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300" windowHeight="70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Sheet1!$A$13:$F$21</definedName>
    <definedName name="_xlnm.Criteria" localSheetId="0">Sheet1!$H$2:$H$3</definedName>
    <definedName name="_xlnm.Extract" localSheetId="0">Sheet1!$H$5:$M$5</definedName>
  </definedNames>
  <calcPr calcId="124519"/>
</workbook>
</file>

<file path=xl/calcChain.xml><?xml version="1.0" encoding="utf-8"?>
<calcChain xmlns="http://schemas.openxmlformats.org/spreadsheetml/2006/main">
  <c r="H3" i="1"/>
  <c r="D62"/>
  <c r="C56"/>
  <c r="F21" l="1"/>
  <c r="F20"/>
  <c r="F19"/>
  <c r="F18"/>
  <c r="F17"/>
  <c r="F16"/>
  <c r="F15"/>
  <c r="F14"/>
  <c r="F4"/>
  <c r="F5"/>
  <c r="F6"/>
  <c r="F7"/>
  <c r="F8"/>
  <c r="F9"/>
  <c r="F10"/>
  <c r="F3"/>
</calcChain>
</file>

<file path=xl/sharedStrings.xml><?xml version="1.0" encoding="utf-8"?>
<sst xmlns="http://schemas.openxmlformats.org/spreadsheetml/2006/main" count="56" uniqueCount="26">
  <si>
    <t>日期</t>
    <phoneticPr fontId="1" type="noConversion"/>
  </si>
  <si>
    <t>产品型号</t>
    <phoneticPr fontId="1" type="noConversion"/>
  </si>
  <si>
    <t>产品名称</t>
    <phoneticPr fontId="1" type="noConversion"/>
  </si>
  <si>
    <t>入库数量</t>
    <phoneticPr fontId="1" type="noConversion"/>
  </si>
  <si>
    <t>入库单价</t>
    <phoneticPr fontId="1" type="noConversion"/>
  </si>
  <si>
    <t>入库金额</t>
    <phoneticPr fontId="1" type="noConversion"/>
  </si>
  <si>
    <t>B-16</t>
    <phoneticPr fontId="1" type="noConversion"/>
  </si>
  <si>
    <t>ABS床头移动双摇床</t>
    <phoneticPr fontId="1" type="noConversion"/>
  </si>
  <si>
    <t>B-11</t>
    <phoneticPr fontId="1" type="noConversion"/>
  </si>
  <si>
    <t>ABS床头移动单摇床</t>
    <phoneticPr fontId="1" type="noConversion"/>
  </si>
  <si>
    <t>H-1</t>
    <phoneticPr fontId="1" type="noConversion"/>
  </si>
  <si>
    <t>CR大小轮担架车</t>
    <phoneticPr fontId="1" type="noConversion"/>
  </si>
  <si>
    <t>B-10</t>
    <phoneticPr fontId="1" type="noConversion"/>
  </si>
  <si>
    <t>A1床</t>
    <phoneticPr fontId="1" type="noConversion"/>
  </si>
  <si>
    <t>A-10</t>
    <phoneticPr fontId="1" type="noConversion"/>
  </si>
  <si>
    <t>产床</t>
    <phoneticPr fontId="1" type="noConversion"/>
  </si>
  <si>
    <t>S-10</t>
    <phoneticPr fontId="1" type="noConversion"/>
  </si>
  <si>
    <t>ABS床头柜</t>
    <phoneticPr fontId="1" type="noConversion"/>
  </si>
  <si>
    <t>S-8</t>
    <phoneticPr fontId="1" type="noConversion"/>
  </si>
  <si>
    <t>不锈钢底面床头柜</t>
    <phoneticPr fontId="1" type="noConversion"/>
  </si>
  <si>
    <t>表一</t>
    <phoneticPr fontId="1" type="noConversion"/>
  </si>
  <si>
    <t>表二</t>
    <phoneticPr fontId="1" type="noConversion"/>
  </si>
  <si>
    <t>B-13</t>
    <phoneticPr fontId="1" type="noConversion"/>
  </si>
  <si>
    <t>ABS床头移动平床</t>
    <phoneticPr fontId="1" type="noConversion"/>
  </si>
  <si>
    <t>A-8</t>
    <phoneticPr fontId="1" type="noConversion"/>
  </si>
  <si>
    <t>CR产床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</si>
</sst>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>
      <selection activeCell="I12" sqref="I12"/>
    </sheetView>
  </sheetViews>
  <sheetFormatPr defaultRowHeight="15.75"/>
  <cols>
    <col min="2" max="2" width="7.33203125" customWidth="1"/>
    <col min="3" max="3" width="15.44140625" customWidth="1"/>
    <col min="10" max="10" width="14" customWidth="1"/>
  </cols>
  <sheetData>
    <row r="1" spans="1:13">
      <c r="A1" t="s">
        <v>20</v>
      </c>
    </row>
    <row r="2" spans="1:1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13">
      <c r="A3" s="1">
        <v>40726</v>
      </c>
      <c r="B3" t="s">
        <v>6</v>
      </c>
      <c r="C3" t="s">
        <v>7</v>
      </c>
      <c r="D3">
        <v>20</v>
      </c>
      <c r="E3">
        <v>800</v>
      </c>
      <c r="F3">
        <f>D3*E3</f>
        <v>16000</v>
      </c>
      <c r="H3" t="b">
        <f>COUNTIF($C$3:$C$10,C14)=0</f>
        <v>0</v>
      </c>
    </row>
    <row r="4" spans="1:13">
      <c r="A4" s="1">
        <v>40726</v>
      </c>
      <c r="B4" t="s">
        <v>8</v>
      </c>
      <c r="C4" t="s">
        <v>9</v>
      </c>
      <c r="D4">
        <v>50</v>
      </c>
      <c r="E4">
        <v>700</v>
      </c>
      <c r="F4">
        <f t="shared" ref="F4:F10" si="0">D4*E4</f>
        <v>35000</v>
      </c>
    </row>
    <row r="5" spans="1:13">
      <c r="A5" s="1">
        <v>40726</v>
      </c>
      <c r="B5" t="s">
        <v>10</v>
      </c>
      <c r="C5" t="s">
        <v>11</v>
      </c>
      <c r="D5">
        <v>30</v>
      </c>
      <c r="E5">
        <v>1020</v>
      </c>
      <c r="F5">
        <f t="shared" si="0"/>
        <v>30600</v>
      </c>
      <c r="H5" t="s">
        <v>0</v>
      </c>
      <c r="I5" t="s">
        <v>1</v>
      </c>
      <c r="J5" t="s">
        <v>2</v>
      </c>
      <c r="K5" t="s">
        <v>3</v>
      </c>
      <c r="L5" t="s">
        <v>4</v>
      </c>
      <c r="M5" t="s">
        <v>5</v>
      </c>
    </row>
    <row r="6" spans="1:13">
      <c r="A6" s="1">
        <v>40727</v>
      </c>
      <c r="B6" t="s">
        <v>6</v>
      </c>
      <c r="C6" t="s">
        <v>7</v>
      </c>
      <c r="D6">
        <v>50</v>
      </c>
      <c r="E6">
        <v>800</v>
      </c>
      <c r="F6">
        <f t="shared" si="0"/>
        <v>40000</v>
      </c>
      <c r="H6" s="1">
        <v>40726</v>
      </c>
      <c r="I6" t="s">
        <v>22</v>
      </c>
      <c r="J6" t="s">
        <v>23</v>
      </c>
      <c r="K6">
        <v>80</v>
      </c>
      <c r="L6">
        <v>580</v>
      </c>
      <c r="M6">
        <v>46400</v>
      </c>
    </row>
    <row r="7" spans="1:13">
      <c r="A7" s="1">
        <v>40727</v>
      </c>
      <c r="B7" t="s">
        <v>12</v>
      </c>
      <c r="C7" t="s">
        <v>13</v>
      </c>
      <c r="D7">
        <v>150</v>
      </c>
      <c r="E7">
        <v>850</v>
      </c>
      <c r="F7">
        <f t="shared" si="0"/>
        <v>127500</v>
      </c>
      <c r="H7" s="1">
        <v>40728</v>
      </c>
      <c r="I7" t="s">
        <v>24</v>
      </c>
      <c r="J7" t="s">
        <v>25</v>
      </c>
      <c r="K7">
        <v>80</v>
      </c>
      <c r="L7">
        <v>1500</v>
      </c>
      <c r="M7">
        <v>120000</v>
      </c>
    </row>
    <row r="8" spans="1:13">
      <c r="A8" s="1">
        <v>40728</v>
      </c>
      <c r="B8" t="s">
        <v>14</v>
      </c>
      <c r="C8" t="s">
        <v>15</v>
      </c>
      <c r="D8">
        <v>100</v>
      </c>
      <c r="E8">
        <v>1000</v>
      </c>
      <c r="F8">
        <f t="shared" si="0"/>
        <v>100000</v>
      </c>
    </row>
    <row r="9" spans="1:13">
      <c r="A9" s="1">
        <v>40729</v>
      </c>
      <c r="B9" t="s">
        <v>16</v>
      </c>
      <c r="C9" t="s">
        <v>17</v>
      </c>
      <c r="D9">
        <v>550</v>
      </c>
      <c r="E9">
        <v>180</v>
      </c>
      <c r="F9">
        <f t="shared" si="0"/>
        <v>99000</v>
      </c>
    </row>
    <row r="10" spans="1:13">
      <c r="A10" s="1">
        <v>40730</v>
      </c>
      <c r="B10" t="s">
        <v>18</v>
      </c>
      <c r="C10" t="s">
        <v>19</v>
      </c>
      <c r="D10">
        <v>600</v>
      </c>
      <c r="E10">
        <v>150</v>
      </c>
      <c r="F10">
        <f t="shared" si="0"/>
        <v>90000</v>
      </c>
    </row>
    <row r="12" spans="1:13">
      <c r="A12" t="s">
        <v>21</v>
      </c>
    </row>
    <row r="13" spans="1:13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</row>
    <row r="14" spans="1:13">
      <c r="A14" s="1">
        <v>40726</v>
      </c>
      <c r="B14" t="s">
        <v>6</v>
      </c>
      <c r="C14" t="s">
        <v>7</v>
      </c>
      <c r="D14">
        <v>20</v>
      </c>
      <c r="E14">
        <v>800</v>
      </c>
      <c r="F14">
        <f>D14*E14</f>
        <v>16000</v>
      </c>
    </row>
    <row r="15" spans="1:13">
      <c r="A15" s="1">
        <v>40726</v>
      </c>
      <c r="B15" t="s">
        <v>22</v>
      </c>
      <c r="C15" t="s">
        <v>23</v>
      </c>
      <c r="D15">
        <v>80</v>
      </c>
      <c r="E15">
        <v>580</v>
      </c>
      <c r="F15">
        <f t="shared" ref="F15:F21" si="1">D15*E15</f>
        <v>46400</v>
      </c>
    </row>
    <row r="16" spans="1:13">
      <c r="A16" s="1">
        <v>40726</v>
      </c>
      <c r="B16" t="s">
        <v>10</v>
      </c>
      <c r="C16" t="s">
        <v>11</v>
      </c>
      <c r="D16">
        <v>20</v>
      </c>
      <c r="E16">
        <v>1020</v>
      </c>
      <c r="F16">
        <f t="shared" si="1"/>
        <v>20400</v>
      </c>
    </row>
    <row r="17" spans="1:6">
      <c r="A17" s="1">
        <v>40727</v>
      </c>
      <c r="B17" t="s">
        <v>6</v>
      </c>
      <c r="C17" t="s">
        <v>7</v>
      </c>
      <c r="D17">
        <v>50</v>
      </c>
      <c r="E17">
        <v>800</v>
      </c>
      <c r="F17">
        <f t="shared" si="1"/>
        <v>40000</v>
      </c>
    </row>
    <row r="18" spans="1:6">
      <c r="A18" s="1">
        <v>40727</v>
      </c>
      <c r="B18" t="s">
        <v>12</v>
      </c>
      <c r="C18" t="s">
        <v>13</v>
      </c>
      <c r="D18">
        <v>150</v>
      </c>
      <c r="E18">
        <v>850</v>
      </c>
      <c r="F18">
        <f t="shared" si="1"/>
        <v>127500</v>
      </c>
    </row>
    <row r="19" spans="1:6">
      <c r="A19" s="1">
        <v>40728</v>
      </c>
      <c r="B19" t="s">
        <v>24</v>
      </c>
      <c r="C19" t="s">
        <v>25</v>
      </c>
      <c r="D19">
        <v>80</v>
      </c>
      <c r="E19">
        <v>1500</v>
      </c>
      <c r="F19">
        <f t="shared" si="1"/>
        <v>120000</v>
      </c>
    </row>
    <row r="20" spans="1:6">
      <c r="A20" s="1">
        <v>40729</v>
      </c>
      <c r="B20" t="s">
        <v>16</v>
      </c>
      <c r="C20" t="s">
        <v>17</v>
      </c>
      <c r="D20">
        <v>550</v>
      </c>
      <c r="E20">
        <v>180</v>
      </c>
      <c r="F20">
        <f t="shared" si="1"/>
        <v>99000</v>
      </c>
    </row>
    <row r="21" spans="1:6">
      <c r="A21" s="1">
        <v>40730</v>
      </c>
      <c r="B21" t="s">
        <v>18</v>
      </c>
      <c r="C21" t="s">
        <v>19</v>
      </c>
      <c r="D21">
        <v>600</v>
      </c>
      <c r="E21">
        <v>150</v>
      </c>
      <c r="F21">
        <f t="shared" si="1"/>
        <v>90000</v>
      </c>
    </row>
    <row r="49" spans="3:4">
      <c r="C49">
        <v>400</v>
      </c>
      <c r="D49">
        <v>25</v>
      </c>
    </row>
    <row r="50" spans="3:4">
      <c r="C50">
        <v>280</v>
      </c>
      <c r="D50">
        <v>60</v>
      </c>
    </row>
    <row r="51" spans="3:4">
      <c r="C51">
        <v>500</v>
      </c>
      <c r="D51">
        <v>165</v>
      </c>
    </row>
    <row r="52" spans="3:4">
      <c r="C52">
        <v>500</v>
      </c>
      <c r="D52">
        <v>40</v>
      </c>
    </row>
    <row r="53" spans="3:4">
      <c r="C53">
        <v>500</v>
      </c>
      <c r="D53">
        <v>40</v>
      </c>
    </row>
    <row r="54" spans="3:4">
      <c r="C54">
        <v>400</v>
      </c>
      <c r="D54">
        <v>105</v>
      </c>
    </row>
    <row r="55" spans="3:4">
      <c r="C55">
        <v>400</v>
      </c>
      <c r="D55">
        <v>20</v>
      </c>
    </row>
    <row r="56" spans="3:4">
      <c r="C56">
        <f>SUM(C49:C55)</f>
        <v>2980</v>
      </c>
      <c r="D56">
        <v>65</v>
      </c>
    </row>
    <row r="57" spans="3:4">
      <c r="D57">
        <v>45</v>
      </c>
    </row>
    <row r="58" spans="3:4">
      <c r="D58">
        <v>250</v>
      </c>
    </row>
    <row r="59" spans="3:4">
      <c r="D59">
        <v>400</v>
      </c>
    </row>
    <row r="60" spans="3:4">
      <c r="D60">
        <v>5</v>
      </c>
    </row>
    <row r="61" spans="3:4">
      <c r="D61">
        <v>5</v>
      </c>
    </row>
    <row r="62" spans="3:4">
      <c r="D62">
        <f>SUM(D49:D61)</f>
        <v>1225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2011-07-21T23:40:34Z</dcterms:created>
  <dcterms:modified xsi:type="dcterms:W3CDTF">2011-07-22T01:11:59Z</dcterms:modified>
</cp:coreProperties>
</file>