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50" yWindow="105" windowWidth="11445" windowHeight="8595"/>
  </bookViews>
  <sheets>
    <sheet name="数量和销售分析" sheetId="6" r:id="rId1"/>
    <sheet name="销售明细" sheetId="1" r:id="rId2"/>
  </sheets>
  <definedNames>
    <definedName name="_xlnm._FilterDatabase" localSheetId="1" hidden="1">销售明细!$A$1:$J$314</definedName>
  </definedNames>
  <calcPr calcId="144525"/>
  <pivotCaches>
    <pivotCache cacheId="12" r:id="rId3"/>
  </pivotCaches>
</workbook>
</file>

<file path=xl/calcChain.xml><?xml version="1.0" encoding="utf-8"?>
<calcChain xmlns="http://schemas.openxmlformats.org/spreadsheetml/2006/main">
  <c r="G314" i="1" l="1"/>
  <c r="D314" i="1"/>
  <c r="E313" i="1"/>
  <c r="G313" i="1"/>
  <c r="D313" i="1"/>
  <c r="E312" i="1"/>
  <c r="G312" i="1"/>
  <c r="D312" i="1"/>
  <c r="E311" i="1"/>
  <c r="G311" i="1"/>
  <c r="D311" i="1"/>
  <c r="G310" i="1"/>
  <c r="D310" i="1"/>
  <c r="G309" i="1"/>
  <c r="D309" i="1"/>
  <c r="G308" i="1"/>
  <c r="D308" i="1"/>
  <c r="G307" i="1"/>
  <c r="D307" i="1"/>
  <c r="G306" i="1"/>
  <c r="D306" i="1"/>
  <c r="E305" i="1"/>
  <c r="G305" i="1"/>
  <c r="D305" i="1"/>
  <c r="E304" i="1"/>
  <c r="G304" i="1"/>
  <c r="D304" i="1"/>
  <c r="E303" i="1"/>
  <c r="G303" i="1"/>
  <c r="D303" i="1"/>
  <c r="E302" i="1"/>
  <c r="G302" i="1"/>
  <c r="D302" i="1"/>
  <c r="E301" i="1"/>
  <c r="G301" i="1"/>
  <c r="D301" i="1"/>
  <c r="E300" i="1"/>
  <c r="G300" i="1"/>
  <c r="D300" i="1"/>
  <c r="E299" i="1"/>
  <c r="G299" i="1"/>
  <c r="D299" i="1"/>
  <c r="E298" i="1"/>
  <c r="G298" i="1"/>
  <c r="D298" i="1"/>
  <c r="E297" i="1"/>
  <c r="G297" i="1"/>
  <c r="D297" i="1"/>
  <c r="E296" i="1"/>
  <c r="G296" i="1"/>
  <c r="D296" i="1"/>
  <c r="E295" i="1"/>
  <c r="G295" i="1"/>
  <c r="D295" i="1"/>
  <c r="E294" i="1"/>
  <c r="G294" i="1"/>
  <c r="D294" i="1"/>
  <c r="E293" i="1"/>
  <c r="G293" i="1"/>
  <c r="D293" i="1"/>
  <c r="G292" i="1"/>
  <c r="D292" i="1"/>
  <c r="G291" i="1"/>
  <c r="D291" i="1"/>
  <c r="E290" i="1"/>
  <c r="G290" i="1"/>
  <c r="D290" i="1"/>
  <c r="E289" i="1"/>
  <c r="G289" i="1"/>
  <c r="D289" i="1"/>
  <c r="E288" i="1"/>
  <c r="G288" i="1"/>
  <c r="D288" i="1"/>
  <c r="E287" i="1"/>
  <c r="G287" i="1"/>
  <c r="D287" i="1"/>
  <c r="E286" i="1"/>
  <c r="G286" i="1"/>
  <c r="D286" i="1"/>
  <c r="E285" i="1"/>
  <c r="G285" i="1"/>
  <c r="D285" i="1"/>
  <c r="E284" i="1"/>
  <c r="G284" i="1"/>
  <c r="D284" i="1"/>
  <c r="E283" i="1"/>
  <c r="G283" i="1"/>
  <c r="D283" i="1"/>
  <c r="E282" i="1"/>
  <c r="G282" i="1"/>
  <c r="D282" i="1"/>
  <c r="G281" i="1"/>
  <c r="D281" i="1"/>
  <c r="G280" i="1"/>
  <c r="D280" i="1"/>
  <c r="G279" i="1"/>
  <c r="D279" i="1"/>
  <c r="G278" i="1"/>
  <c r="D278" i="1"/>
  <c r="E277" i="1"/>
  <c r="G277" i="1"/>
  <c r="D277" i="1"/>
  <c r="E276" i="1"/>
  <c r="G276" i="1"/>
  <c r="D276" i="1"/>
  <c r="E275" i="1"/>
  <c r="G275" i="1"/>
  <c r="D275" i="1"/>
  <c r="E274" i="1"/>
  <c r="G274" i="1"/>
  <c r="D274" i="1"/>
  <c r="E273" i="1"/>
  <c r="G273" i="1"/>
  <c r="D273" i="1"/>
  <c r="E272" i="1"/>
  <c r="G272" i="1"/>
  <c r="D272" i="1"/>
  <c r="G271" i="1"/>
  <c r="D271" i="1"/>
  <c r="E270" i="1"/>
  <c r="G270" i="1"/>
  <c r="D270" i="1"/>
  <c r="E269" i="1"/>
  <c r="G269" i="1"/>
  <c r="D269" i="1"/>
  <c r="E268" i="1"/>
  <c r="G268" i="1"/>
  <c r="D268" i="1"/>
  <c r="G267" i="1"/>
  <c r="D267" i="1"/>
  <c r="E266" i="1"/>
  <c r="G266" i="1"/>
  <c r="D266" i="1"/>
  <c r="E265" i="1"/>
  <c r="G265" i="1"/>
  <c r="D265" i="1"/>
  <c r="E264" i="1"/>
  <c r="G264" i="1"/>
  <c r="D264" i="1"/>
  <c r="E263" i="1"/>
  <c r="G263" i="1"/>
  <c r="D263" i="1"/>
  <c r="G262" i="1"/>
  <c r="D262" i="1"/>
  <c r="G261" i="1"/>
  <c r="D261" i="1"/>
  <c r="E260" i="1"/>
  <c r="G260" i="1"/>
  <c r="D260" i="1"/>
  <c r="E259" i="1"/>
  <c r="G259" i="1"/>
  <c r="D259" i="1"/>
  <c r="E258" i="1"/>
  <c r="G258" i="1"/>
  <c r="D258" i="1"/>
  <c r="E257" i="1"/>
  <c r="G257" i="1"/>
  <c r="D257" i="1"/>
  <c r="E256" i="1"/>
  <c r="G256" i="1"/>
  <c r="D256" i="1"/>
  <c r="E255" i="1"/>
  <c r="G255" i="1"/>
  <c r="D255" i="1"/>
  <c r="E254" i="1"/>
  <c r="G254" i="1"/>
  <c r="D254" i="1"/>
  <c r="E253" i="1"/>
  <c r="G253" i="1"/>
  <c r="D253" i="1"/>
  <c r="E252" i="1"/>
  <c r="G252" i="1"/>
  <c r="D252" i="1"/>
  <c r="G251" i="1"/>
  <c r="D251" i="1"/>
  <c r="G250" i="1"/>
  <c r="D250" i="1"/>
  <c r="G249" i="1"/>
  <c r="D249" i="1"/>
  <c r="G248" i="1"/>
  <c r="D248" i="1"/>
  <c r="G247" i="1"/>
  <c r="D247" i="1"/>
  <c r="E246" i="1"/>
  <c r="G246" i="1"/>
  <c r="D246" i="1"/>
  <c r="E245" i="1"/>
  <c r="G245" i="1"/>
  <c r="D245" i="1"/>
  <c r="E244" i="1"/>
  <c r="G244" i="1"/>
  <c r="D244" i="1"/>
  <c r="E243" i="1"/>
  <c r="G243" i="1"/>
  <c r="D243" i="1"/>
  <c r="E242" i="1"/>
  <c r="G242" i="1"/>
  <c r="D242" i="1"/>
  <c r="G241" i="1"/>
  <c r="D241" i="1"/>
  <c r="E240" i="1"/>
  <c r="G240" i="1"/>
  <c r="D240" i="1"/>
  <c r="G239" i="1"/>
  <c r="D239" i="1"/>
  <c r="E238" i="1"/>
  <c r="G238" i="1"/>
  <c r="D238" i="1"/>
  <c r="E237" i="1"/>
  <c r="G237" i="1"/>
  <c r="D237" i="1"/>
  <c r="E236" i="1"/>
  <c r="G236" i="1"/>
  <c r="D236" i="1"/>
  <c r="E235" i="1"/>
  <c r="G235" i="1"/>
  <c r="D235" i="1"/>
  <c r="E234" i="1"/>
  <c r="G234" i="1"/>
  <c r="D234" i="1"/>
  <c r="E233" i="1"/>
  <c r="G233" i="1"/>
  <c r="D233" i="1"/>
  <c r="E232" i="1"/>
  <c r="G232" i="1"/>
  <c r="D232" i="1"/>
  <c r="E231" i="1"/>
  <c r="G231" i="1"/>
  <c r="D231" i="1"/>
  <c r="E230" i="1"/>
  <c r="G230" i="1"/>
  <c r="D230" i="1"/>
  <c r="E229" i="1"/>
  <c r="G229" i="1"/>
  <c r="D229" i="1"/>
  <c r="E228" i="1"/>
  <c r="G228" i="1"/>
  <c r="D228" i="1"/>
  <c r="E227" i="1"/>
  <c r="G227" i="1"/>
  <c r="D227" i="1"/>
  <c r="E226" i="1"/>
  <c r="G226" i="1"/>
  <c r="D226" i="1"/>
  <c r="E225" i="1"/>
  <c r="G225" i="1"/>
  <c r="D225" i="1"/>
  <c r="G224" i="1"/>
  <c r="D224" i="1"/>
  <c r="G223" i="1"/>
  <c r="D223" i="1"/>
  <c r="G222" i="1"/>
  <c r="D222" i="1"/>
  <c r="G221" i="1"/>
  <c r="D221" i="1"/>
  <c r="E220" i="1"/>
  <c r="G220" i="1"/>
  <c r="D220" i="1"/>
  <c r="E219" i="1"/>
  <c r="G219" i="1"/>
  <c r="D219" i="1"/>
  <c r="E218" i="1"/>
  <c r="G218" i="1"/>
  <c r="D218" i="1"/>
  <c r="E217" i="1"/>
  <c r="G217" i="1"/>
  <c r="D217" i="1"/>
  <c r="E216" i="1"/>
  <c r="G216" i="1"/>
  <c r="D216" i="1"/>
  <c r="E215" i="1"/>
  <c r="G215" i="1"/>
  <c r="D215" i="1"/>
  <c r="E214" i="1"/>
  <c r="G214" i="1"/>
  <c r="D214" i="1"/>
  <c r="E213" i="1"/>
  <c r="G213" i="1"/>
  <c r="D213" i="1"/>
  <c r="G212" i="1"/>
  <c r="D212" i="1"/>
  <c r="G211" i="1"/>
  <c r="D211" i="1"/>
  <c r="E210" i="1"/>
  <c r="G210" i="1"/>
  <c r="D210" i="1"/>
  <c r="E209" i="1"/>
  <c r="G209" i="1"/>
  <c r="D209" i="1"/>
  <c r="E208" i="1"/>
  <c r="G208" i="1"/>
  <c r="D208" i="1"/>
  <c r="E207" i="1"/>
  <c r="G207" i="1"/>
  <c r="D207" i="1"/>
  <c r="E206" i="1"/>
  <c r="G206" i="1"/>
  <c r="D206" i="1"/>
  <c r="E205" i="1"/>
  <c r="G205" i="1"/>
  <c r="D205" i="1"/>
  <c r="E204" i="1"/>
  <c r="G204" i="1"/>
  <c r="D204" i="1"/>
  <c r="E203" i="1"/>
  <c r="G203" i="1"/>
  <c r="D203" i="1"/>
  <c r="G202" i="1"/>
  <c r="D202" i="1"/>
  <c r="E201" i="1"/>
  <c r="G201" i="1"/>
  <c r="D201" i="1"/>
  <c r="E200" i="1"/>
  <c r="G200" i="1"/>
  <c r="D200" i="1"/>
  <c r="E199" i="1"/>
  <c r="G199" i="1"/>
  <c r="D199" i="1"/>
  <c r="E198" i="1"/>
  <c r="G198" i="1"/>
  <c r="D198" i="1"/>
  <c r="G197" i="1"/>
  <c r="D197" i="1"/>
  <c r="G196" i="1"/>
  <c r="D196" i="1"/>
  <c r="G195" i="1"/>
  <c r="D195" i="1"/>
  <c r="E194" i="1"/>
  <c r="G194" i="1"/>
  <c r="D194" i="1"/>
  <c r="E193" i="1"/>
  <c r="G193" i="1"/>
  <c r="D193" i="1"/>
  <c r="E192" i="1"/>
  <c r="G192" i="1"/>
  <c r="D192" i="1"/>
  <c r="E191" i="1"/>
  <c r="G191" i="1"/>
  <c r="D191" i="1"/>
  <c r="E190" i="1"/>
  <c r="G190" i="1"/>
  <c r="D190" i="1"/>
  <c r="E189" i="1"/>
  <c r="G189" i="1"/>
  <c r="D189" i="1"/>
  <c r="E188" i="1"/>
  <c r="G188" i="1"/>
  <c r="D188" i="1"/>
  <c r="G187" i="1"/>
  <c r="D187" i="1"/>
  <c r="G186" i="1"/>
  <c r="D186" i="1"/>
  <c r="E185" i="1"/>
  <c r="G185" i="1"/>
  <c r="D185" i="1"/>
  <c r="E184" i="1"/>
  <c r="G184" i="1"/>
  <c r="D184" i="1"/>
  <c r="E183" i="1"/>
  <c r="G183" i="1"/>
  <c r="D183" i="1"/>
  <c r="E182" i="1"/>
  <c r="G182" i="1"/>
  <c r="D182" i="1"/>
  <c r="E181" i="1"/>
  <c r="G181" i="1"/>
  <c r="D181" i="1"/>
  <c r="E180" i="1"/>
  <c r="G180" i="1"/>
  <c r="D180" i="1"/>
  <c r="E179" i="1"/>
  <c r="G179" i="1"/>
  <c r="D179" i="1"/>
  <c r="E178" i="1"/>
  <c r="G178" i="1"/>
  <c r="D178" i="1"/>
  <c r="E177" i="1"/>
  <c r="G177" i="1"/>
  <c r="D177" i="1"/>
  <c r="E176" i="1"/>
  <c r="G176" i="1"/>
  <c r="D176" i="1"/>
  <c r="E175" i="1"/>
  <c r="G175" i="1"/>
  <c r="D175" i="1"/>
  <c r="E174" i="1"/>
  <c r="G174" i="1"/>
  <c r="D174" i="1"/>
  <c r="E173" i="1"/>
  <c r="G173" i="1"/>
  <c r="D173" i="1"/>
  <c r="E172" i="1"/>
  <c r="G172" i="1"/>
  <c r="D172" i="1"/>
  <c r="E171" i="1"/>
  <c r="G171" i="1"/>
  <c r="D171" i="1"/>
  <c r="G170" i="1"/>
  <c r="D170" i="1"/>
  <c r="G169" i="1"/>
  <c r="D169" i="1"/>
  <c r="G168" i="1"/>
  <c r="D168" i="1"/>
  <c r="G167" i="1"/>
  <c r="D167" i="1"/>
  <c r="G166" i="1"/>
  <c r="D166" i="1"/>
  <c r="G165" i="1"/>
  <c r="D165" i="1"/>
  <c r="E164" i="1"/>
  <c r="G164" i="1"/>
  <c r="D164" i="1"/>
  <c r="E163" i="1"/>
  <c r="G163" i="1"/>
  <c r="D163" i="1"/>
  <c r="E162" i="1"/>
  <c r="G162" i="1"/>
  <c r="D162" i="1"/>
  <c r="E161" i="1"/>
  <c r="G161" i="1"/>
  <c r="D161" i="1"/>
  <c r="E160" i="1"/>
  <c r="G160" i="1"/>
  <c r="D160" i="1"/>
  <c r="E159" i="1"/>
  <c r="G159" i="1"/>
  <c r="D159" i="1"/>
  <c r="E158" i="1"/>
  <c r="G158" i="1"/>
  <c r="D158" i="1"/>
  <c r="E157" i="1"/>
  <c r="G157" i="1"/>
  <c r="D157" i="1"/>
  <c r="G156" i="1"/>
  <c r="D156" i="1"/>
  <c r="G155" i="1"/>
  <c r="D155" i="1"/>
  <c r="E154" i="1"/>
  <c r="G154" i="1"/>
  <c r="D154" i="1"/>
  <c r="E153" i="1"/>
  <c r="G153" i="1"/>
  <c r="D153" i="1"/>
  <c r="E152" i="1"/>
  <c r="G152" i="1"/>
  <c r="D152" i="1"/>
  <c r="G151" i="1"/>
  <c r="D151" i="1"/>
  <c r="E150" i="1"/>
  <c r="G150" i="1"/>
  <c r="D150" i="1"/>
  <c r="G149" i="1"/>
  <c r="D149" i="1"/>
  <c r="G148" i="1"/>
  <c r="D148" i="1"/>
  <c r="G147" i="1"/>
  <c r="D147" i="1"/>
  <c r="G146" i="1"/>
  <c r="D146" i="1"/>
  <c r="G145" i="1"/>
  <c r="D145" i="1"/>
  <c r="E144" i="1"/>
  <c r="G144" i="1"/>
  <c r="D144" i="1"/>
  <c r="E143" i="1"/>
  <c r="G143" i="1"/>
  <c r="D143" i="1"/>
  <c r="E142" i="1"/>
  <c r="G142" i="1"/>
  <c r="D142" i="1"/>
  <c r="E141" i="1"/>
  <c r="G141" i="1"/>
  <c r="D141" i="1"/>
  <c r="E140" i="1"/>
  <c r="G140" i="1"/>
  <c r="D140" i="1"/>
  <c r="E139" i="1"/>
  <c r="G139" i="1"/>
  <c r="D139" i="1"/>
  <c r="E138" i="1"/>
  <c r="G138" i="1"/>
  <c r="D138" i="1"/>
  <c r="E137" i="1"/>
  <c r="G137" i="1"/>
  <c r="D137" i="1"/>
  <c r="G136" i="1"/>
  <c r="D136" i="1"/>
  <c r="G135" i="1"/>
  <c r="D135" i="1"/>
  <c r="G134" i="1"/>
  <c r="D134" i="1"/>
  <c r="G133" i="1"/>
  <c r="D133" i="1"/>
  <c r="G132" i="1"/>
  <c r="D132" i="1"/>
  <c r="G131" i="1"/>
  <c r="D131" i="1"/>
  <c r="G130" i="1"/>
  <c r="D130" i="1"/>
  <c r="G129" i="1"/>
  <c r="D129" i="1"/>
  <c r="G128" i="1"/>
  <c r="D128" i="1"/>
  <c r="E127" i="1"/>
  <c r="G127" i="1"/>
  <c r="D127" i="1"/>
  <c r="E126" i="1"/>
  <c r="G126" i="1"/>
  <c r="D126" i="1"/>
  <c r="E125" i="1"/>
  <c r="G125" i="1"/>
  <c r="D125" i="1"/>
  <c r="E124" i="1"/>
  <c r="G124" i="1"/>
  <c r="D124" i="1"/>
  <c r="E123" i="1"/>
  <c r="G123" i="1"/>
  <c r="D123" i="1"/>
  <c r="E122" i="1"/>
  <c r="G122" i="1"/>
  <c r="D122" i="1"/>
  <c r="E121" i="1"/>
  <c r="G121" i="1"/>
  <c r="D121" i="1"/>
  <c r="E120" i="1"/>
  <c r="G120" i="1"/>
  <c r="D120" i="1"/>
  <c r="E119" i="1"/>
  <c r="G119" i="1"/>
  <c r="D119" i="1"/>
  <c r="E118" i="1"/>
  <c r="G118" i="1"/>
  <c r="D118" i="1"/>
  <c r="E117" i="1"/>
  <c r="G117" i="1"/>
  <c r="D117" i="1"/>
  <c r="E116" i="1"/>
  <c r="G116" i="1"/>
  <c r="D116" i="1"/>
  <c r="E115" i="1"/>
  <c r="G115" i="1"/>
  <c r="D115" i="1"/>
  <c r="E114" i="1"/>
  <c r="G114" i="1"/>
  <c r="D114" i="1"/>
  <c r="E113" i="1"/>
  <c r="G113" i="1"/>
  <c r="D113" i="1"/>
  <c r="G112" i="1"/>
  <c r="D112" i="1"/>
  <c r="G111" i="1"/>
  <c r="D111" i="1"/>
  <c r="G110" i="1"/>
  <c r="D110" i="1"/>
  <c r="E109" i="1"/>
  <c r="G109" i="1"/>
  <c r="D109" i="1"/>
  <c r="E108" i="1"/>
  <c r="G108" i="1"/>
  <c r="D108" i="1"/>
  <c r="E107" i="1"/>
  <c r="G107" i="1"/>
  <c r="D107" i="1"/>
  <c r="E106" i="1"/>
  <c r="G106" i="1"/>
  <c r="D106" i="1"/>
  <c r="G105" i="1"/>
  <c r="D105" i="1"/>
  <c r="G104" i="1"/>
  <c r="D104" i="1"/>
  <c r="E103" i="1"/>
  <c r="G103" i="1"/>
  <c r="D103" i="1"/>
  <c r="G102" i="1"/>
  <c r="D102" i="1"/>
  <c r="G101" i="1"/>
  <c r="D101" i="1"/>
  <c r="G100" i="1"/>
  <c r="D100" i="1"/>
  <c r="G99" i="1"/>
  <c r="D99" i="1"/>
  <c r="E98" i="1"/>
  <c r="G98" i="1"/>
  <c r="D98" i="1"/>
  <c r="G97" i="1"/>
  <c r="D97" i="1"/>
  <c r="G96" i="1"/>
  <c r="D96" i="1"/>
  <c r="G95" i="1"/>
  <c r="D95" i="1"/>
  <c r="G94" i="1"/>
  <c r="D94" i="1"/>
  <c r="E93" i="1"/>
  <c r="G93" i="1"/>
  <c r="D93" i="1"/>
  <c r="G92" i="1"/>
  <c r="D92" i="1"/>
  <c r="G91" i="1"/>
  <c r="D91" i="1"/>
  <c r="G90" i="1"/>
  <c r="D90" i="1"/>
  <c r="E89" i="1"/>
  <c r="G89" i="1"/>
  <c r="D89" i="1"/>
  <c r="E88" i="1"/>
  <c r="G88" i="1"/>
  <c r="D88" i="1"/>
  <c r="E87" i="1"/>
  <c r="G87" i="1"/>
  <c r="D87" i="1"/>
  <c r="E86" i="1"/>
  <c r="G86" i="1"/>
  <c r="D86" i="1"/>
  <c r="E85" i="1"/>
  <c r="G85" i="1"/>
  <c r="D85" i="1"/>
  <c r="E84" i="1"/>
  <c r="G84" i="1"/>
  <c r="D84" i="1"/>
  <c r="E83" i="1"/>
  <c r="G83" i="1"/>
  <c r="D83" i="1"/>
  <c r="G82" i="1"/>
  <c r="D82" i="1"/>
  <c r="G81" i="1"/>
  <c r="D81" i="1"/>
  <c r="G80" i="1"/>
  <c r="D80" i="1"/>
  <c r="G79" i="1"/>
  <c r="D79" i="1"/>
  <c r="E78" i="1"/>
  <c r="G78" i="1"/>
  <c r="D78" i="1"/>
  <c r="G77" i="1"/>
  <c r="D77" i="1"/>
  <c r="E76" i="1"/>
  <c r="G76" i="1"/>
  <c r="D76" i="1"/>
  <c r="E75" i="1"/>
  <c r="G75" i="1"/>
  <c r="D75" i="1"/>
  <c r="E74" i="1"/>
  <c r="G74" i="1"/>
  <c r="D74" i="1"/>
  <c r="E73" i="1"/>
  <c r="G73" i="1"/>
  <c r="D73" i="1"/>
  <c r="E72" i="1"/>
  <c r="G72" i="1"/>
  <c r="D72" i="1"/>
  <c r="E71" i="1"/>
  <c r="G71" i="1"/>
  <c r="D71" i="1"/>
  <c r="E70" i="1"/>
  <c r="G70" i="1"/>
  <c r="D70" i="1"/>
  <c r="E69" i="1"/>
  <c r="G69" i="1"/>
  <c r="D69" i="1"/>
</calcChain>
</file>

<file path=xl/sharedStrings.xml><?xml version="1.0" encoding="utf-8"?>
<sst xmlns="http://schemas.openxmlformats.org/spreadsheetml/2006/main" count="1280" uniqueCount="731">
  <si>
    <t>购货单位</t>
  </si>
  <si>
    <t>销售金额</t>
  </si>
  <si>
    <t>计提金额</t>
  </si>
  <si>
    <t>送货单号</t>
  </si>
  <si>
    <t>发票号码</t>
  </si>
  <si>
    <t>销售品名</t>
    <phoneticPr fontId="3" type="noConversion"/>
  </si>
  <si>
    <t>销售单价</t>
    <phoneticPr fontId="3" type="noConversion"/>
  </si>
  <si>
    <t>计提比例</t>
    <phoneticPr fontId="3" type="noConversion"/>
  </si>
  <si>
    <t>开票日</t>
    <phoneticPr fontId="3" type="noConversion"/>
  </si>
  <si>
    <t>扬州永丰余</t>
    <phoneticPr fontId="3" type="noConversion"/>
  </si>
  <si>
    <t>DS4000</t>
    <phoneticPr fontId="3" type="noConversion"/>
  </si>
  <si>
    <t>委托代销</t>
    <phoneticPr fontId="3" type="noConversion"/>
  </si>
  <si>
    <t>01955889-910</t>
    <phoneticPr fontId="3" type="noConversion"/>
  </si>
  <si>
    <t>委托销售</t>
    <phoneticPr fontId="3" type="noConversion"/>
  </si>
  <si>
    <t>扬州永丰余</t>
    <phoneticPr fontId="3" type="noConversion"/>
  </si>
  <si>
    <t>DS4000</t>
    <phoneticPr fontId="3" type="noConversion"/>
  </si>
  <si>
    <t>01955911-14</t>
    <phoneticPr fontId="3" type="noConversion"/>
  </si>
  <si>
    <t>汇胜集团</t>
    <phoneticPr fontId="3" type="noConversion"/>
  </si>
  <si>
    <t>DS4688</t>
    <phoneticPr fontId="3" type="noConversion"/>
  </si>
  <si>
    <t>1001005</t>
    <phoneticPr fontId="3" type="noConversion"/>
  </si>
  <si>
    <t>01955867-68</t>
    <phoneticPr fontId="3" type="noConversion"/>
  </si>
  <si>
    <t>汇胜集团</t>
    <phoneticPr fontId="3" type="noConversion"/>
  </si>
  <si>
    <t>1001016</t>
    <phoneticPr fontId="3" type="noConversion"/>
  </si>
  <si>
    <t>01955872-73</t>
    <phoneticPr fontId="3" type="noConversion"/>
  </si>
  <si>
    <t>1001017</t>
    <phoneticPr fontId="3" type="noConversion"/>
  </si>
  <si>
    <t>01955874-75</t>
    <phoneticPr fontId="3" type="noConversion"/>
  </si>
  <si>
    <t>1001018</t>
    <phoneticPr fontId="3" type="noConversion"/>
  </si>
  <si>
    <t>01955878/88</t>
    <phoneticPr fontId="3" type="noConversion"/>
  </si>
  <si>
    <t>1001021.022</t>
    <phoneticPr fontId="3" type="noConversion"/>
  </si>
  <si>
    <t>01955882-84</t>
    <phoneticPr fontId="3" type="noConversion"/>
  </si>
  <si>
    <t>1001025</t>
    <phoneticPr fontId="3" type="noConversion"/>
  </si>
  <si>
    <t>01955886-87</t>
    <phoneticPr fontId="3" type="noConversion"/>
  </si>
  <si>
    <t>1001024</t>
    <phoneticPr fontId="3" type="noConversion"/>
  </si>
  <si>
    <t>01998340-41</t>
    <phoneticPr fontId="3" type="noConversion"/>
  </si>
  <si>
    <t>1001039</t>
    <phoneticPr fontId="3" type="noConversion"/>
  </si>
  <si>
    <t>01998342/44</t>
    <phoneticPr fontId="3" type="noConversion"/>
  </si>
  <si>
    <t>1001041</t>
    <phoneticPr fontId="3" type="noConversion"/>
  </si>
  <si>
    <t>01998348</t>
    <phoneticPr fontId="3" type="noConversion"/>
  </si>
  <si>
    <t>世纪阳光</t>
    <phoneticPr fontId="3" type="noConversion"/>
  </si>
  <si>
    <t>DS4802</t>
    <phoneticPr fontId="3" type="noConversion"/>
  </si>
  <si>
    <t>1001007</t>
    <phoneticPr fontId="3" type="noConversion"/>
  </si>
  <si>
    <t>01955869-70</t>
    <phoneticPr fontId="3" type="noConversion"/>
  </si>
  <si>
    <t>1001040</t>
    <phoneticPr fontId="3" type="noConversion"/>
  </si>
  <si>
    <t>01998345-46</t>
    <phoneticPr fontId="3" type="noConversion"/>
  </si>
  <si>
    <t>DS4811</t>
    <phoneticPr fontId="3" type="noConversion"/>
  </si>
  <si>
    <t>1001019</t>
    <phoneticPr fontId="3" type="noConversion"/>
  </si>
  <si>
    <t>01955879-80</t>
    <phoneticPr fontId="3" type="noConversion"/>
  </si>
  <si>
    <t>KR3580B</t>
    <phoneticPr fontId="3" type="noConversion"/>
  </si>
  <si>
    <t>单价USD1392/汇率6.8278</t>
    <phoneticPr fontId="3" type="noConversion"/>
  </si>
  <si>
    <t>00017658</t>
    <phoneticPr fontId="3" type="noConversion"/>
  </si>
  <si>
    <t>KR3580B</t>
    <phoneticPr fontId="3" type="noConversion"/>
  </si>
  <si>
    <t>单价USD1392/汇率6.8270</t>
    <phoneticPr fontId="3" type="noConversion"/>
  </si>
  <si>
    <t>00023893</t>
    <phoneticPr fontId="3" type="noConversion"/>
  </si>
  <si>
    <t>单价USD1392/汇率6.8270</t>
    <phoneticPr fontId="3" type="noConversion"/>
  </si>
  <si>
    <t>00023894</t>
    <phoneticPr fontId="3" type="noConversion"/>
  </si>
  <si>
    <t>无锡理光</t>
    <phoneticPr fontId="3" type="noConversion"/>
  </si>
  <si>
    <t>RKS-25</t>
    <phoneticPr fontId="3" type="noConversion"/>
  </si>
  <si>
    <t>1001020</t>
    <phoneticPr fontId="3" type="noConversion"/>
  </si>
  <si>
    <t>01955881</t>
    <phoneticPr fontId="3" type="noConversion"/>
  </si>
  <si>
    <t>浙江华远</t>
    <phoneticPr fontId="3" type="noConversion"/>
  </si>
  <si>
    <t>SS2860</t>
    <phoneticPr fontId="3" type="noConversion"/>
  </si>
  <si>
    <t>1001042</t>
    <phoneticPr fontId="3" type="noConversion"/>
  </si>
  <si>
    <t>01998347</t>
    <phoneticPr fontId="3" type="noConversion"/>
  </si>
  <si>
    <t>东莞地龙</t>
    <phoneticPr fontId="3" type="noConversion"/>
  </si>
  <si>
    <t>SS2866</t>
    <phoneticPr fontId="3" type="noConversion"/>
  </si>
  <si>
    <t>1001001</t>
    <phoneticPr fontId="3" type="noConversion"/>
  </si>
  <si>
    <t>01998336-39</t>
    <phoneticPr fontId="3" type="noConversion"/>
  </si>
  <si>
    <t>苏州金红叶</t>
    <phoneticPr fontId="3" type="noConversion"/>
  </si>
  <si>
    <t>WS4081</t>
    <phoneticPr fontId="3" type="noConversion"/>
  </si>
  <si>
    <t>01955865-66</t>
    <phoneticPr fontId="3" type="noConversion"/>
  </si>
  <si>
    <t>保定乐凯磁</t>
    <phoneticPr fontId="3" type="noConversion"/>
  </si>
  <si>
    <t>WS4081</t>
    <phoneticPr fontId="3" type="noConversion"/>
  </si>
  <si>
    <t>0912047</t>
    <phoneticPr fontId="3" type="noConversion"/>
  </si>
  <si>
    <t>01955871</t>
    <phoneticPr fontId="3" type="noConversion"/>
  </si>
  <si>
    <t>舞阳申达</t>
    <phoneticPr fontId="3" type="noConversion"/>
  </si>
  <si>
    <t>1001023</t>
    <phoneticPr fontId="3" type="noConversion"/>
  </si>
  <si>
    <t>01955885</t>
    <phoneticPr fontId="3" type="noConversion"/>
  </si>
  <si>
    <t>吉安丰顺</t>
    <phoneticPr fontId="3" type="noConversion"/>
  </si>
  <si>
    <t>KR3530</t>
    <phoneticPr fontId="3" type="noConversion"/>
  </si>
  <si>
    <t>1002041</t>
    <phoneticPr fontId="3" type="noConversion"/>
  </si>
  <si>
    <t>01998408</t>
    <phoneticPr fontId="3" type="noConversion"/>
  </si>
  <si>
    <t>杭州富阳大华</t>
    <phoneticPr fontId="3" type="noConversion"/>
  </si>
  <si>
    <t>1002012</t>
    <phoneticPr fontId="3" type="noConversion"/>
  </si>
  <si>
    <t>01998357</t>
    <phoneticPr fontId="3" type="noConversion"/>
  </si>
  <si>
    <t>世纪阳光</t>
    <phoneticPr fontId="3" type="noConversion"/>
  </si>
  <si>
    <t>DS4802</t>
    <phoneticPr fontId="3" type="noConversion"/>
  </si>
  <si>
    <t>1002001</t>
    <phoneticPr fontId="3" type="noConversion"/>
  </si>
  <si>
    <t>01998350-51</t>
    <phoneticPr fontId="3" type="noConversion"/>
  </si>
  <si>
    <t>星光PMC-金东</t>
    <phoneticPr fontId="3" type="noConversion"/>
  </si>
  <si>
    <t>单价1392汇率6.8273</t>
    <phoneticPr fontId="3" type="noConversion"/>
  </si>
  <si>
    <t>00023895</t>
    <phoneticPr fontId="3" type="noConversion"/>
  </si>
  <si>
    <t>单价1392汇率6.8270</t>
    <phoneticPr fontId="3" type="noConversion"/>
  </si>
  <si>
    <t>00023896</t>
    <phoneticPr fontId="3" type="noConversion"/>
  </si>
  <si>
    <t>单价1392汇率6.8269</t>
    <phoneticPr fontId="3" type="noConversion"/>
  </si>
  <si>
    <t>00023897</t>
    <phoneticPr fontId="3" type="noConversion"/>
  </si>
  <si>
    <t>太仓玖龙</t>
    <phoneticPr fontId="3" type="noConversion"/>
  </si>
  <si>
    <t>SS2868</t>
    <phoneticPr fontId="3" type="noConversion"/>
  </si>
  <si>
    <t>1002019</t>
    <phoneticPr fontId="3" type="noConversion"/>
  </si>
  <si>
    <t>01998362</t>
    <phoneticPr fontId="3" type="noConversion"/>
  </si>
  <si>
    <t>1002020</t>
    <phoneticPr fontId="3" type="noConversion"/>
  </si>
  <si>
    <t>01998363</t>
    <phoneticPr fontId="3" type="noConversion"/>
  </si>
  <si>
    <t>无锡理光</t>
    <phoneticPr fontId="3" type="noConversion"/>
  </si>
  <si>
    <t>RKS-25</t>
    <phoneticPr fontId="3" type="noConversion"/>
  </si>
  <si>
    <t>1002011</t>
    <phoneticPr fontId="3" type="noConversion"/>
  </si>
  <si>
    <t>01998352</t>
    <phoneticPr fontId="3" type="noConversion"/>
  </si>
  <si>
    <t>1002022</t>
    <phoneticPr fontId="3" type="noConversion"/>
  </si>
  <si>
    <t>01998366</t>
    <phoneticPr fontId="3" type="noConversion"/>
  </si>
  <si>
    <t>1002024</t>
    <phoneticPr fontId="3" type="noConversion"/>
  </si>
  <si>
    <t>01998367</t>
    <phoneticPr fontId="3" type="noConversion"/>
  </si>
  <si>
    <t>01998367-70</t>
    <phoneticPr fontId="3" type="noConversion"/>
  </si>
  <si>
    <t>DS4000</t>
    <phoneticPr fontId="3" type="noConversion"/>
  </si>
  <si>
    <t>01998373-407</t>
    <phoneticPr fontId="3" type="noConversion"/>
  </si>
  <si>
    <t>DS4688</t>
    <phoneticPr fontId="3" type="noConversion"/>
  </si>
  <si>
    <t>1002018</t>
    <phoneticPr fontId="3" type="noConversion"/>
  </si>
  <si>
    <t>01998355/59</t>
    <phoneticPr fontId="3" type="noConversion"/>
  </si>
  <si>
    <t>1002021</t>
    <phoneticPr fontId="3" type="noConversion"/>
  </si>
  <si>
    <t>01998364-65</t>
    <phoneticPr fontId="3" type="noConversion"/>
  </si>
  <si>
    <t>1002029</t>
    <phoneticPr fontId="3" type="noConversion"/>
  </si>
  <si>
    <t>01998371-72</t>
    <phoneticPr fontId="3" type="noConversion"/>
  </si>
  <si>
    <t>1002042</t>
    <phoneticPr fontId="3" type="noConversion"/>
  </si>
  <si>
    <t>01998409-10</t>
    <phoneticPr fontId="3" type="noConversion"/>
  </si>
  <si>
    <t>01998353-54</t>
    <phoneticPr fontId="3" type="noConversion"/>
  </si>
  <si>
    <t>08134573</t>
  </si>
  <si>
    <t>08134574</t>
  </si>
  <si>
    <t>08134575</t>
  </si>
  <si>
    <t>委托代销</t>
    <phoneticPr fontId="3" type="noConversion"/>
  </si>
  <si>
    <t>扬州永丰余</t>
    <phoneticPr fontId="3" type="noConversion"/>
  </si>
  <si>
    <t>DS4000</t>
    <phoneticPr fontId="3" type="noConversion"/>
  </si>
  <si>
    <t>08134577-97</t>
    <phoneticPr fontId="3" type="noConversion"/>
  </si>
  <si>
    <t>浙江九胜</t>
    <phoneticPr fontId="3" type="noConversion"/>
  </si>
  <si>
    <t>DS4688</t>
    <phoneticPr fontId="3" type="noConversion"/>
  </si>
  <si>
    <t>1003016</t>
    <phoneticPr fontId="3" type="noConversion"/>
  </si>
  <si>
    <t>08134572</t>
    <phoneticPr fontId="3" type="noConversion"/>
  </si>
  <si>
    <t>枣庄海象</t>
    <phoneticPr fontId="3" type="noConversion"/>
  </si>
  <si>
    <t>1003023</t>
    <phoneticPr fontId="3" type="noConversion"/>
  </si>
  <si>
    <t>08134570-71</t>
    <phoneticPr fontId="3" type="noConversion"/>
  </si>
  <si>
    <t>1003042</t>
    <phoneticPr fontId="3" type="noConversion"/>
  </si>
  <si>
    <t>08134618-19</t>
    <phoneticPr fontId="3" type="noConversion"/>
  </si>
  <si>
    <t>汇胜集团</t>
    <phoneticPr fontId="3" type="noConversion"/>
  </si>
  <si>
    <t>1003003</t>
    <phoneticPr fontId="3" type="noConversion"/>
  </si>
  <si>
    <t>08134566-67</t>
    <phoneticPr fontId="3" type="noConversion"/>
  </si>
  <si>
    <t>杭州富阳大华</t>
    <phoneticPr fontId="3" type="noConversion"/>
  </si>
  <si>
    <t>DS4802</t>
    <phoneticPr fontId="3" type="noConversion"/>
  </si>
  <si>
    <t>1003032</t>
    <phoneticPr fontId="3" type="noConversion"/>
  </si>
  <si>
    <t>08134615</t>
    <phoneticPr fontId="3" type="noConversion"/>
  </si>
  <si>
    <t>1003047</t>
    <phoneticPr fontId="3" type="noConversion"/>
  </si>
  <si>
    <t>08134622</t>
    <phoneticPr fontId="3" type="noConversion"/>
  </si>
  <si>
    <t>DS4811</t>
    <phoneticPr fontId="3" type="noConversion"/>
  </si>
  <si>
    <t>1003022</t>
    <phoneticPr fontId="3" type="noConversion"/>
  </si>
  <si>
    <t>08134568-69</t>
    <phoneticPr fontId="3" type="noConversion"/>
  </si>
  <si>
    <t>1003030</t>
    <phoneticPr fontId="3" type="noConversion"/>
  </si>
  <si>
    <t>08134607-08</t>
    <phoneticPr fontId="3" type="noConversion"/>
  </si>
  <si>
    <t>1003027</t>
    <phoneticPr fontId="3" type="noConversion"/>
  </si>
  <si>
    <t>08134609-10</t>
    <phoneticPr fontId="3" type="noConversion"/>
  </si>
  <si>
    <t>1003041</t>
    <phoneticPr fontId="3" type="noConversion"/>
  </si>
  <si>
    <t>08134616-17</t>
    <phoneticPr fontId="3" type="noConversion"/>
  </si>
  <si>
    <t>1003046</t>
    <phoneticPr fontId="3" type="noConversion"/>
  </si>
  <si>
    <t>08134623-24</t>
    <phoneticPr fontId="3" type="noConversion"/>
  </si>
  <si>
    <t>KR3570</t>
    <phoneticPr fontId="3" type="noConversion"/>
  </si>
  <si>
    <t>1003006</t>
    <phoneticPr fontId="3" type="noConversion"/>
  </si>
  <si>
    <t>星光PMC-金东</t>
    <phoneticPr fontId="3" type="noConversion"/>
  </si>
  <si>
    <t>KR3580B</t>
    <phoneticPr fontId="3" type="noConversion"/>
  </si>
  <si>
    <t>1003017</t>
    <phoneticPr fontId="3" type="noConversion"/>
  </si>
  <si>
    <t>单价1392汇率6.8266</t>
    <phoneticPr fontId="3" type="noConversion"/>
  </si>
  <si>
    <t>00001120</t>
    <phoneticPr fontId="3" type="noConversion"/>
  </si>
  <si>
    <t>单价1392汇率6.8262</t>
    <phoneticPr fontId="3" type="noConversion"/>
  </si>
  <si>
    <t>00001121</t>
    <phoneticPr fontId="3" type="noConversion"/>
  </si>
  <si>
    <t>00001122</t>
    <phoneticPr fontId="3" type="noConversion"/>
  </si>
  <si>
    <t>单价1392汇率6.8264</t>
    <phoneticPr fontId="3" type="noConversion"/>
  </si>
  <si>
    <t>00001123</t>
    <phoneticPr fontId="3" type="noConversion"/>
  </si>
  <si>
    <t>无锡理光</t>
    <phoneticPr fontId="3" type="noConversion"/>
  </si>
  <si>
    <t>RKS-25</t>
    <phoneticPr fontId="3" type="noConversion"/>
  </si>
  <si>
    <t>1003028</t>
    <phoneticPr fontId="3" type="noConversion"/>
  </si>
  <si>
    <t>08134602</t>
    <phoneticPr fontId="3" type="noConversion"/>
  </si>
  <si>
    <t>SS2860</t>
    <phoneticPr fontId="3" type="noConversion"/>
  </si>
  <si>
    <t>1003029</t>
    <phoneticPr fontId="3" type="noConversion"/>
  </si>
  <si>
    <t>08134611</t>
    <phoneticPr fontId="3" type="noConversion"/>
  </si>
  <si>
    <t>浙江华远</t>
    <phoneticPr fontId="3" type="noConversion"/>
  </si>
  <si>
    <t>1003018</t>
    <phoneticPr fontId="3" type="noConversion"/>
  </si>
  <si>
    <t>中山永发</t>
    <phoneticPr fontId="3" type="noConversion"/>
  </si>
  <si>
    <t>SS2868</t>
    <phoneticPr fontId="3" type="noConversion"/>
  </si>
  <si>
    <t>1003031</t>
    <phoneticPr fontId="3" type="noConversion"/>
  </si>
  <si>
    <t>08134612-14</t>
    <phoneticPr fontId="3" type="noConversion"/>
  </si>
  <si>
    <t>东莞地龙</t>
    <phoneticPr fontId="3" type="noConversion"/>
  </si>
  <si>
    <t>1003025</t>
    <phoneticPr fontId="3" type="noConversion"/>
  </si>
  <si>
    <t>08134598-601</t>
    <phoneticPr fontId="3" type="noConversion"/>
  </si>
  <si>
    <t>1003026</t>
    <phoneticPr fontId="3" type="noConversion"/>
  </si>
  <si>
    <t>08134603-06</t>
    <phoneticPr fontId="3" type="noConversion"/>
  </si>
  <si>
    <t>WS4081</t>
    <phoneticPr fontId="3" type="noConversion"/>
  </si>
  <si>
    <t>苏州金红叶</t>
    <phoneticPr fontId="3" type="noConversion"/>
  </si>
  <si>
    <t>08134564-65</t>
    <phoneticPr fontId="3" type="noConversion"/>
  </si>
  <si>
    <t>代销</t>
    <phoneticPr fontId="3" type="noConversion"/>
  </si>
  <si>
    <t>08134626-27</t>
    <phoneticPr fontId="3" type="noConversion"/>
  </si>
  <si>
    <t>DS4811</t>
    <phoneticPr fontId="3" type="noConversion"/>
  </si>
  <si>
    <t>1004009.012</t>
    <phoneticPr fontId="3" type="noConversion"/>
  </si>
  <si>
    <t>08134633-35</t>
    <phoneticPr fontId="3" type="noConversion"/>
  </si>
  <si>
    <t>1004024/026/034</t>
    <phoneticPr fontId="3" type="noConversion"/>
  </si>
  <si>
    <t>04777362-65</t>
    <phoneticPr fontId="3" type="noConversion"/>
  </si>
  <si>
    <t>1004037/040</t>
    <phoneticPr fontId="3" type="noConversion"/>
  </si>
  <si>
    <t>04777399.40.32.33</t>
    <phoneticPr fontId="3" type="noConversion"/>
  </si>
  <si>
    <t>1004046/052</t>
    <phoneticPr fontId="3" type="noConversion"/>
  </si>
  <si>
    <t>04818279-81</t>
    <phoneticPr fontId="3" type="noConversion"/>
  </si>
  <si>
    <t>1004051</t>
    <phoneticPr fontId="3" type="noConversion"/>
  </si>
  <si>
    <t>04818282-83</t>
    <phoneticPr fontId="3" type="noConversion"/>
  </si>
  <si>
    <t>1004064</t>
    <phoneticPr fontId="3" type="noConversion"/>
  </si>
  <si>
    <t>04818287-88</t>
    <phoneticPr fontId="3" type="noConversion"/>
  </si>
  <si>
    <t>04777404-31</t>
    <phoneticPr fontId="3" type="noConversion"/>
  </si>
  <si>
    <t>张家港鸿茂国际</t>
    <phoneticPr fontId="3" type="noConversion"/>
  </si>
  <si>
    <t>1004011</t>
    <phoneticPr fontId="3" type="noConversion"/>
  </si>
  <si>
    <t>08134625</t>
    <phoneticPr fontId="3" type="noConversion"/>
  </si>
  <si>
    <t>1004039</t>
    <phoneticPr fontId="3" type="noConversion"/>
  </si>
  <si>
    <t>04818271-74</t>
    <phoneticPr fontId="3" type="noConversion"/>
  </si>
  <si>
    <t>浙江华远</t>
    <phoneticPr fontId="3" type="noConversion"/>
  </si>
  <si>
    <t>SS2860</t>
    <phoneticPr fontId="3" type="noConversion"/>
  </si>
  <si>
    <t>1004041</t>
    <phoneticPr fontId="3" type="noConversion"/>
  </si>
  <si>
    <t>08134631</t>
    <phoneticPr fontId="3" type="noConversion"/>
  </si>
  <si>
    <t>浙江九胜</t>
    <phoneticPr fontId="3" type="noConversion"/>
  </si>
  <si>
    <t>1004053</t>
    <phoneticPr fontId="3" type="noConversion"/>
  </si>
  <si>
    <t>04818285</t>
    <phoneticPr fontId="3" type="noConversion"/>
  </si>
  <si>
    <t>1004023</t>
    <phoneticPr fontId="3" type="noConversion"/>
  </si>
  <si>
    <t>08134632</t>
    <phoneticPr fontId="3" type="noConversion"/>
  </si>
  <si>
    <t>1004057</t>
    <phoneticPr fontId="3" type="noConversion"/>
  </si>
  <si>
    <t>04818286</t>
    <phoneticPr fontId="3" type="noConversion"/>
  </si>
  <si>
    <t>退货</t>
    <phoneticPr fontId="3" type="noConversion"/>
  </si>
  <si>
    <t>中山永发</t>
    <phoneticPr fontId="3" type="noConversion"/>
  </si>
  <si>
    <t>08134628-30</t>
    <phoneticPr fontId="3" type="noConversion"/>
  </si>
  <si>
    <t>1004013</t>
    <phoneticPr fontId="3" type="noConversion"/>
  </si>
  <si>
    <t>08134636-38</t>
    <phoneticPr fontId="3" type="noConversion"/>
  </si>
  <si>
    <t>1004036</t>
    <phoneticPr fontId="3" type="noConversion"/>
  </si>
  <si>
    <t>04777401-03</t>
    <phoneticPr fontId="3" type="noConversion"/>
  </si>
  <si>
    <t>04818275-77</t>
    <phoneticPr fontId="3" type="noConversion"/>
  </si>
  <si>
    <t>单价1321.6，汇率6.8260</t>
    <phoneticPr fontId="3" type="noConversion"/>
  </si>
  <si>
    <t>0005248</t>
    <phoneticPr fontId="3" type="noConversion"/>
  </si>
  <si>
    <t>0001124</t>
    <phoneticPr fontId="3" type="noConversion"/>
  </si>
  <si>
    <t>00005249</t>
    <phoneticPr fontId="3" type="noConversion"/>
  </si>
  <si>
    <t>单价1321.6，汇率6.8264</t>
    <phoneticPr fontId="3" type="noConversion"/>
  </si>
  <si>
    <t>00005250</t>
    <phoneticPr fontId="3" type="noConversion"/>
  </si>
  <si>
    <t>成都蒙阳奎江</t>
    <phoneticPr fontId="3" type="noConversion"/>
  </si>
  <si>
    <t>1004035</t>
    <phoneticPr fontId="3" type="noConversion"/>
  </si>
  <si>
    <t>04818284</t>
    <phoneticPr fontId="3" type="noConversion"/>
  </si>
  <si>
    <t>成都森隆</t>
    <phoneticPr fontId="3" type="noConversion"/>
  </si>
  <si>
    <t>1004049</t>
    <phoneticPr fontId="3" type="noConversion"/>
  </si>
  <si>
    <t>04818278</t>
    <phoneticPr fontId="3" type="noConversion"/>
  </si>
  <si>
    <t>1004027/033</t>
    <phoneticPr fontId="3" type="noConversion"/>
  </si>
  <si>
    <t>04777366-68</t>
    <phoneticPr fontId="3" type="noConversion"/>
  </si>
  <si>
    <t>KR3570</t>
    <phoneticPr fontId="3" type="noConversion"/>
  </si>
  <si>
    <t>1004038</t>
    <phoneticPr fontId="3" type="noConversion"/>
  </si>
  <si>
    <t>04777434</t>
    <phoneticPr fontId="3" type="noConversion"/>
  </si>
  <si>
    <t>江阴永丰余</t>
    <phoneticPr fontId="3" type="noConversion"/>
  </si>
  <si>
    <t>KR3590</t>
    <phoneticPr fontId="3" type="noConversion"/>
  </si>
  <si>
    <t>1004065</t>
    <phoneticPr fontId="3" type="noConversion"/>
  </si>
  <si>
    <t>04818289</t>
    <phoneticPr fontId="3" type="noConversion"/>
  </si>
  <si>
    <t>1004066</t>
    <phoneticPr fontId="3" type="noConversion"/>
  </si>
  <si>
    <t>04818332</t>
    <phoneticPr fontId="3" type="noConversion"/>
  </si>
  <si>
    <t>1005026</t>
    <phoneticPr fontId="3" type="noConversion"/>
  </si>
  <si>
    <t>04818333</t>
    <phoneticPr fontId="3" type="noConversion"/>
  </si>
  <si>
    <t>KR3580</t>
    <phoneticPr fontId="3" type="noConversion"/>
  </si>
  <si>
    <t>04818338-45/04885492-97</t>
    <phoneticPr fontId="3" type="noConversion"/>
  </si>
  <si>
    <t>DS4900</t>
    <phoneticPr fontId="3" type="noConversion"/>
  </si>
  <si>
    <t>1004073</t>
    <phoneticPr fontId="3" type="noConversion"/>
  </si>
  <si>
    <t>04818291</t>
    <phoneticPr fontId="3" type="noConversion"/>
  </si>
  <si>
    <t>1005024</t>
    <phoneticPr fontId="3" type="noConversion"/>
  </si>
  <si>
    <t>04818334</t>
    <phoneticPr fontId="3" type="noConversion"/>
  </si>
  <si>
    <t>1005028</t>
    <phoneticPr fontId="3" type="noConversion"/>
  </si>
  <si>
    <t>04818335</t>
    <phoneticPr fontId="3" type="noConversion"/>
  </si>
  <si>
    <t>1005029/042</t>
    <phoneticPr fontId="3" type="noConversion"/>
  </si>
  <si>
    <t>04885506-08</t>
    <phoneticPr fontId="3" type="noConversion"/>
  </si>
  <si>
    <t>1005034</t>
    <phoneticPr fontId="3" type="noConversion"/>
  </si>
  <si>
    <t>04885502</t>
    <phoneticPr fontId="3" type="noConversion"/>
  </si>
  <si>
    <t>单价1321.6汇率6.8276</t>
    <phoneticPr fontId="3" type="noConversion"/>
  </si>
  <si>
    <t>5252/8700</t>
    <phoneticPr fontId="3" type="noConversion"/>
  </si>
  <si>
    <t>单价1321.6汇率6.8270</t>
    <phoneticPr fontId="3" type="noConversion"/>
  </si>
  <si>
    <t>5251</t>
    <phoneticPr fontId="3" type="noConversion"/>
  </si>
  <si>
    <t>单价1321.6汇率6.8281</t>
    <phoneticPr fontId="3" type="noConversion"/>
  </si>
  <si>
    <t>00008697</t>
    <phoneticPr fontId="3" type="noConversion"/>
  </si>
  <si>
    <t>1005023</t>
    <phoneticPr fontId="3" type="noConversion"/>
  </si>
  <si>
    <t>04818293-95</t>
    <phoneticPr fontId="3" type="noConversion"/>
  </si>
  <si>
    <t>1005039</t>
    <phoneticPr fontId="3" type="noConversion"/>
  </si>
  <si>
    <t>04885503-05</t>
    <phoneticPr fontId="3" type="noConversion"/>
  </si>
  <si>
    <t>1005035</t>
    <phoneticPr fontId="3" type="noConversion"/>
  </si>
  <si>
    <t>04818337</t>
    <phoneticPr fontId="3" type="noConversion"/>
  </si>
  <si>
    <t>浙江三星</t>
    <phoneticPr fontId="3" type="noConversion"/>
  </si>
  <si>
    <t>1005030</t>
    <phoneticPr fontId="3" type="noConversion"/>
  </si>
  <si>
    <t>04818326</t>
    <phoneticPr fontId="3" type="noConversion"/>
  </si>
  <si>
    <t>1005025</t>
    <phoneticPr fontId="3" type="noConversion"/>
  </si>
  <si>
    <t>04818292</t>
    <phoneticPr fontId="3" type="noConversion"/>
  </si>
  <si>
    <t>浙江荣成</t>
    <phoneticPr fontId="3" type="noConversion"/>
  </si>
  <si>
    <t>1005045/46/44/38</t>
    <phoneticPr fontId="3" type="noConversion"/>
  </si>
  <si>
    <t>04885513-16</t>
    <phoneticPr fontId="3" type="noConversion"/>
  </si>
  <si>
    <t>1005020</t>
    <phoneticPr fontId="3" type="noConversion"/>
  </si>
  <si>
    <t>04818327-30</t>
    <phoneticPr fontId="3" type="noConversion"/>
  </si>
  <si>
    <t>1005033</t>
    <phoneticPr fontId="3" type="noConversion"/>
  </si>
  <si>
    <t>04885498-501</t>
    <phoneticPr fontId="3" type="noConversion"/>
  </si>
  <si>
    <t>04818298-325</t>
    <phoneticPr fontId="3" type="noConversion"/>
  </si>
  <si>
    <t>1005036</t>
    <phoneticPr fontId="3" type="noConversion"/>
  </si>
  <si>
    <t>04885509-10</t>
    <phoneticPr fontId="3" type="noConversion"/>
  </si>
  <si>
    <t>1005043</t>
    <phoneticPr fontId="3" type="noConversion"/>
  </si>
  <si>
    <t>04885511-12</t>
    <phoneticPr fontId="3" type="noConversion"/>
  </si>
  <si>
    <t>04818296-97</t>
    <phoneticPr fontId="3" type="noConversion"/>
  </si>
  <si>
    <t>04885537-39</t>
    <phoneticPr fontId="3" type="noConversion"/>
  </si>
  <si>
    <t>1005049</t>
    <phoneticPr fontId="3" type="noConversion"/>
  </si>
  <si>
    <t>04885521-22</t>
    <phoneticPr fontId="3" type="noConversion"/>
  </si>
  <si>
    <t>1006014</t>
    <phoneticPr fontId="3" type="noConversion"/>
  </si>
  <si>
    <t>04885544-45</t>
    <phoneticPr fontId="3" type="noConversion"/>
  </si>
  <si>
    <t>1006021/022</t>
    <phoneticPr fontId="3" type="noConversion"/>
  </si>
  <si>
    <t>02424873/75/76</t>
    <phoneticPr fontId="3" type="noConversion"/>
  </si>
  <si>
    <t>1006039</t>
    <phoneticPr fontId="3" type="noConversion"/>
  </si>
  <si>
    <t>02424882-83</t>
    <phoneticPr fontId="3" type="noConversion"/>
  </si>
  <si>
    <t>1006051</t>
    <phoneticPr fontId="3" type="noConversion"/>
  </si>
  <si>
    <t>02424890-91</t>
    <phoneticPr fontId="3" type="noConversion"/>
  </si>
  <si>
    <t>04885548-62</t>
    <phoneticPr fontId="3" type="noConversion"/>
  </si>
  <si>
    <t>1006044</t>
    <phoneticPr fontId="3" type="noConversion"/>
  </si>
  <si>
    <t>02424893-96</t>
    <phoneticPr fontId="3" type="noConversion"/>
  </si>
  <si>
    <t>1006006</t>
    <phoneticPr fontId="3" type="noConversion"/>
  </si>
  <si>
    <t>04885520</t>
    <phoneticPr fontId="3" type="noConversion"/>
  </si>
  <si>
    <t>1006031</t>
    <phoneticPr fontId="3" type="noConversion"/>
  </si>
  <si>
    <t>04885565</t>
    <phoneticPr fontId="3" type="noConversion"/>
  </si>
  <si>
    <t>KR3210</t>
    <phoneticPr fontId="3" type="noConversion"/>
  </si>
  <si>
    <t>1006019</t>
    <phoneticPr fontId="3" type="noConversion"/>
  </si>
  <si>
    <t>04885566</t>
  </si>
  <si>
    <t>1006052</t>
    <phoneticPr fontId="3" type="noConversion"/>
  </si>
  <si>
    <t>02424892</t>
    <phoneticPr fontId="3" type="noConversion"/>
  </si>
  <si>
    <t>1006053</t>
    <phoneticPr fontId="3" type="noConversion"/>
  </si>
  <si>
    <t>02424889</t>
    <phoneticPr fontId="3" type="noConversion"/>
  </si>
  <si>
    <t>02424877</t>
    <phoneticPr fontId="3" type="noConversion"/>
  </si>
  <si>
    <t>1006016</t>
    <phoneticPr fontId="3" type="noConversion"/>
  </si>
  <si>
    <t>04885542</t>
    <phoneticPr fontId="3" type="noConversion"/>
  </si>
  <si>
    <t>1006005</t>
    <phoneticPr fontId="3" type="noConversion"/>
  </si>
  <si>
    <t>04885517-19</t>
    <phoneticPr fontId="3" type="noConversion"/>
  </si>
  <si>
    <t>1006025</t>
    <phoneticPr fontId="3" type="noConversion"/>
  </si>
  <si>
    <t>02424878-80</t>
    <phoneticPr fontId="3" type="noConversion"/>
  </si>
  <si>
    <t>1006055</t>
    <phoneticPr fontId="3" type="noConversion"/>
  </si>
  <si>
    <t>02424886-888</t>
    <phoneticPr fontId="3" type="noConversion"/>
  </si>
  <si>
    <t>单价1321.6，汇率6.8281</t>
    <phoneticPr fontId="3" type="noConversion"/>
  </si>
  <si>
    <t>00008698</t>
    <phoneticPr fontId="3" type="noConversion"/>
  </si>
  <si>
    <t>00008699</t>
    <phoneticPr fontId="3" type="noConversion"/>
  </si>
  <si>
    <t>1006013</t>
    <phoneticPr fontId="3" type="noConversion"/>
  </si>
  <si>
    <t>04885540-41</t>
    <phoneticPr fontId="3" type="noConversion"/>
  </si>
  <si>
    <t>1006015</t>
    <phoneticPr fontId="3" type="noConversion"/>
  </si>
  <si>
    <t>04885546-47</t>
    <phoneticPr fontId="3" type="noConversion"/>
  </si>
  <si>
    <t>1006020</t>
    <phoneticPr fontId="3" type="noConversion"/>
  </si>
  <si>
    <t>04885563-64</t>
    <phoneticPr fontId="3" type="noConversion"/>
  </si>
  <si>
    <t>1006030</t>
    <phoneticPr fontId="3" type="noConversion"/>
  </si>
  <si>
    <t>02424881</t>
    <phoneticPr fontId="3" type="noConversion"/>
  </si>
  <si>
    <t>1006057</t>
    <phoneticPr fontId="3" type="noConversion"/>
  </si>
  <si>
    <t>02424898</t>
    <phoneticPr fontId="3" type="noConversion"/>
  </si>
  <si>
    <t>江苏王子</t>
    <phoneticPr fontId="3" type="noConversion"/>
  </si>
  <si>
    <t>1006017</t>
    <phoneticPr fontId="3" type="noConversion"/>
  </si>
  <si>
    <t>04885543</t>
  </si>
  <si>
    <t>杭州众意</t>
    <phoneticPr fontId="3" type="noConversion"/>
  </si>
  <si>
    <t>1006056</t>
    <phoneticPr fontId="3" type="noConversion"/>
  </si>
  <si>
    <t>02424897</t>
    <phoneticPr fontId="3" type="noConversion"/>
  </si>
  <si>
    <t>金东纸业</t>
    <phoneticPr fontId="3" type="noConversion"/>
  </si>
  <si>
    <t>1005048</t>
    <phoneticPr fontId="3" type="noConversion"/>
  </si>
  <si>
    <t>04885523</t>
    <phoneticPr fontId="3" type="noConversion"/>
  </si>
  <si>
    <t>04885524-35</t>
    <phoneticPr fontId="3" type="noConversion"/>
  </si>
  <si>
    <t>海南金海浆纸业</t>
    <phoneticPr fontId="3" type="noConversion"/>
  </si>
  <si>
    <t>KR3580</t>
  </si>
  <si>
    <t>04885536</t>
    <phoneticPr fontId="3" type="noConversion"/>
  </si>
  <si>
    <t>02424900-01</t>
    <phoneticPr fontId="3" type="noConversion"/>
  </si>
  <si>
    <t>02493831-32</t>
    <phoneticPr fontId="3" type="noConversion"/>
  </si>
  <si>
    <t>02424905-22</t>
    <phoneticPr fontId="3" type="noConversion"/>
  </si>
  <si>
    <t>1007021</t>
    <phoneticPr fontId="3" type="noConversion"/>
  </si>
  <si>
    <t>02424938</t>
    <phoneticPr fontId="3" type="noConversion"/>
  </si>
  <si>
    <t>四川蜀邦实业</t>
    <phoneticPr fontId="3" type="noConversion"/>
  </si>
  <si>
    <t>1007019</t>
    <phoneticPr fontId="3" type="noConversion"/>
  </si>
  <si>
    <t>02493815</t>
    <phoneticPr fontId="3" type="noConversion"/>
  </si>
  <si>
    <t>1007012/017</t>
    <phoneticPr fontId="3" type="noConversion"/>
  </si>
  <si>
    <t>02424924-26</t>
    <phoneticPr fontId="3" type="noConversion"/>
  </si>
  <si>
    <t>1007048</t>
    <phoneticPr fontId="3" type="noConversion"/>
  </si>
  <si>
    <t>02493821-22</t>
    <phoneticPr fontId="3" type="noConversion"/>
  </si>
  <si>
    <t>1007010</t>
    <phoneticPr fontId="3" type="noConversion"/>
  </si>
  <si>
    <t>02424930-32</t>
    <phoneticPr fontId="3" type="noConversion"/>
  </si>
  <si>
    <t>1007031/018</t>
    <phoneticPr fontId="3" type="noConversion"/>
  </si>
  <si>
    <t>02424939-43</t>
    <phoneticPr fontId="3" type="noConversion"/>
  </si>
  <si>
    <t>1007038/044</t>
    <phoneticPr fontId="3" type="noConversion"/>
  </si>
  <si>
    <t>02493802-06</t>
    <phoneticPr fontId="3" type="noConversion"/>
  </si>
  <si>
    <t>1007046</t>
    <phoneticPr fontId="3" type="noConversion"/>
  </si>
  <si>
    <t>02493817-18</t>
    <phoneticPr fontId="3" type="noConversion"/>
  </si>
  <si>
    <t>1007049</t>
    <phoneticPr fontId="3" type="noConversion"/>
  </si>
  <si>
    <t>02493823-25</t>
    <phoneticPr fontId="3" type="noConversion"/>
  </si>
  <si>
    <t>1007051</t>
    <phoneticPr fontId="3" type="noConversion"/>
  </si>
  <si>
    <t>02493826-28</t>
    <phoneticPr fontId="3" type="noConversion"/>
  </si>
  <si>
    <t>1007014</t>
    <phoneticPr fontId="3" type="noConversion"/>
  </si>
  <si>
    <t>02424904</t>
    <phoneticPr fontId="3" type="noConversion"/>
  </si>
  <si>
    <t>1007036</t>
    <phoneticPr fontId="3" type="noConversion"/>
  </si>
  <si>
    <t>02424937</t>
    <phoneticPr fontId="3" type="noConversion"/>
  </si>
  <si>
    <t>1007016</t>
    <phoneticPr fontId="3" type="noConversion"/>
  </si>
  <si>
    <t>02424923</t>
    <phoneticPr fontId="3" type="noConversion"/>
  </si>
  <si>
    <t>1007043</t>
    <phoneticPr fontId="3" type="noConversion"/>
  </si>
  <si>
    <t>02493807</t>
    <phoneticPr fontId="3" type="noConversion"/>
  </si>
  <si>
    <t>1007034</t>
    <phoneticPr fontId="3" type="noConversion"/>
  </si>
  <si>
    <t>02493816</t>
    <phoneticPr fontId="3" type="noConversion"/>
  </si>
  <si>
    <t>1007015</t>
    <phoneticPr fontId="3" type="noConversion"/>
  </si>
  <si>
    <t>02424936</t>
    <phoneticPr fontId="3" type="noConversion"/>
  </si>
  <si>
    <t>1007035</t>
    <phoneticPr fontId="3" type="noConversion"/>
  </si>
  <si>
    <t>02493811-14</t>
    <phoneticPr fontId="3" type="noConversion"/>
  </si>
  <si>
    <t>02424944-46/02493782-801</t>
    <phoneticPr fontId="3" type="noConversion"/>
  </si>
  <si>
    <t>1007047</t>
    <phoneticPr fontId="3" type="noConversion"/>
  </si>
  <si>
    <t>02493819-20</t>
    <phoneticPr fontId="3" type="noConversion"/>
  </si>
  <si>
    <t>1007013/020</t>
    <phoneticPr fontId="3" type="noConversion"/>
  </si>
  <si>
    <t>02424927-29</t>
    <phoneticPr fontId="3" type="noConversion"/>
  </si>
  <si>
    <t>1007037/039</t>
    <phoneticPr fontId="3" type="noConversion"/>
  </si>
  <si>
    <t>02493808-10</t>
    <phoneticPr fontId="3" type="noConversion"/>
  </si>
  <si>
    <t>1007052</t>
    <phoneticPr fontId="3" type="noConversion"/>
  </si>
  <si>
    <t>02493829-30</t>
    <phoneticPr fontId="3" type="noConversion"/>
  </si>
  <si>
    <t>02424902-03</t>
    <phoneticPr fontId="3" type="noConversion"/>
  </si>
  <si>
    <t>枣庄海象</t>
    <phoneticPr fontId="3" type="noConversion"/>
  </si>
  <si>
    <t>02493833-34</t>
    <phoneticPr fontId="3" type="noConversion"/>
  </si>
  <si>
    <t>02493835-55</t>
    <phoneticPr fontId="3" type="noConversion"/>
  </si>
  <si>
    <t>汇率6.8015，单价1321.6</t>
    <phoneticPr fontId="3" type="noConversion"/>
  </si>
  <si>
    <t>00012134</t>
    <phoneticPr fontId="3" type="noConversion"/>
  </si>
  <si>
    <t>1008021</t>
    <phoneticPr fontId="3" type="noConversion"/>
  </si>
  <si>
    <t>15154126-28</t>
    <phoneticPr fontId="3" type="noConversion"/>
  </si>
  <si>
    <t>1008016/031/022</t>
    <phoneticPr fontId="3" type="noConversion"/>
  </si>
  <si>
    <t>15154129/31-33</t>
    <phoneticPr fontId="3" type="noConversion"/>
  </si>
  <si>
    <t>1008019</t>
    <phoneticPr fontId="3" type="noConversion"/>
  </si>
  <si>
    <t>15154134-37</t>
    <phoneticPr fontId="3" type="noConversion"/>
  </si>
  <si>
    <t>1008018</t>
    <phoneticPr fontId="3" type="noConversion"/>
  </si>
  <si>
    <t>15154138-39</t>
    <phoneticPr fontId="3" type="noConversion"/>
  </si>
  <si>
    <t>保定乐凯磁</t>
    <phoneticPr fontId="3" type="noConversion"/>
  </si>
  <si>
    <t>1008017</t>
    <phoneticPr fontId="3" type="noConversion"/>
  </si>
  <si>
    <t>15154140</t>
    <phoneticPr fontId="3" type="noConversion"/>
  </si>
  <si>
    <t>1008020</t>
    <phoneticPr fontId="3" type="noConversion"/>
  </si>
  <si>
    <t>15154141</t>
    <phoneticPr fontId="3" type="noConversion"/>
  </si>
  <si>
    <t>汇率6.7895，单价1321.6</t>
    <phoneticPr fontId="3" type="noConversion"/>
  </si>
  <si>
    <t>00012135</t>
    <phoneticPr fontId="3" type="noConversion"/>
  </si>
  <si>
    <t>15154149-77</t>
    <phoneticPr fontId="3" type="noConversion"/>
  </si>
  <si>
    <t>1008038</t>
    <phoneticPr fontId="3" type="noConversion"/>
  </si>
  <si>
    <t>15154142-43</t>
    <phoneticPr fontId="3" type="noConversion"/>
  </si>
  <si>
    <t>1008040</t>
    <phoneticPr fontId="3" type="noConversion"/>
  </si>
  <si>
    <t>15154146-48</t>
    <phoneticPr fontId="3" type="noConversion"/>
  </si>
  <si>
    <t>1008039</t>
    <phoneticPr fontId="3" type="noConversion"/>
  </si>
  <si>
    <t>15154144-45</t>
    <phoneticPr fontId="3" type="noConversion"/>
  </si>
  <si>
    <t>1008041</t>
    <phoneticPr fontId="3" type="noConversion"/>
  </si>
  <si>
    <t>15154178-79</t>
    <phoneticPr fontId="3" type="noConversion"/>
  </si>
  <si>
    <t>1008042</t>
  </si>
  <si>
    <t>15154180-82</t>
    <phoneticPr fontId="3" type="noConversion"/>
  </si>
  <si>
    <t>1008054</t>
    <phoneticPr fontId="3" type="noConversion"/>
  </si>
  <si>
    <t>15154185</t>
    <phoneticPr fontId="3" type="noConversion"/>
  </si>
  <si>
    <t>1008058</t>
    <phoneticPr fontId="3" type="noConversion"/>
  </si>
  <si>
    <t>15154186</t>
  </si>
  <si>
    <t>1008056</t>
    <phoneticPr fontId="3" type="noConversion"/>
  </si>
  <si>
    <t>15154189</t>
    <phoneticPr fontId="3" type="noConversion"/>
  </si>
  <si>
    <t>1008051/61</t>
    <phoneticPr fontId="3" type="noConversion"/>
  </si>
  <si>
    <t>15211474-75</t>
    <phoneticPr fontId="3" type="noConversion"/>
  </si>
  <si>
    <t>1008049/53/57/60</t>
    <phoneticPr fontId="3" type="noConversion"/>
  </si>
  <si>
    <t>15154190-200</t>
    <phoneticPr fontId="3" type="noConversion"/>
  </si>
  <si>
    <t>1008062</t>
    <phoneticPr fontId="3" type="noConversion"/>
  </si>
  <si>
    <t>15211476-79</t>
    <phoneticPr fontId="3" type="noConversion"/>
  </si>
  <si>
    <t>1008063</t>
    <phoneticPr fontId="3" type="noConversion"/>
  </si>
  <si>
    <t>15211480-82</t>
    <phoneticPr fontId="3" type="noConversion"/>
  </si>
  <si>
    <t>1008065</t>
    <phoneticPr fontId="3" type="noConversion"/>
  </si>
  <si>
    <t>15211483</t>
    <phoneticPr fontId="3" type="noConversion"/>
  </si>
  <si>
    <t>1008066</t>
    <phoneticPr fontId="3" type="noConversion"/>
  </si>
  <si>
    <t>15211484-85</t>
    <phoneticPr fontId="3" type="noConversion"/>
  </si>
  <si>
    <t>PMC-海南金海浆纸业</t>
    <phoneticPr fontId="3" type="noConversion"/>
  </si>
  <si>
    <t>汇率6.7799，单价1310.4</t>
    <phoneticPr fontId="3" type="noConversion"/>
  </si>
  <si>
    <t>00012137</t>
    <phoneticPr fontId="3" type="noConversion"/>
  </si>
  <si>
    <t>汇率6.7817，单价1321.6</t>
    <phoneticPr fontId="3" type="noConversion"/>
  </si>
  <si>
    <t>00012138</t>
    <phoneticPr fontId="3" type="noConversion"/>
  </si>
  <si>
    <t>汇率6.7378，单价1321.6</t>
    <phoneticPr fontId="3" type="noConversion"/>
  </si>
  <si>
    <t>00019644</t>
    <phoneticPr fontId="3" type="noConversion"/>
  </si>
  <si>
    <t>汇率6.7110，单价1321.6</t>
    <phoneticPr fontId="3" type="noConversion"/>
  </si>
  <si>
    <t>00019645</t>
    <phoneticPr fontId="3" type="noConversion"/>
  </si>
  <si>
    <t>15211486-88</t>
    <phoneticPr fontId="3" type="noConversion"/>
  </si>
  <si>
    <t>15273648-50</t>
    <phoneticPr fontId="3" type="noConversion"/>
  </si>
  <si>
    <t>15211496-512</t>
    <phoneticPr fontId="3" type="noConversion"/>
  </si>
  <si>
    <t>1009063</t>
    <phoneticPr fontId="3" type="noConversion"/>
  </si>
  <si>
    <t>15273657</t>
    <phoneticPr fontId="3" type="noConversion"/>
  </si>
  <si>
    <t>1009041</t>
    <phoneticPr fontId="3" type="noConversion"/>
  </si>
  <si>
    <t>15273639</t>
    <phoneticPr fontId="3" type="noConversion"/>
  </si>
  <si>
    <t>太仓海龙</t>
    <phoneticPr fontId="3" type="noConversion"/>
  </si>
  <si>
    <t>1009017/019</t>
    <phoneticPr fontId="3" type="noConversion"/>
  </si>
  <si>
    <t>15211518-21/27</t>
    <phoneticPr fontId="3" type="noConversion"/>
  </si>
  <si>
    <t>1009022/36</t>
    <phoneticPr fontId="3" type="noConversion"/>
  </si>
  <si>
    <t>15211532-35</t>
    <phoneticPr fontId="3" type="noConversion"/>
  </si>
  <si>
    <t>1008070/1009014</t>
    <phoneticPr fontId="3" type="noConversion"/>
  </si>
  <si>
    <t>15211489-93</t>
    <phoneticPr fontId="3" type="noConversion"/>
  </si>
  <si>
    <t>1009037</t>
    <phoneticPr fontId="3" type="noConversion"/>
  </si>
  <si>
    <t>15211529-31</t>
    <phoneticPr fontId="3" type="noConversion"/>
  </si>
  <si>
    <t>1009039</t>
    <phoneticPr fontId="3" type="noConversion"/>
  </si>
  <si>
    <t>15211541-43</t>
    <phoneticPr fontId="3" type="noConversion"/>
  </si>
  <si>
    <t>1009045/049</t>
    <phoneticPr fontId="3" type="noConversion"/>
  </si>
  <si>
    <t>15273640-47</t>
    <phoneticPr fontId="3" type="noConversion"/>
  </si>
  <si>
    <t>1009059</t>
    <phoneticPr fontId="3" type="noConversion"/>
  </si>
  <si>
    <t>15273651-53</t>
    <phoneticPr fontId="3" type="noConversion"/>
  </si>
  <si>
    <t>1009071</t>
    <phoneticPr fontId="3" type="noConversion"/>
  </si>
  <si>
    <t>15273667-69</t>
    <phoneticPr fontId="3" type="noConversion"/>
  </si>
  <si>
    <t>1009016</t>
    <phoneticPr fontId="3" type="noConversion"/>
  </si>
  <si>
    <t>15211515</t>
    <phoneticPr fontId="3" type="noConversion"/>
  </si>
  <si>
    <t>1009038</t>
    <phoneticPr fontId="3" type="noConversion"/>
  </si>
  <si>
    <t>15211538</t>
    <phoneticPr fontId="3" type="noConversion"/>
  </si>
  <si>
    <t>1009051</t>
    <phoneticPr fontId="3" type="noConversion"/>
  </si>
  <si>
    <t>15273638</t>
    <phoneticPr fontId="3" type="noConversion"/>
  </si>
  <si>
    <t>东莞大朗旭声</t>
    <phoneticPr fontId="3" type="noConversion"/>
  </si>
  <si>
    <t>EMS</t>
    <phoneticPr fontId="3" type="noConversion"/>
  </si>
  <si>
    <t>15211528</t>
    <phoneticPr fontId="3" type="noConversion"/>
  </si>
  <si>
    <t>1009018</t>
    <phoneticPr fontId="3" type="noConversion"/>
  </si>
  <si>
    <t>15211522-25</t>
    <phoneticPr fontId="3" type="noConversion"/>
  </si>
  <si>
    <t>1009061</t>
    <phoneticPr fontId="3" type="noConversion"/>
  </si>
  <si>
    <t>15273661-64</t>
    <phoneticPr fontId="3" type="noConversion"/>
  </si>
  <si>
    <t>15211544-45</t>
    <phoneticPr fontId="3" type="noConversion"/>
  </si>
  <si>
    <t>15211546-47/15273608-35</t>
    <phoneticPr fontId="3" type="noConversion"/>
  </si>
  <si>
    <t>1009015</t>
    <phoneticPr fontId="3" type="noConversion"/>
  </si>
  <si>
    <t>15211513/16</t>
    <phoneticPr fontId="3" type="noConversion"/>
  </si>
  <si>
    <t>10009021</t>
    <phoneticPr fontId="3" type="noConversion"/>
  </si>
  <si>
    <t>15211536-37</t>
    <phoneticPr fontId="3" type="noConversion"/>
  </si>
  <si>
    <t>15211539-40</t>
    <phoneticPr fontId="3" type="noConversion"/>
  </si>
  <si>
    <t>1009050</t>
    <phoneticPr fontId="3" type="noConversion"/>
  </si>
  <si>
    <t>15273636-37</t>
    <phoneticPr fontId="3" type="noConversion"/>
  </si>
  <si>
    <t>1009062/065</t>
    <phoneticPr fontId="3" type="noConversion"/>
  </si>
  <si>
    <t>15273658-60</t>
    <phoneticPr fontId="3" type="noConversion"/>
  </si>
  <si>
    <t>1009068</t>
    <phoneticPr fontId="3" type="noConversion"/>
  </si>
  <si>
    <t>15273665-66</t>
    <phoneticPr fontId="3" type="noConversion"/>
  </si>
  <si>
    <t>15211494-95</t>
    <phoneticPr fontId="3" type="noConversion"/>
  </si>
  <si>
    <t>KR3580B</t>
    <phoneticPr fontId="3" type="noConversion"/>
  </si>
  <si>
    <t>汇率6.6553，单价1321.6</t>
    <phoneticPr fontId="3" type="noConversion"/>
  </si>
  <si>
    <t>00019646</t>
    <phoneticPr fontId="3" type="noConversion"/>
  </si>
  <si>
    <t>汇率6.6762，单价1321.6</t>
    <phoneticPr fontId="3" type="noConversion"/>
  </si>
  <si>
    <t>00019647</t>
    <phoneticPr fontId="3" type="noConversion"/>
  </si>
  <si>
    <t>代销</t>
    <phoneticPr fontId="3" type="noConversion"/>
  </si>
  <si>
    <t>海南金海浆纸业</t>
    <phoneticPr fontId="3" type="noConversion"/>
  </si>
  <si>
    <t>KR3580</t>
    <phoneticPr fontId="3" type="noConversion"/>
  </si>
  <si>
    <t>15330531-32</t>
    <phoneticPr fontId="3" type="noConversion"/>
  </si>
  <si>
    <t>吉安丰顺</t>
    <phoneticPr fontId="3" type="noConversion"/>
  </si>
  <si>
    <t>KR3530</t>
    <phoneticPr fontId="3" type="noConversion"/>
  </si>
  <si>
    <t>1009066</t>
    <phoneticPr fontId="3" type="noConversion"/>
  </si>
  <si>
    <t>15330471</t>
    <phoneticPr fontId="3" type="noConversion"/>
  </si>
  <si>
    <t>金东纸业</t>
    <phoneticPr fontId="3" type="noConversion"/>
  </si>
  <si>
    <t>15273670-82、15330462</t>
    <phoneticPr fontId="3" type="noConversion"/>
  </si>
  <si>
    <t>成都森隆</t>
    <phoneticPr fontId="3" type="noConversion"/>
  </si>
  <si>
    <t>DS4688</t>
    <phoneticPr fontId="3" type="noConversion"/>
  </si>
  <si>
    <t>1009070</t>
    <phoneticPr fontId="3" type="noConversion"/>
  </si>
  <si>
    <t>15330507</t>
    <phoneticPr fontId="3" type="noConversion"/>
  </si>
  <si>
    <t>太仓海龙</t>
    <phoneticPr fontId="3" type="noConversion"/>
  </si>
  <si>
    <t>SS2868</t>
    <phoneticPr fontId="3" type="noConversion"/>
  </si>
  <si>
    <t>1010035</t>
    <phoneticPr fontId="3" type="noConversion"/>
  </si>
  <si>
    <t>15330516-17</t>
    <phoneticPr fontId="3" type="noConversion"/>
  </si>
  <si>
    <t>1010041</t>
    <phoneticPr fontId="3" type="noConversion"/>
  </si>
  <si>
    <t>15330520/21/29</t>
    <phoneticPr fontId="3" type="noConversion"/>
  </si>
  <si>
    <t>1010044/046</t>
    <phoneticPr fontId="3" type="noConversion"/>
  </si>
  <si>
    <t>15330533-36</t>
    <phoneticPr fontId="3" type="noConversion"/>
  </si>
  <si>
    <t>太仓玖龙</t>
    <phoneticPr fontId="3" type="noConversion"/>
  </si>
  <si>
    <t>15330467/69/70</t>
    <phoneticPr fontId="3" type="noConversion"/>
  </si>
  <si>
    <t>1010028/031</t>
    <phoneticPr fontId="3" type="noConversion"/>
  </si>
  <si>
    <t>15330501-05</t>
    <phoneticPr fontId="3" type="noConversion"/>
  </si>
  <si>
    <t>1010034</t>
    <phoneticPr fontId="3" type="noConversion"/>
  </si>
  <si>
    <t>15330515</t>
    <phoneticPr fontId="3" type="noConversion"/>
  </si>
  <si>
    <t>湛江汇升</t>
    <phoneticPr fontId="3" type="noConversion"/>
  </si>
  <si>
    <t>WS4081</t>
    <phoneticPr fontId="3" type="noConversion"/>
  </si>
  <si>
    <t>1010030</t>
    <phoneticPr fontId="3" type="noConversion"/>
  </si>
  <si>
    <t>15330528</t>
    <phoneticPr fontId="3" type="noConversion"/>
  </si>
  <si>
    <t>无锡理光</t>
    <phoneticPr fontId="3" type="noConversion"/>
  </si>
  <si>
    <t>RKS-25</t>
    <phoneticPr fontId="3" type="noConversion"/>
  </si>
  <si>
    <t>1010032</t>
    <phoneticPr fontId="3" type="noConversion"/>
  </si>
  <si>
    <t>15330496</t>
    <phoneticPr fontId="3" type="noConversion"/>
  </si>
  <si>
    <t>浙江三星</t>
    <phoneticPr fontId="3" type="noConversion"/>
  </si>
  <si>
    <t>1010023</t>
    <phoneticPr fontId="3" type="noConversion"/>
  </si>
  <si>
    <t>15330506</t>
    <phoneticPr fontId="3" type="noConversion"/>
  </si>
  <si>
    <t>1010043</t>
    <phoneticPr fontId="3" type="noConversion"/>
  </si>
  <si>
    <t>15330519</t>
    <phoneticPr fontId="3" type="noConversion"/>
  </si>
  <si>
    <t>东莞地龙</t>
    <phoneticPr fontId="3" type="noConversion"/>
  </si>
  <si>
    <t>1010022</t>
    <phoneticPr fontId="3" type="noConversion"/>
  </si>
  <si>
    <t>15330498-500/514</t>
    <phoneticPr fontId="3" type="noConversion"/>
  </si>
  <si>
    <t>扬州永丰余</t>
    <phoneticPr fontId="3" type="noConversion"/>
  </si>
  <si>
    <t>DS4000</t>
    <phoneticPr fontId="3" type="noConversion"/>
  </si>
  <si>
    <t>15330472-94/97</t>
    <phoneticPr fontId="3" type="noConversion"/>
  </si>
  <si>
    <t>汇胜集团</t>
    <phoneticPr fontId="3" type="noConversion"/>
  </si>
  <si>
    <t>DS4811</t>
    <phoneticPr fontId="3" type="noConversion"/>
  </si>
  <si>
    <t>1010024.025.029</t>
    <phoneticPr fontId="3" type="noConversion"/>
  </si>
  <si>
    <t>15330508-11</t>
    <phoneticPr fontId="3" type="noConversion"/>
  </si>
  <si>
    <t>1010033/042</t>
    <phoneticPr fontId="3" type="noConversion"/>
  </si>
  <si>
    <t>15330525-27</t>
    <phoneticPr fontId="3" type="noConversion"/>
  </si>
  <si>
    <t>1010048</t>
    <phoneticPr fontId="3" type="noConversion"/>
  </si>
  <si>
    <t>08446288/90</t>
    <phoneticPr fontId="3" type="noConversion"/>
  </si>
  <si>
    <t>苏州金红叶</t>
    <phoneticPr fontId="3" type="noConversion"/>
  </si>
  <si>
    <t>15330463/65/66</t>
    <phoneticPr fontId="3" type="noConversion"/>
  </si>
  <si>
    <t>08446291-92</t>
    <phoneticPr fontId="3" type="noConversion"/>
  </si>
  <si>
    <t>汇率6.6580，单价1321.6</t>
    <phoneticPr fontId="3" type="noConversion"/>
  </si>
  <si>
    <t>00019648</t>
    <phoneticPr fontId="3" type="noConversion"/>
  </si>
  <si>
    <t>08446295-321</t>
    <phoneticPr fontId="3" type="noConversion"/>
  </si>
  <si>
    <t>1009066</t>
    <phoneticPr fontId="3" type="noConversion"/>
  </si>
  <si>
    <t>08446322</t>
  </si>
  <si>
    <t>保定乐凯磁</t>
    <phoneticPr fontId="3" type="noConversion"/>
  </si>
  <si>
    <t>WS4081</t>
    <phoneticPr fontId="3" type="noConversion"/>
  </si>
  <si>
    <t>1011011</t>
    <phoneticPr fontId="3" type="noConversion"/>
  </si>
  <si>
    <t>08446323</t>
    <phoneticPr fontId="3" type="noConversion"/>
  </si>
  <si>
    <t>汇胜集团</t>
    <phoneticPr fontId="3" type="noConversion"/>
  </si>
  <si>
    <t>DS4811</t>
    <phoneticPr fontId="3" type="noConversion"/>
  </si>
  <si>
    <t>1011012/013</t>
    <phoneticPr fontId="3" type="noConversion"/>
  </si>
  <si>
    <t>08446324-26</t>
    <phoneticPr fontId="3" type="noConversion"/>
  </si>
  <si>
    <t>1011022</t>
    <phoneticPr fontId="3" type="noConversion"/>
  </si>
  <si>
    <t>08446340-41</t>
    <phoneticPr fontId="3" type="noConversion"/>
  </si>
  <si>
    <t>枣庄海象</t>
    <phoneticPr fontId="3" type="noConversion"/>
  </si>
  <si>
    <t>DS4688</t>
    <phoneticPr fontId="3" type="noConversion"/>
  </si>
  <si>
    <t>1011025</t>
    <phoneticPr fontId="3" type="noConversion"/>
  </si>
  <si>
    <t>08446338-39</t>
    <phoneticPr fontId="3" type="noConversion"/>
  </si>
  <si>
    <t>东莞地龙</t>
    <phoneticPr fontId="3" type="noConversion"/>
  </si>
  <si>
    <t>SS2868</t>
    <phoneticPr fontId="3" type="noConversion"/>
  </si>
  <si>
    <t>1011017</t>
    <phoneticPr fontId="3" type="noConversion"/>
  </si>
  <si>
    <t>08446342-45</t>
    <phoneticPr fontId="3" type="noConversion"/>
  </si>
  <si>
    <t>浙江华远</t>
    <phoneticPr fontId="3" type="noConversion"/>
  </si>
  <si>
    <t>KR3570</t>
    <phoneticPr fontId="3" type="noConversion"/>
  </si>
  <si>
    <t>08446337</t>
    <phoneticPr fontId="3" type="noConversion"/>
  </si>
  <si>
    <t>代销</t>
    <phoneticPr fontId="3" type="noConversion"/>
  </si>
  <si>
    <t>扬州永丰余</t>
    <phoneticPr fontId="3" type="noConversion"/>
  </si>
  <si>
    <t>DS4000</t>
    <phoneticPr fontId="3" type="noConversion"/>
  </si>
  <si>
    <t>08446327-36</t>
    <phoneticPr fontId="3" type="noConversion"/>
  </si>
  <si>
    <t>KR3580B</t>
    <phoneticPr fontId="3" type="noConversion"/>
  </si>
  <si>
    <t>汇率6.6441，单价1321.6</t>
    <phoneticPr fontId="3" type="noConversion"/>
  </si>
  <si>
    <t>00024979</t>
    <phoneticPr fontId="3" type="noConversion"/>
  </si>
  <si>
    <t>1011029/034/027</t>
    <phoneticPr fontId="3" type="noConversion"/>
  </si>
  <si>
    <t>18446346-49</t>
    <phoneticPr fontId="3" type="noConversion"/>
  </si>
  <si>
    <t>无锡理光</t>
    <phoneticPr fontId="3" type="noConversion"/>
  </si>
  <si>
    <t>RKS-25</t>
    <phoneticPr fontId="3" type="noConversion"/>
  </si>
  <si>
    <t>1011041</t>
    <phoneticPr fontId="3" type="noConversion"/>
  </si>
  <si>
    <t>08446352</t>
    <phoneticPr fontId="3" type="noConversion"/>
  </si>
  <si>
    <t>KR3580</t>
    <phoneticPr fontId="3" type="noConversion"/>
  </si>
  <si>
    <t>08446353-55</t>
    <phoneticPr fontId="3" type="noConversion"/>
  </si>
  <si>
    <t>1011045</t>
    <phoneticPr fontId="3" type="noConversion"/>
  </si>
  <si>
    <t>08446356-57</t>
    <phoneticPr fontId="3" type="noConversion"/>
  </si>
  <si>
    <t>汇率6.6441，单价1321.6</t>
    <phoneticPr fontId="3" type="noConversion"/>
  </si>
  <si>
    <t>00024979</t>
    <phoneticPr fontId="3" type="noConversion"/>
  </si>
  <si>
    <t>08446353-55</t>
    <phoneticPr fontId="3" type="noConversion"/>
  </si>
  <si>
    <t>1011011</t>
    <phoneticPr fontId="3" type="noConversion"/>
  </si>
  <si>
    <t>08446323</t>
    <phoneticPr fontId="3" type="noConversion"/>
  </si>
  <si>
    <t>1009066</t>
    <phoneticPr fontId="3" type="noConversion"/>
  </si>
  <si>
    <t>1011041</t>
    <phoneticPr fontId="3" type="noConversion"/>
  </si>
  <si>
    <t>08446352</t>
    <phoneticPr fontId="3" type="noConversion"/>
  </si>
  <si>
    <t>08446337</t>
    <phoneticPr fontId="3" type="noConversion"/>
  </si>
  <si>
    <t>1011017</t>
    <phoneticPr fontId="3" type="noConversion"/>
  </si>
  <si>
    <t>08446342-45</t>
    <phoneticPr fontId="3" type="noConversion"/>
  </si>
  <si>
    <t>08446327-36</t>
    <phoneticPr fontId="3" type="noConversion"/>
  </si>
  <si>
    <t>1011025</t>
    <phoneticPr fontId="3" type="noConversion"/>
  </si>
  <si>
    <t>08446338-39</t>
    <phoneticPr fontId="3" type="noConversion"/>
  </si>
  <si>
    <t>1011012/013</t>
    <phoneticPr fontId="3" type="noConversion"/>
  </si>
  <si>
    <t>08446324-26</t>
    <phoneticPr fontId="3" type="noConversion"/>
  </si>
  <si>
    <t>1011022</t>
    <phoneticPr fontId="3" type="noConversion"/>
  </si>
  <si>
    <t>08446340-41</t>
    <phoneticPr fontId="3" type="noConversion"/>
  </si>
  <si>
    <t>1011029/034/027</t>
    <phoneticPr fontId="3" type="noConversion"/>
  </si>
  <si>
    <t>18446346-49</t>
    <phoneticPr fontId="3" type="noConversion"/>
  </si>
  <si>
    <t>代销</t>
    <phoneticPr fontId="3" type="noConversion"/>
  </si>
  <si>
    <t>扬州永丰余</t>
    <phoneticPr fontId="3" type="noConversion"/>
  </si>
  <si>
    <t>DS4000</t>
    <phoneticPr fontId="3" type="noConversion"/>
  </si>
  <si>
    <t>08564059-80</t>
    <phoneticPr fontId="3" type="noConversion"/>
  </si>
  <si>
    <t>成都森隆</t>
    <phoneticPr fontId="3" type="noConversion"/>
  </si>
  <si>
    <t>DS4688</t>
    <phoneticPr fontId="3" type="noConversion"/>
  </si>
  <si>
    <t>1012018</t>
    <phoneticPr fontId="3" type="noConversion"/>
  </si>
  <si>
    <t>08564048</t>
    <phoneticPr fontId="3" type="noConversion"/>
  </si>
  <si>
    <t>浙江三星</t>
    <phoneticPr fontId="3" type="noConversion"/>
  </si>
  <si>
    <t>08564045</t>
    <phoneticPr fontId="3" type="noConversion"/>
  </si>
  <si>
    <t>DS4811</t>
    <phoneticPr fontId="3" type="noConversion"/>
  </si>
  <si>
    <t>08564046-47</t>
    <phoneticPr fontId="3" type="noConversion"/>
  </si>
  <si>
    <t>1012023/022</t>
    <phoneticPr fontId="3" type="noConversion"/>
  </si>
  <si>
    <t>08564054-56</t>
    <phoneticPr fontId="3" type="noConversion"/>
  </si>
  <si>
    <t>1012029/031</t>
    <phoneticPr fontId="3" type="noConversion"/>
  </si>
  <si>
    <t>08564083-85</t>
    <phoneticPr fontId="3" type="noConversion"/>
  </si>
  <si>
    <t>08564089-90</t>
    <phoneticPr fontId="3" type="noConversion"/>
  </si>
  <si>
    <t>1012040/1012043</t>
    <phoneticPr fontId="3" type="noConversion"/>
  </si>
  <si>
    <t>08631586-88</t>
    <phoneticPr fontId="3" type="noConversion"/>
  </si>
  <si>
    <t>金东纸业</t>
    <phoneticPr fontId="3" type="noConversion"/>
  </si>
  <si>
    <t>KR3580</t>
    <phoneticPr fontId="3" type="noConversion"/>
  </si>
  <si>
    <t>08446362/08564026-44</t>
    <phoneticPr fontId="3" type="noConversion"/>
  </si>
  <si>
    <t>08564081-82</t>
    <phoneticPr fontId="3" type="noConversion"/>
  </si>
  <si>
    <t>海南金海浆纸业</t>
    <phoneticPr fontId="3" type="noConversion"/>
  </si>
  <si>
    <t>08564098/9908631570-72</t>
    <phoneticPr fontId="3" type="noConversion"/>
  </si>
  <si>
    <t>08564098/4100/08631572-85</t>
    <phoneticPr fontId="3" type="noConversion"/>
  </si>
  <si>
    <t>PMC-金东</t>
    <phoneticPr fontId="3" type="noConversion"/>
  </si>
  <si>
    <t>KR3580B</t>
    <phoneticPr fontId="3" type="noConversion"/>
  </si>
  <si>
    <t>单价1321.6汇率6.6616</t>
    <phoneticPr fontId="3" type="noConversion"/>
  </si>
  <si>
    <t>00024980</t>
    <phoneticPr fontId="3" type="noConversion"/>
  </si>
  <si>
    <t>00024981</t>
  </si>
  <si>
    <t>单价1321.6汇率6.6597</t>
    <phoneticPr fontId="3" type="noConversion"/>
  </si>
  <si>
    <t>00034982</t>
    <phoneticPr fontId="3" type="noConversion"/>
  </si>
  <si>
    <t>单价1321.6汇率6.6466</t>
    <phoneticPr fontId="3" type="noConversion"/>
  </si>
  <si>
    <t>00034983</t>
    <phoneticPr fontId="3" type="noConversion"/>
  </si>
  <si>
    <t>江阴永丰余</t>
    <phoneticPr fontId="3" type="noConversion"/>
  </si>
  <si>
    <t>KR3590</t>
    <phoneticPr fontId="3" type="noConversion"/>
  </si>
  <si>
    <t>1012017</t>
    <phoneticPr fontId="3" type="noConversion"/>
  </si>
  <si>
    <t>08446360</t>
    <phoneticPr fontId="3" type="noConversion"/>
  </si>
  <si>
    <t>KR3600</t>
    <phoneticPr fontId="3" type="noConversion"/>
  </si>
  <si>
    <t>08564053</t>
    <phoneticPr fontId="3" type="noConversion"/>
  </si>
  <si>
    <t>山东潍坊世纪阳光</t>
    <phoneticPr fontId="3" type="noConversion"/>
  </si>
  <si>
    <t>DS4900</t>
    <phoneticPr fontId="3" type="noConversion"/>
  </si>
  <si>
    <t>08564088</t>
    <phoneticPr fontId="3" type="noConversion"/>
  </si>
  <si>
    <t>无锡理光</t>
    <phoneticPr fontId="3" type="noConversion"/>
  </si>
  <si>
    <t>RKS-25</t>
    <phoneticPr fontId="3" type="noConversion"/>
  </si>
  <si>
    <t>08564057</t>
    <phoneticPr fontId="3" type="noConversion"/>
  </si>
  <si>
    <t>08564087</t>
  </si>
  <si>
    <t>东莞地龙</t>
    <phoneticPr fontId="3" type="noConversion"/>
  </si>
  <si>
    <t>SS2868</t>
    <phoneticPr fontId="3" type="noConversion"/>
  </si>
  <si>
    <t>1012019</t>
    <phoneticPr fontId="3" type="noConversion"/>
  </si>
  <si>
    <t>08564049-52</t>
    <phoneticPr fontId="3" type="noConversion"/>
  </si>
  <si>
    <t>1012035.1012038</t>
    <phoneticPr fontId="3" type="noConversion"/>
  </si>
  <si>
    <t>08564091-97</t>
    <phoneticPr fontId="3" type="noConversion"/>
  </si>
  <si>
    <t>苏州金红叶</t>
    <phoneticPr fontId="3" type="noConversion"/>
  </si>
  <si>
    <t>WS4081</t>
    <phoneticPr fontId="3" type="noConversion"/>
  </si>
  <si>
    <t>08446358/61</t>
    <phoneticPr fontId="3" type="noConversion"/>
  </si>
  <si>
    <t>东莞大朗旭声</t>
    <phoneticPr fontId="3" type="noConversion"/>
  </si>
  <si>
    <t>EMS</t>
    <phoneticPr fontId="3" type="noConversion"/>
  </si>
  <si>
    <t>08564086</t>
    <phoneticPr fontId="3" type="noConversion"/>
  </si>
  <si>
    <t>销售品名</t>
  </si>
  <si>
    <t>KR3580B</t>
  </si>
  <si>
    <t>WS4081</t>
  </si>
  <si>
    <t>SS2860</t>
  </si>
  <si>
    <t>DS4688</t>
  </si>
  <si>
    <t>SS2866</t>
  </si>
  <si>
    <t>SS2868</t>
  </si>
  <si>
    <t>DS4802</t>
  </si>
  <si>
    <t>DS4811</t>
  </si>
  <si>
    <t>KR3530</t>
  </si>
  <si>
    <t>KR3590</t>
  </si>
  <si>
    <t>KR3600</t>
  </si>
  <si>
    <t>DS4900</t>
  </si>
  <si>
    <t>KR3570</t>
  </si>
  <si>
    <t>RKS-25</t>
  </si>
  <si>
    <t>DS4000</t>
  </si>
  <si>
    <t>KR3210</t>
  </si>
  <si>
    <t>数据</t>
  </si>
  <si>
    <t>平均数量</t>
  </si>
  <si>
    <t>最大数量</t>
  </si>
  <si>
    <t>最小数量</t>
  </si>
  <si>
    <t xml:space="preserve">   销售金额</t>
  </si>
  <si>
    <t>平均销售金额</t>
  </si>
  <si>
    <t>最大销售金额</t>
  </si>
  <si>
    <t>最小销售金额</t>
  </si>
  <si>
    <t>销售金额占比</t>
  </si>
  <si>
    <t>数量</t>
    <phoneticPr fontId="3" type="noConversion"/>
  </si>
  <si>
    <t>销售数量</t>
  </si>
  <si>
    <t>数量占比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</si>
</sst>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 * #,##0_ ;_ * \-#,##0_ ;_ * &quot;-&quot;_ ;_ @_ "/>
    <numFmt numFmtId="176" formatCode="_-* #,##0_-;\-* #,##0_-;_-* &quot;-&quot;_-;_-@_-"/>
    <numFmt numFmtId="177" formatCode="_-* #,##0.00_-;\-* #,##0.00_-;_-* &quot;-&quot;??_-;_-@_-"/>
    <numFmt numFmtId="178" formatCode="_ * #,##0.000_ ;_ * \-#,##0.000_ ;_ * &quot;-&quot;_ ;_ @_ "/>
    <numFmt numFmtId="179" formatCode="_ * #,##0.00_ ;_ * \-#,##0.00_ ;_ * &quot;-&quot;_ ;_ @_ "/>
    <numFmt numFmtId="180" formatCode="_ * #,##0.0000_ ;_ * \-#,##0.0000_ ;_ * &quot;-&quot;_ ;_ @_ "/>
    <numFmt numFmtId="181" formatCode="#,##0.00_);[Red]\(#,##0.00\)"/>
  </numFmts>
  <fonts count="6">
    <font>
      <sz val="12"/>
      <name val="宋体"/>
      <charset val="134"/>
    </font>
    <font>
      <sz val="12"/>
      <name val="宋体"/>
      <family val="3"/>
      <charset val="134"/>
    </font>
    <font>
      <sz val="9"/>
      <name val="SimSun"/>
      <family val="1"/>
    </font>
    <font>
      <sz val="9"/>
      <name val="宋体"/>
      <family val="3"/>
      <charset val="134"/>
    </font>
    <font>
      <sz val="12"/>
      <name val="Arial Unicode MS"/>
      <family val="2"/>
      <charset val="134"/>
    </font>
    <font>
      <sz val="12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 style="dashed">
        <color theme="4"/>
      </right>
      <top style="medium">
        <color theme="4"/>
      </top>
      <bottom style="dashed">
        <color theme="4"/>
      </bottom>
      <diagonal/>
    </border>
    <border>
      <left style="dashed">
        <color theme="4"/>
      </left>
      <right style="medium">
        <color theme="4"/>
      </right>
      <top style="medium">
        <color theme="4"/>
      </top>
      <bottom style="dashed">
        <color theme="4"/>
      </bottom>
      <diagonal/>
    </border>
    <border>
      <left style="medium">
        <color theme="4"/>
      </left>
      <right style="dashed">
        <color theme="4"/>
      </right>
      <top style="dashed">
        <color theme="4"/>
      </top>
      <bottom style="dashed">
        <color theme="4"/>
      </bottom>
      <diagonal/>
    </border>
    <border>
      <left style="dashed">
        <color theme="4"/>
      </left>
      <right style="medium">
        <color theme="4"/>
      </right>
      <top style="dashed">
        <color theme="4"/>
      </top>
      <bottom style="dashed">
        <color theme="4"/>
      </bottom>
      <diagonal/>
    </border>
    <border>
      <left style="medium">
        <color theme="4"/>
      </left>
      <right style="dashed">
        <color theme="4"/>
      </right>
      <top style="dashed">
        <color theme="4"/>
      </top>
      <bottom style="medium">
        <color theme="4"/>
      </bottom>
      <diagonal/>
    </border>
    <border>
      <left style="dashed">
        <color theme="4"/>
      </left>
      <right style="medium">
        <color theme="4"/>
      </right>
      <top style="dashed">
        <color theme="4"/>
      </top>
      <bottom style="medium">
        <color theme="4"/>
      </bottom>
      <diagonal/>
    </border>
    <border>
      <left style="dashed">
        <color theme="4"/>
      </left>
      <right style="dashed">
        <color theme="4"/>
      </right>
      <top style="medium">
        <color theme="4"/>
      </top>
      <bottom style="medium">
        <color theme="4"/>
      </bottom>
      <diagonal/>
    </border>
    <border>
      <left style="dashed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 style="dashed">
        <color theme="4"/>
      </right>
      <top style="medium">
        <color theme="4"/>
      </top>
      <bottom style="thin">
        <color theme="4"/>
      </bottom>
      <diagonal/>
    </border>
    <border>
      <left style="dashed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dashed">
        <color theme="4"/>
      </right>
      <top style="medium">
        <color theme="4"/>
      </top>
      <bottom style="dashed">
        <color theme="4"/>
      </bottom>
      <diagonal/>
    </border>
    <border>
      <left style="thin">
        <color theme="4"/>
      </left>
      <right style="dashed">
        <color theme="4"/>
      </right>
      <top style="dashed">
        <color theme="4"/>
      </top>
      <bottom style="dashed">
        <color theme="4"/>
      </bottom>
      <diagonal/>
    </border>
    <border>
      <left style="thin">
        <color theme="4"/>
      </left>
      <right style="dashed">
        <color theme="4"/>
      </right>
      <top style="dashed">
        <color theme="4"/>
      </top>
      <bottom style="medium">
        <color theme="4"/>
      </bottom>
      <diagonal/>
    </border>
    <border>
      <left style="thin">
        <color theme="4"/>
      </left>
      <right style="dashed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dashed">
        <color theme="4"/>
      </right>
      <top style="medium">
        <color theme="4"/>
      </top>
      <bottom style="medium">
        <color theme="4"/>
      </bottom>
      <diagonal/>
    </border>
  </borders>
  <cellStyleXfs count="4">
    <xf numFmtId="0" fontId="0" fillId="0" borderId="0">
      <alignment vertical="center"/>
    </xf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Fill="1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7" fontId="0" fillId="0" borderId="0" xfId="1" applyFont="1">
      <alignment vertical="center"/>
    </xf>
    <xf numFmtId="49" fontId="4" fillId="0" borderId="1" xfId="0" applyNumberFormat="1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vertical="center"/>
    </xf>
    <xf numFmtId="178" fontId="4" fillId="0" borderId="1" xfId="3" applyNumberFormat="1" applyFont="1" applyFill="1" applyBorder="1">
      <alignment vertical="center"/>
    </xf>
    <xf numFmtId="179" fontId="4" fillId="0" borderId="1" xfId="3" applyNumberFormat="1" applyFont="1" applyFill="1" applyBorder="1" applyAlignment="1">
      <alignment horizontal="right" vertical="center"/>
    </xf>
    <xf numFmtId="179" fontId="4" fillId="0" borderId="1" xfId="3" applyNumberFormat="1" applyFont="1" applyFill="1" applyBorder="1">
      <alignment vertical="center"/>
    </xf>
    <xf numFmtId="9" fontId="4" fillId="0" borderId="1" xfId="0" applyNumberFormat="1" applyFont="1" applyFill="1" applyBorder="1">
      <alignment vertical="center"/>
    </xf>
    <xf numFmtId="14" fontId="4" fillId="0" borderId="1" xfId="0" applyNumberFormat="1" applyFont="1" applyFill="1" applyBorder="1">
      <alignment vertical="center"/>
    </xf>
    <xf numFmtId="179" fontId="4" fillId="0" borderId="1" xfId="3" applyNumberFormat="1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180" fontId="4" fillId="0" borderId="1" xfId="3" applyNumberFormat="1" applyFont="1" applyFill="1" applyBorder="1">
      <alignment vertical="center"/>
    </xf>
    <xf numFmtId="178" fontId="4" fillId="0" borderId="1" xfId="2" applyNumberFormat="1" applyFont="1" applyFill="1" applyBorder="1">
      <alignment vertical="center"/>
    </xf>
    <xf numFmtId="179" fontId="4" fillId="0" borderId="1" xfId="2" applyNumberFormat="1" applyFont="1" applyFill="1" applyBorder="1" applyAlignment="1">
      <alignment horizontal="right" vertical="center"/>
    </xf>
    <xf numFmtId="179" fontId="4" fillId="0" borderId="1" xfId="2" applyNumberFormat="1" applyFont="1" applyFill="1" applyBorder="1">
      <alignment vertical="center"/>
    </xf>
    <xf numFmtId="180" fontId="4" fillId="0" borderId="1" xfId="2" applyNumberFormat="1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shrinkToFit="1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 shrinkToFit="1"/>
      <protection locked="0"/>
    </xf>
    <xf numFmtId="1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left" vertical="center" shrinkToFit="1"/>
      <protection locked="0"/>
    </xf>
    <xf numFmtId="14" fontId="4" fillId="0" borderId="1" xfId="0" applyNumberFormat="1" applyFont="1" applyFill="1" applyBorder="1" applyProtection="1">
      <alignment vertic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10" fontId="4" fillId="0" borderId="7" xfId="0" applyNumberFormat="1" applyFont="1" applyBorder="1">
      <alignment vertical="center"/>
    </xf>
    <xf numFmtId="10" fontId="4" fillId="0" borderId="9" xfId="0" applyNumberFormat="1" applyFont="1" applyBorder="1">
      <alignment vertical="center"/>
    </xf>
    <xf numFmtId="177" fontId="5" fillId="2" borderId="10" xfId="0" applyNumberFormat="1" applyFont="1" applyFill="1" applyBorder="1">
      <alignment vertical="center"/>
    </xf>
    <xf numFmtId="177" fontId="5" fillId="2" borderId="11" xfId="0" applyNumberFormat="1" applyFont="1" applyFill="1" applyBorder="1">
      <alignment vertical="center"/>
    </xf>
    <xf numFmtId="181" fontId="4" fillId="0" borderId="6" xfId="0" applyNumberFormat="1" applyFont="1" applyBorder="1">
      <alignment vertical="center"/>
    </xf>
    <xf numFmtId="181" fontId="4" fillId="0" borderId="7" xfId="0" applyNumberFormat="1" applyFont="1" applyBorder="1">
      <alignment vertical="center"/>
    </xf>
    <xf numFmtId="181" fontId="4" fillId="0" borderId="8" xfId="0" applyNumberFormat="1" applyFont="1" applyBorder="1">
      <alignment vertical="center"/>
    </xf>
    <xf numFmtId="181" fontId="4" fillId="0" borderId="9" xfId="0" applyNumberFormat="1" applyFont="1" applyBorder="1">
      <alignment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181" fontId="4" fillId="0" borderId="4" xfId="0" applyNumberFormat="1" applyFont="1" applyBorder="1">
      <alignment vertical="center"/>
    </xf>
    <xf numFmtId="181" fontId="4" fillId="0" borderId="5" xfId="0" applyNumberFormat="1" applyFont="1" applyBorder="1">
      <alignment vertical="center"/>
    </xf>
    <xf numFmtId="181" fontId="4" fillId="0" borderId="14" xfId="0" applyNumberFormat="1" applyFont="1" applyBorder="1">
      <alignment vertical="center"/>
    </xf>
    <xf numFmtId="181" fontId="4" fillId="0" borderId="15" xfId="0" applyNumberFormat="1" applyFont="1" applyBorder="1">
      <alignment vertical="center"/>
    </xf>
    <xf numFmtId="181" fontId="4" fillId="0" borderId="16" xfId="0" applyNumberFormat="1" applyFont="1" applyBorder="1">
      <alignment vertical="center"/>
    </xf>
    <xf numFmtId="0" fontId="5" fillId="2" borderId="17" xfId="0" applyFont="1" applyFill="1" applyBorder="1" applyAlignment="1">
      <alignment horizontal="center" vertical="center"/>
    </xf>
    <xf numFmtId="10" fontId="4" fillId="0" borderId="14" xfId="0" applyNumberFormat="1" applyFont="1" applyBorder="1">
      <alignment vertical="center"/>
    </xf>
    <xf numFmtId="10" fontId="4" fillId="0" borderId="5" xfId="0" applyNumberFormat="1" applyFont="1" applyBorder="1">
      <alignment vertical="center"/>
    </xf>
    <xf numFmtId="10" fontId="4" fillId="0" borderId="15" xfId="0" applyNumberFormat="1" applyFont="1" applyBorder="1">
      <alignment vertical="center"/>
    </xf>
    <xf numFmtId="10" fontId="4" fillId="0" borderId="16" xfId="0" applyNumberFormat="1" applyFont="1" applyBorder="1">
      <alignment vertical="center"/>
    </xf>
    <xf numFmtId="0" fontId="5" fillId="2" borderId="18" xfId="0" applyFont="1" applyFill="1" applyBorder="1">
      <alignment vertical="center"/>
    </xf>
    <xf numFmtId="0" fontId="5" fillId="2" borderId="19" xfId="0" applyFont="1" applyFill="1" applyBorder="1">
      <alignment vertical="center"/>
    </xf>
    <xf numFmtId="177" fontId="5" fillId="2" borderId="20" xfId="0" applyNumberFormat="1" applyFont="1" applyFill="1" applyBorder="1">
      <alignment vertical="center"/>
    </xf>
  </cellXfs>
  <cellStyles count="4">
    <cellStyle name="常规" xfId="0" builtinId="0"/>
    <cellStyle name="千位分隔" xfId="1" builtinId="3"/>
    <cellStyle name="千位分隔[0]" xfId="2" builtinId="6"/>
    <cellStyle name="千位分隔[0]_Sheet1" xfId="3"/>
  </cellStyles>
  <dxfs count="40">
    <dxf>
      <numFmt numFmtId="181" formatCode="#,##0.00_);[Red]\(#,##0.00\)"/>
    </dxf>
    <dxf>
      <border>
        <bottom style="medium">
          <color theme="4"/>
        </bottom>
        <vertical style="dashed">
          <color theme="4"/>
        </vertical>
      </border>
    </dxf>
    <dxf>
      <border>
        <bottom style="medium">
          <color theme="4"/>
        </bottom>
        <vertical style="dashed">
          <color theme="4"/>
        </vertical>
      </border>
    </dxf>
    <dxf>
      <border>
        <bottom style="medium">
          <color theme="4"/>
        </bottom>
        <vertical style="dashed">
          <color theme="4"/>
        </vertical>
      </border>
    </dxf>
    <dxf>
      <border>
        <vertical style="dashed">
          <color theme="4"/>
        </vertical>
        <horizontal style="dashed">
          <color theme="4"/>
        </horizontal>
      </border>
    </dxf>
    <dxf>
      <border>
        <vertical style="dashed">
          <color theme="4"/>
        </vertical>
        <horizontal style="dashed">
          <color theme="4"/>
        </horizontal>
      </border>
    </dxf>
    <dxf>
      <border>
        <vertical style="dashed">
          <color theme="4"/>
        </vertical>
        <horizontal style="dashed">
          <color theme="4"/>
        </horizontal>
      </border>
    </dxf>
    <dxf>
      <border>
        <vertical style="dashed">
          <color theme="4"/>
        </vertical>
        <horizontal style="dashed">
          <color theme="4"/>
        </horizontal>
      </border>
    </dxf>
    <dxf>
      <border>
        <vertical style="dashed">
          <color theme="4"/>
        </vertical>
        <horizontal style="dashed">
          <color theme="4"/>
        </horizontal>
      </border>
    </dxf>
    <dxf>
      <border>
        <vertical style="dashed">
          <color theme="4"/>
        </vertical>
        <horizontal style="dashed">
          <color theme="4"/>
        </horizontal>
      </border>
    </dxf>
    <dxf>
      <border>
        <vertical style="dashed">
          <color theme="4"/>
        </vertical>
        <horizontal style="dashed">
          <color theme="4"/>
        </horizontal>
      </border>
    </dxf>
    <dxf>
      <border>
        <vertical style="dashed">
          <color theme="4"/>
        </vertical>
        <horizontal style="dashed">
          <color theme="4"/>
        </horizontal>
      </border>
    </dxf>
    <dxf>
      <border>
        <vertical style="dashed">
          <color theme="4"/>
        </vertical>
        <horizontal style="dashed">
          <color theme="4"/>
        </horizontal>
      </border>
    </dxf>
    <dxf>
      <border>
        <top style="medium">
          <color theme="4"/>
        </top>
      </border>
    </dxf>
    <dxf>
      <border>
        <right style="medium">
          <color theme="4"/>
        </right>
        <top style="medium">
          <color theme="4"/>
        </top>
      </border>
    </dxf>
    <dxf>
      <border>
        <right style="medium">
          <color theme="4"/>
        </right>
        <top style="medium">
          <color theme="4"/>
        </top>
      </border>
    </dxf>
    <dxf>
      <border>
        <right style="medium">
          <color theme="4"/>
        </right>
        <top style="medium">
          <color theme="4"/>
        </top>
      </border>
    </dxf>
    <dxf>
      <border>
        <right style="medium">
          <color theme="4"/>
        </right>
        <top style="medium">
          <color theme="4"/>
        </top>
      </border>
    </dxf>
    <dxf>
      <border>
        <right style="medium">
          <color theme="4"/>
        </right>
        <top style="medium">
          <color theme="4"/>
        </top>
      </border>
    </dxf>
    <dxf>
      <border>
        <left style="medium">
          <color theme="4"/>
        </left>
        <right style="medium">
          <color theme="4"/>
        </right>
        <top style="medium">
          <color theme="4"/>
        </top>
      </border>
    </dxf>
    <dxf>
      <border>
        <left style="medium">
          <color theme="4"/>
        </left>
        <right style="medium">
          <color theme="4"/>
        </right>
        <top style="medium">
          <color theme="4"/>
        </top>
      </border>
    </dxf>
    <dxf>
      <border>
        <left style="medium">
          <color theme="4"/>
        </left>
        <right style="medium">
          <color theme="4"/>
        </right>
        <top style="medium">
          <color theme="4"/>
        </top>
        <bottom style="medium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name val="Arial Unicode MS"/>
        <scheme val="none"/>
      </font>
    </dxf>
    <dxf>
      <numFmt numFmtId="14" formatCode="0.00%"/>
    </dxf>
    <dxf>
      <numFmt numFmtId="14" formatCode="0.00%"/>
    </dxf>
    <dxf>
      <numFmt numFmtId="182" formatCode="#,##0.00_ "/>
    </dxf>
    <dxf>
      <numFmt numFmtId="14" formatCode="0.00%"/>
    </dxf>
    <dxf>
      <alignment horizontal="center" readingOrder="0"/>
    </dxf>
    <dxf>
      <alignment horizontal="center" readingOrder="0"/>
    </dxf>
    <dxf>
      <numFmt numFmtId="177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50.596010648151" createdVersion="4" refreshedVersion="4" recordCount="313">
  <cacheSource type="worksheet">
    <worksheetSource ref="A1:J314" sheet="销售明细"/>
  </cacheSource>
  <cacheFields count="10">
    <cacheField name="购货单位" numFmtId="0">
      <sharedItems/>
    </cacheField>
    <cacheField name="销售品名" numFmtId="0">
      <sharedItems count="17">
        <s v="DS4000"/>
        <s v="DS4688"/>
        <s v="DS4802"/>
        <s v="DS4811"/>
        <s v="KR3580B"/>
        <s v="RKS-25"/>
        <s v="SS2860"/>
        <s v="SS2866"/>
        <s v="WS4081"/>
        <s v="KR3530"/>
        <s v="SS2868"/>
        <s v="KR3570"/>
        <s v="KR3580"/>
        <s v="KR3590"/>
        <s v="DS4900"/>
        <s v="KR3210"/>
        <s v="KR3600"/>
      </sharedItems>
    </cacheField>
    <cacheField name="数量" numFmtId="0">
      <sharedItems containsSemiMixedTypes="0" containsString="0" containsNumber="1" minValue="-53" maxValue="802.50400000000002"/>
    </cacheField>
    <cacheField name="销售单价" numFmtId="179">
      <sharedItems containsSemiMixedTypes="0" containsString="0" containsNumber="1" minValue="2334.1881254169448" maxValue="13115.555555555557"/>
    </cacheField>
    <cacheField name="销售金额" numFmtId="179">
      <sharedItems containsSemiMixedTypes="0" containsString="0" containsNumber="1" minValue="-255853.84" maxValue="3413042.53"/>
    </cacheField>
    <cacheField name="计提比例" numFmtId="9">
      <sharedItems containsSemiMixedTypes="0" containsString="0" containsNumber="1" minValue="0.03" maxValue="0.03"/>
    </cacheField>
    <cacheField name="计提金额" numFmtId="179">
      <sharedItems containsSemiMixedTypes="0" containsString="0" containsNumber="1" minValue="-7675.62" maxValue="102391.28"/>
    </cacheField>
    <cacheField name="送货单号" numFmtId="0">
      <sharedItems containsMixedTypes="1" containsNumber="1" containsInteger="1" minValue="1010021" maxValue="1012034"/>
    </cacheField>
    <cacheField name="发票号码" numFmtId="49">
      <sharedItems/>
    </cacheField>
    <cacheField name="开票日" numFmtId="14">
      <sharedItems containsSemiMixedTypes="0" containsNonDate="0" containsDate="1" containsString="0" minDate="2010-01-05T00:00:00" maxDate="2010-12-30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3">
  <r>
    <s v="扬州永丰余"/>
    <x v="0"/>
    <n v="488.50900000000001"/>
    <n v="4411.9657774984689"/>
    <n v="2155284.9900000002"/>
    <n v="0.03"/>
    <n v="64658.55"/>
    <s v="委托代销"/>
    <s v="01955889-910"/>
    <d v="2010-01-25T00:00:00"/>
  </r>
  <r>
    <s v="扬州永丰余"/>
    <x v="0"/>
    <n v="78.963999999999999"/>
    <n v="4252.9912365128412"/>
    <n v="335833.2"/>
    <n v="0.03"/>
    <n v="10075"/>
    <s v="委托代销"/>
    <s v="01955911-14"/>
    <d v="2010-01-25T00:00:00"/>
  </r>
  <r>
    <s v="汇胜集团"/>
    <x v="1"/>
    <n v="30"/>
    <n v="4705.1279999999997"/>
    <n v="141153.84"/>
    <n v="0.03"/>
    <n v="4234.62"/>
    <s v="1001005"/>
    <s v="01955867-68"/>
    <d v="2010-01-06T00:00:00"/>
  </r>
  <r>
    <s v="汇胜集团"/>
    <x v="1"/>
    <n v="30"/>
    <n v="4705.1279999999997"/>
    <n v="141153.84"/>
    <n v="0.03"/>
    <n v="4234.62"/>
    <s v="1001016"/>
    <s v="01955872-73"/>
    <d v="2010-01-08T00:00:00"/>
  </r>
  <r>
    <s v="汇胜集团"/>
    <x v="1"/>
    <n v="30"/>
    <n v="4705.1279999999997"/>
    <n v="141153.84"/>
    <n v="0.03"/>
    <n v="4234.62"/>
    <s v="1001017"/>
    <s v="01955874-75"/>
    <d v="2010-01-21T00:00:00"/>
  </r>
  <r>
    <s v="汇胜集团"/>
    <x v="1"/>
    <n v="30"/>
    <n v="4705.1279999999997"/>
    <n v="141153.84"/>
    <n v="0.03"/>
    <n v="4234.62"/>
    <s v="1001018"/>
    <s v="01955878/88"/>
    <d v="2010-01-21T00:00:00"/>
  </r>
  <r>
    <s v="汇胜集团"/>
    <x v="1"/>
    <n v="60"/>
    <n v="4705.1279999999997"/>
    <n v="282307.68"/>
    <n v="0.03"/>
    <n v="8469.23"/>
    <s v="1001021.022"/>
    <s v="01955882-84"/>
    <d v="2010-01-21T00:00:00"/>
  </r>
  <r>
    <s v="枣庄海象"/>
    <x v="1"/>
    <n v="30"/>
    <n v="4952.9913333333334"/>
    <n v="148589.74"/>
    <n v="0.03"/>
    <n v="4457.6899999999996"/>
    <s v="1001025"/>
    <s v="01955886-87"/>
    <d v="2010-01-21T00:00:00"/>
  </r>
  <r>
    <s v="汇胜集团"/>
    <x v="1"/>
    <n v="30"/>
    <n v="4705.1279999999997"/>
    <n v="141153.84"/>
    <n v="0.03"/>
    <n v="4234.62"/>
    <s v="1001024"/>
    <s v="01998340-41"/>
    <d v="2010-01-25T00:00:00"/>
  </r>
  <r>
    <s v="汇胜集团"/>
    <x v="1"/>
    <n v="30"/>
    <n v="4705.1279999999997"/>
    <n v="141153.84"/>
    <n v="0.03"/>
    <n v="4234.62"/>
    <s v="1001039"/>
    <s v="01998342/44"/>
    <d v="2010-01-27T00:00:00"/>
  </r>
  <r>
    <s v="汇胜集团"/>
    <x v="1"/>
    <n v="29"/>
    <n v="4705.1279310344826"/>
    <n v="136448.71"/>
    <n v="0.03"/>
    <n v="4093.46"/>
    <s v="1001041"/>
    <s v="01998348"/>
    <d v="2010-01-28T00:00:00"/>
  </r>
  <r>
    <s v="世纪阳光"/>
    <x v="2"/>
    <n v="30"/>
    <n v="4674.358666666667"/>
    <n v="140230.76"/>
    <n v="0.03"/>
    <n v="4206.92"/>
    <s v="1001007"/>
    <s v="01955869-70"/>
    <d v="2010-01-06T00:00:00"/>
  </r>
  <r>
    <s v="世纪阳光"/>
    <x v="2"/>
    <n v="30"/>
    <n v="4674.358666666667"/>
    <n v="140230.76"/>
    <n v="0.03"/>
    <n v="4206.92"/>
    <s v="1001040"/>
    <s v="01998345-46"/>
    <d v="2010-01-28T00:00:00"/>
  </r>
  <r>
    <s v="汇胜集团"/>
    <x v="3"/>
    <n v="29"/>
    <n v="3819.6579310344828"/>
    <n v="110770.08"/>
    <n v="0.03"/>
    <n v="3323.1"/>
    <s v="1001019"/>
    <s v="01955879-80"/>
    <d v="2010-01-21T00:00:00"/>
  </r>
  <r>
    <s v="星光PMC-金东"/>
    <x v="4"/>
    <n v="84"/>
    <n v="9504.2975999999999"/>
    <n v="798360.99840000004"/>
    <n v="0.03"/>
    <n v="23950.83"/>
    <s v="单价USD1392/汇率6.8278"/>
    <s v="00017658"/>
    <d v="2010-01-05T00:00:00"/>
  </r>
  <r>
    <s v="星光PMC-金东"/>
    <x v="4"/>
    <n v="105"/>
    <n v="9503.1839999999993"/>
    <n v="997834.32"/>
    <n v="0.03"/>
    <n v="29935.03"/>
    <s v="单价USD1392/汇率6.8270"/>
    <s v="00023893"/>
    <d v="2010-01-19T00:00:00"/>
  </r>
  <r>
    <s v="星光PMC-金东"/>
    <x v="4"/>
    <n v="105"/>
    <n v="9503.1839999999993"/>
    <n v="997834.32"/>
    <n v="0.03"/>
    <n v="29935.03"/>
    <s v="单价USD1392/汇率6.8270"/>
    <s v="00023894"/>
    <d v="2010-01-27T00:00:00"/>
  </r>
  <r>
    <s v="无锡理光"/>
    <x v="5"/>
    <n v="10"/>
    <n v="9418.8029999999999"/>
    <n v="94188.03"/>
    <n v="0.03"/>
    <n v="2825.64"/>
    <s v="1001020"/>
    <s v="01955881"/>
    <d v="2010-01-21T00:00:00"/>
  </r>
  <r>
    <s v="浙江华远"/>
    <x v="6"/>
    <n v="8"/>
    <n v="9225.6412500000006"/>
    <n v="73805.13"/>
    <n v="0.03"/>
    <n v="2214.15"/>
    <s v="1001042"/>
    <s v="01998347"/>
    <d v="2010-01-28T00:00:00"/>
  </r>
  <r>
    <s v="东莞地龙"/>
    <x v="7"/>
    <n v="40"/>
    <n v="8427.35"/>
    <n v="337094"/>
    <n v="0.03"/>
    <n v="10112.82"/>
    <s v="1001001"/>
    <s v="01998336-39"/>
    <d v="2010-01-25T00:00:00"/>
  </r>
  <r>
    <s v="苏州金红叶"/>
    <x v="8"/>
    <n v="24.07"/>
    <n v="7670.9401744910674"/>
    <n v="184639.53"/>
    <n v="0.03"/>
    <n v="5539.19"/>
    <s v="委托销售"/>
    <s v="01955865-66"/>
    <d v="2010-01-06T00:00:00"/>
  </r>
  <r>
    <s v="保定乐凯磁"/>
    <x v="8"/>
    <n v="0.6"/>
    <n v="11923.083333333334"/>
    <n v="7153.85"/>
    <n v="0.03"/>
    <n v="214.62"/>
    <s v="0912047"/>
    <s v="01955871"/>
    <d v="2010-01-08T00:00:00"/>
  </r>
  <r>
    <s v="舞阳申达"/>
    <x v="8"/>
    <n v="1"/>
    <n v="9935.9"/>
    <n v="9935.9"/>
    <n v="0.03"/>
    <n v="298.08"/>
    <s v="1001023"/>
    <s v="01955885"/>
    <d v="2010-01-21T00:00:00"/>
  </r>
  <r>
    <s v="吉安丰顺"/>
    <x v="9"/>
    <n v="1"/>
    <n v="13115.38"/>
    <n v="13115.38"/>
    <n v="0.03"/>
    <n v="393.46"/>
    <s v="1002041"/>
    <s v="01998408"/>
    <d v="2010-02-25T00:00:00"/>
  </r>
  <r>
    <s v="杭州富阳大华"/>
    <x v="8"/>
    <n v="1"/>
    <n v="8266.67"/>
    <n v="8266.67"/>
    <n v="0.03"/>
    <n v="248"/>
    <s v="1002012"/>
    <s v="01998357"/>
    <d v="2010-02-05T00:00:00"/>
  </r>
  <r>
    <s v="世纪阳光"/>
    <x v="2"/>
    <n v="30"/>
    <n v="4674.358666666667"/>
    <n v="140230.76"/>
    <n v="0.03"/>
    <n v="4206.92"/>
    <s v="1002001"/>
    <s v="01998350-51"/>
    <d v="2010-02-05T00:00:00"/>
  </r>
  <r>
    <s v="星光PMC-金东"/>
    <x v="4"/>
    <n v="84"/>
    <n v="9503.6015476190478"/>
    <n v="798302.53"/>
    <n v="0.03"/>
    <n v="23949.08"/>
    <s v="单价1392汇率6.8273"/>
    <s v="00023895"/>
    <d v="2010-02-08T00:00:00"/>
  </r>
  <r>
    <s v="星光PMC-金东"/>
    <x v="4"/>
    <n v="105"/>
    <n v="9503.1839999999993"/>
    <n v="997834.32"/>
    <n v="0.03"/>
    <n v="29935.03"/>
    <s v="单价1392汇率6.8270"/>
    <s v="00023896"/>
    <d v="2010-02-11T00:00:00"/>
  </r>
  <r>
    <s v="星光PMC-金东"/>
    <x v="4"/>
    <n v="105"/>
    <n v="9503.0447619047609"/>
    <n v="997819.7"/>
    <n v="0.03"/>
    <n v="29934.59"/>
    <s v="单价1392汇率6.8269"/>
    <s v="00023897"/>
    <d v="2010-02-21T00:00:00"/>
  </r>
  <r>
    <s v="太仓玖龙"/>
    <x v="10"/>
    <n v="30"/>
    <n v="2692.3076666666666"/>
    <n v="80769.23"/>
    <n v="0.03"/>
    <n v="2423.08"/>
    <s v="1002019"/>
    <s v="01998362"/>
    <d v="2010-02-05T00:00:00"/>
  </r>
  <r>
    <s v="太仓玖龙"/>
    <x v="10"/>
    <n v="30"/>
    <n v="2692.3076666666666"/>
    <n v="80769.23"/>
    <n v="0.03"/>
    <n v="2423.08"/>
    <s v="1002020"/>
    <s v="01998363"/>
    <d v="2010-02-08T00:00:00"/>
  </r>
  <r>
    <s v="无锡理光"/>
    <x v="5"/>
    <n v="10"/>
    <n v="9418.8029999999999"/>
    <n v="94188.03"/>
    <n v="0.03"/>
    <n v="2825.64"/>
    <s v="1002011"/>
    <s v="01998352"/>
    <d v="2010-02-05T00:00:00"/>
  </r>
  <r>
    <s v="无锡理光"/>
    <x v="5"/>
    <n v="8"/>
    <n v="9418.8037499999991"/>
    <n v="75350.429999999993"/>
    <n v="0.03"/>
    <n v="2260.5100000000002"/>
    <s v="1002022"/>
    <s v="01998366"/>
    <d v="2010-02-10T00:00:00"/>
  </r>
  <r>
    <s v="东莞地龙"/>
    <x v="10"/>
    <n v="6"/>
    <n v="8427.35"/>
    <n v="50564.1"/>
    <n v="0.03"/>
    <n v="1516.92"/>
    <s v="1002024"/>
    <s v="01998367"/>
    <d v="2010-02-10T00:00:00"/>
  </r>
  <r>
    <s v="东莞地龙"/>
    <x v="7"/>
    <n v="34"/>
    <n v="8427.35"/>
    <n v="286529.90000000002"/>
    <n v="0.03"/>
    <n v="8595.9"/>
    <s v="1002024"/>
    <s v="01998367-70"/>
    <d v="2010-02-10T00:00:00"/>
  </r>
  <r>
    <s v="扬州永丰余"/>
    <x v="0"/>
    <n v="802.50400000000002"/>
    <n v="4252.9912997318397"/>
    <n v="3413042.53"/>
    <n v="0.03"/>
    <n v="102391.28"/>
    <s v="委托销售"/>
    <s v="01998373-407"/>
    <d v="2010-02-23T00:00:00"/>
  </r>
  <r>
    <s v="汇胜集团"/>
    <x v="1"/>
    <n v="30"/>
    <n v="4705.1279999999997"/>
    <n v="141153.84"/>
    <n v="0.03"/>
    <n v="4234.62"/>
    <s v="1002018"/>
    <s v="01998355/59"/>
    <d v="2010-02-05T00:00:00"/>
  </r>
  <r>
    <s v="汇胜集团"/>
    <x v="1"/>
    <n v="30"/>
    <n v="4705.1279999999997"/>
    <n v="141153.84"/>
    <n v="0.03"/>
    <n v="4234.62"/>
    <s v="1002021"/>
    <s v="01998364-65"/>
    <d v="2010-02-10T00:00:00"/>
  </r>
  <r>
    <s v="汇胜集团"/>
    <x v="1"/>
    <n v="30"/>
    <n v="4705.1279999999997"/>
    <n v="141153.84"/>
    <n v="0.03"/>
    <n v="4234.62"/>
    <s v="1002029"/>
    <s v="01998371-72"/>
    <d v="2010-02-12T00:00:00"/>
  </r>
  <r>
    <s v="汇胜集团"/>
    <x v="1"/>
    <n v="30"/>
    <n v="4705.1279999999997"/>
    <n v="141153.84"/>
    <n v="0.03"/>
    <n v="4234.62"/>
    <s v="1002042"/>
    <s v="01998409-10"/>
    <d v="2010-02-25T00:00:00"/>
  </r>
  <r>
    <s v="苏州金红叶"/>
    <x v="8"/>
    <n v="24.59"/>
    <n v="7670.9402196014635"/>
    <n v="188628.42"/>
    <n v="0.03"/>
    <n v="5658.85"/>
    <s v="委托销售"/>
    <s v="01998353-54"/>
    <d v="2010-02-05T00:00:00"/>
  </r>
  <r>
    <s v="扬州永丰余"/>
    <x v="0"/>
    <n v="476.06599999999997"/>
    <n v="4252.9913079278931"/>
    <n v="2024704.56"/>
    <n v="0.03"/>
    <n v="60741.14"/>
    <s v="委托代销"/>
    <s v="08134577-97"/>
    <d v="2010-03-18T00:00:00"/>
  </r>
  <r>
    <s v="浙江九胜"/>
    <x v="1"/>
    <n v="10"/>
    <n v="4314.53"/>
    <n v="43145.3"/>
    <n v="0.03"/>
    <n v="1294.3599999999999"/>
    <s v="1003016"/>
    <s v="08134572"/>
    <d v="2010-03-11T00:00:00"/>
  </r>
  <r>
    <s v="枣庄海象"/>
    <x v="1"/>
    <n v="30"/>
    <n v="4605.9826666666668"/>
    <n v="138179.48000000001"/>
    <n v="0.03"/>
    <n v="4145.38"/>
    <s v="1003023"/>
    <s v="08134570-71"/>
    <d v="2010-03-11T00:00:00"/>
  </r>
  <r>
    <s v="枣庄海象"/>
    <x v="1"/>
    <n v="30"/>
    <n v="4605.9826666666668"/>
    <n v="138179.48000000001"/>
    <n v="0.03"/>
    <n v="4145.38"/>
    <s v="1003042"/>
    <s v="08134618-19"/>
    <d v="2010-03-29T00:00:00"/>
  </r>
  <r>
    <s v="汇胜集团"/>
    <x v="1"/>
    <n v="30"/>
    <n v="4705.1279999999997"/>
    <n v="141153.84"/>
    <n v="0.03"/>
    <n v="4234.62"/>
    <s v="1003003"/>
    <s v="08134566-67"/>
    <d v="2010-03-10T00:00:00"/>
  </r>
  <r>
    <s v="杭州富阳大华"/>
    <x v="2"/>
    <n v="1"/>
    <n v="5087.18"/>
    <n v="5087.18"/>
    <n v="0.03"/>
    <n v="152.62"/>
    <s v="1003032"/>
    <s v="08134615"/>
    <d v="2010-03-29T00:00:00"/>
  </r>
  <r>
    <s v="世纪阳光"/>
    <x v="2"/>
    <n v="15"/>
    <n v="4674.358666666667"/>
    <n v="70115.38"/>
    <n v="0.03"/>
    <n v="2103.46"/>
    <s v="1003047"/>
    <s v="08134622"/>
    <d v="2010-03-30T00:00:00"/>
  </r>
  <r>
    <s v="汇胜集团"/>
    <x v="3"/>
    <n v="30"/>
    <n v="4304.2733333333335"/>
    <n v="129128.2"/>
    <n v="0.03"/>
    <n v="3873.85"/>
    <s v="1003022"/>
    <s v="08134568-69"/>
    <d v="2010-03-11T00:00:00"/>
  </r>
  <r>
    <s v="汇胜集团"/>
    <x v="3"/>
    <n v="30"/>
    <n v="4304.2733333333335"/>
    <n v="129128.2"/>
    <n v="0.03"/>
    <n v="3873.85"/>
    <s v="1003030"/>
    <s v="08134607-08"/>
    <d v="2010-03-23T00:00:00"/>
  </r>
  <r>
    <s v="汇胜集团"/>
    <x v="3"/>
    <n v="30"/>
    <n v="4304.2733333333335"/>
    <n v="129128.2"/>
    <n v="0.03"/>
    <n v="3873.85"/>
    <s v="1003027"/>
    <s v="08134609-10"/>
    <d v="2010-03-24T00:00:00"/>
  </r>
  <r>
    <s v="汇胜集团"/>
    <x v="3"/>
    <n v="30"/>
    <n v="4304.2733333333335"/>
    <n v="129128.2"/>
    <n v="0.03"/>
    <n v="3873.85"/>
    <s v="1003041"/>
    <s v="08134616-17"/>
    <d v="2010-03-29T00:00:00"/>
  </r>
  <r>
    <s v="汇胜集团"/>
    <x v="3"/>
    <n v="30"/>
    <n v="4304.2733333333335"/>
    <n v="129128.2"/>
    <n v="0.03"/>
    <n v="3873.85"/>
    <s v="1003046"/>
    <s v="08134623-24"/>
    <d v="2010-03-30T00:00:00"/>
  </r>
  <r>
    <s v="世纪阳光"/>
    <x v="11"/>
    <n v="5"/>
    <n v="6947.0079999999998"/>
    <n v="34735.040000000001"/>
    <n v="0.03"/>
    <n v="1042.05"/>
    <s v="1003006"/>
    <s v="08134574"/>
    <d v="2010-03-11T00:00:00"/>
  </r>
  <r>
    <s v="金东纸业"/>
    <x v="12"/>
    <n v="3"/>
    <n v="8923.0766666666659"/>
    <n v="26769.23"/>
    <n v="0.03"/>
    <n v="803.08"/>
    <s v="1003017"/>
    <s v="08134573"/>
    <d v="2010-03-11T00:00:00"/>
  </r>
  <r>
    <s v="星光PMC-金东"/>
    <x v="4"/>
    <n v="105"/>
    <n v="9502.6272380952378"/>
    <n v="997775.86"/>
    <n v="0.03"/>
    <n v="29933.279999999999"/>
    <s v="单价1392汇率6.8266"/>
    <s v="00001120"/>
    <d v="2010-03-05T00:00:00"/>
  </r>
  <r>
    <s v="星光PMC-金东"/>
    <x v="4"/>
    <n v="105"/>
    <n v="9502.0703809523802"/>
    <n v="997717.39"/>
    <n v="0.03"/>
    <n v="29931.52"/>
    <s v="单价1392汇率6.8262"/>
    <s v="00001121"/>
    <d v="2010-03-11T00:00:00"/>
  </r>
  <r>
    <s v="星光PMC-金东"/>
    <x v="4"/>
    <n v="105"/>
    <n v="9502.0703809523802"/>
    <n v="997717.39"/>
    <n v="0.03"/>
    <n v="29931.52"/>
    <s v="单价1392汇率6.8262"/>
    <s v="00001122"/>
    <d v="2010-03-18T00:00:00"/>
  </r>
  <r>
    <s v="星光PMC-金东"/>
    <x v="4"/>
    <n v="105"/>
    <n v="9502.348761904761"/>
    <n v="997746.62"/>
    <n v="0.03"/>
    <n v="29932.400000000001"/>
    <s v="单价1392汇率6.8264"/>
    <s v="00001123"/>
    <d v="2010-03-26T00:00:00"/>
  </r>
  <r>
    <s v="无锡理光"/>
    <x v="5"/>
    <n v="10"/>
    <n v="9418.8029999999999"/>
    <n v="94188.03"/>
    <n v="0.03"/>
    <n v="2825.64"/>
    <s v="1003028"/>
    <s v="08134602"/>
    <d v="2010-03-19T00:00:00"/>
  </r>
  <r>
    <s v="成都蒙阳奎江"/>
    <x v="6"/>
    <n v="10"/>
    <n v="9517.9490000000005"/>
    <n v="95179.49"/>
    <n v="0.03"/>
    <n v="2855.38"/>
    <s v="1003029"/>
    <s v="08134611"/>
    <d v="2010-03-29T00:00:00"/>
  </r>
  <r>
    <s v="浙江华远"/>
    <x v="6"/>
    <n v="8"/>
    <n v="9225.6412500000006"/>
    <n v="73805.13"/>
    <n v="0.03"/>
    <n v="2214.15"/>
    <s v="1003018"/>
    <s v="08134575"/>
    <d v="2010-03-11T00:00:00"/>
  </r>
  <r>
    <s v="中山永发"/>
    <x v="10"/>
    <n v="30"/>
    <n v="8528.4619999999995"/>
    <n v="255853.86"/>
    <n v="0.03"/>
    <n v="7675.62"/>
    <s v="1003031"/>
    <s v="08134612-14"/>
    <d v="2010-03-29T00:00:00"/>
  </r>
  <r>
    <s v="东莞地龙"/>
    <x v="10"/>
    <n v="40"/>
    <n v="8427.35"/>
    <n v="337094"/>
    <n v="0.03"/>
    <n v="10112.82"/>
    <s v="1003025"/>
    <s v="08134598-601"/>
    <d v="2010-03-18T00:00:00"/>
  </r>
  <r>
    <s v="东莞地龙"/>
    <x v="10"/>
    <n v="40"/>
    <n v="8427.35"/>
    <n v="337094"/>
    <n v="0.03"/>
    <n v="10112.82"/>
    <s v="1003026"/>
    <s v="08134603-06"/>
    <d v="2010-03-19T00:00:00"/>
  </r>
  <r>
    <s v="杭州富阳大华"/>
    <x v="8"/>
    <n v="1"/>
    <n v="8266.67"/>
    <n v="8266.67"/>
    <n v="0.03"/>
    <n v="248"/>
    <s v="1003032"/>
    <s v="08134615"/>
    <d v="2010-03-29T00:00:00"/>
  </r>
  <r>
    <s v="苏州金红叶"/>
    <x v="8"/>
    <n v="17.22"/>
    <n v="7670.94018583043"/>
    <n v="132093.59"/>
    <n v="0.03"/>
    <n v="3962.81"/>
    <s v="委托代销"/>
    <s v="08134564-65"/>
    <d v="2010-03-10T00:00:00"/>
  </r>
  <r>
    <s v="苏州金红叶"/>
    <x v="8"/>
    <n v="19.5"/>
    <n v="7670.94"/>
    <n v="149583.32999999999"/>
    <n v="0.03"/>
    <n v="4487.5"/>
    <s v="代销"/>
    <s v="08134626-27"/>
    <d v="2010-04-02T00:00:00"/>
  </r>
  <r>
    <s v="汇胜集团"/>
    <x v="3"/>
    <n v="60"/>
    <n v="4304.2735000000002"/>
    <n v="258256.41"/>
    <n v="0.03"/>
    <n v="7747.69"/>
    <s v="1004009.012"/>
    <s v="08134633-35"/>
    <d v="2010-04-12T00:00:00"/>
  </r>
  <r>
    <s v="汇胜集团"/>
    <x v="3"/>
    <n v="90"/>
    <n v="4304.2733333333326"/>
    <n v="387384.6"/>
    <n v="0.03"/>
    <n v="11621.54"/>
    <s v="1004024/026/034"/>
    <s v="04777362-65"/>
    <d v="2010-04-16T00:00:00"/>
  </r>
  <r>
    <s v="汇胜集团"/>
    <x v="3"/>
    <n v="60"/>
    <n v="4304.2733333333335"/>
    <n v="258256.4"/>
    <n v="0.03"/>
    <n v="7747.69"/>
    <s v="1004037/040"/>
    <s v="04777399.40.32.33"/>
    <d v="2010-04-20T00:00:00"/>
  </r>
  <r>
    <s v="汇胜集团"/>
    <x v="3"/>
    <n v="60"/>
    <n v="4304.2735000000002"/>
    <n v="258256.41"/>
    <n v="0.03"/>
    <n v="7747.69"/>
    <s v="1004046/052"/>
    <s v="04818279-81"/>
    <d v="2010-04-26T00:00:00"/>
  </r>
  <r>
    <s v="汇胜集团"/>
    <x v="3"/>
    <n v="30"/>
    <n v="4304.2733333333335"/>
    <n v="129128.2"/>
    <n v="0.03"/>
    <n v="3873.85"/>
    <s v="1004051"/>
    <s v="04818282-83"/>
    <d v="2010-04-27T00:00:00"/>
  </r>
  <r>
    <s v="汇胜集团"/>
    <x v="3"/>
    <n v="30"/>
    <n v="4304.2733333333335"/>
    <n v="129128.2"/>
    <n v="0.03"/>
    <n v="3873.85"/>
    <s v="1004064"/>
    <s v="04818287-88"/>
    <d v="2010-04-28T00:00:00"/>
  </r>
  <r>
    <s v="扬州永丰余"/>
    <x v="0"/>
    <n v="694.101"/>
    <n v="4020.5128936566871"/>
    <n v="2790642.02"/>
    <n v="0.03"/>
    <n v="83719.259999999995"/>
    <s v="代销"/>
    <s v="04777404-31"/>
    <d v="2010-04-20T00:00:00"/>
  </r>
  <r>
    <s v="张家港鸿茂国际"/>
    <x v="1"/>
    <n v="1"/>
    <n v="4141.03"/>
    <n v="4141.03"/>
    <n v="0.03"/>
    <n v="124.23"/>
    <s v="1004011"/>
    <s v="08134625"/>
    <d v="2010-04-02T00:00:00"/>
  </r>
  <r>
    <s v="东莞地龙"/>
    <x v="10"/>
    <n v="40"/>
    <n v="8427.35"/>
    <n v="337094"/>
    <n v="0.03"/>
    <n v="10112.82"/>
    <s v="1004039"/>
    <s v="04818271-74"/>
    <d v="2010-04-26T00:00:00"/>
  </r>
  <r>
    <s v="浙江华远"/>
    <x v="6"/>
    <n v="8"/>
    <n v="9225.6412500000006"/>
    <n v="73805.13"/>
    <n v="0.03"/>
    <n v="2214.15"/>
    <s v="1004041"/>
    <s v="08134631"/>
    <d v="2010-04-12T00:00:00"/>
  </r>
  <r>
    <s v="浙江九胜"/>
    <x v="1"/>
    <n v="10"/>
    <n v="4152.991"/>
    <n v="41529.910000000003"/>
    <n v="0.03"/>
    <n v="1245.9000000000001"/>
    <s v="1004053"/>
    <s v="04818285"/>
    <d v="2010-04-27T00:00:00"/>
  </r>
  <r>
    <s v="无锡理光"/>
    <x v="5"/>
    <n v="8"/>
    <n v="9418.8037499999991"/>
    <n v="75350.429999999993"/>
    <n v="0.03"/>
    <n v="2260.5100000000002"/>
    <s v="1004023"/>
    <s v="08134632"/>
    <d v="2010-04-12T00:00:00"/>
  </r>
  <r>
    <s v="无锡理光"/>
    <x v="5"/>
    <n v="8"/>
    <n v="9418.8037499999991"/>
    <n v="75350.429999999993"/>
    <n v="0.03"/>
    <n v="2260.5100000000002"/>
    <s v="1004057"/>
    <s v="04818286"/>
    <d v="2010-04-28T00:00:00"/>
  </r>
  <r>
    <s v="中山永发"/>
    <x v="1"/>
    <n v="-53"/>
    <n v="4827.4309433962262"/>
    <n v="-255853.84"/>
    <n v="0.03"/>
    <n v="-7675.62"/>
    <s v="退货"/>
    <s v="08134628-30"/>
    <d v="2010-04-12T00:00:00"/>
  </r>
  <r>
    <s v="太仓玖龙"/>
    <x v="10"/>
    <n v="30"/>
    <n v="7876.0679999999993"/>
    <n v="236282.03999999998"/>
    <n v="0.03"/>
    <n v="7088.46"/>
    <s v="1004013"/>
    <s v="08134636-38"/>
    <d v="2010-04-12T00:00:00"/>
  </r>
  <r>
    <s v="太仓玖龙"/>
    <x v="10"/>
    <n v="30"/>
    <n v="7876.0679999999993"/>
    <n v="236282.03999999998"/>
    <n v="0.03"/>
    <n v="7088.46"/>
    <s v="1004036"/>
    <s v="04777401-03"/>
    <d v="2010-04-20T00:00:00"/>
  </r>
  <r>
    <s v="太仓玖龙"/>
    <x v="10"/>
    <n v="30"/>
    <n v="7876.0679999999993"/>
    <n v="236282.03999999998"/>
    <n v="0.03"/>
    <n v="7088.46"/>
    <s v="1004041"/>
    <s v="04818275-77"/>
    <d v="2010-04-26T00:00:00"/>
  </r>
  <r>
    <s v="星光PMC-金东"/>
    <x v="4"/>
    <n v="62.03"/>
    <n v="9021.2416572626153"/>
    <n v="559587.62"/>
    <n v="0.03"/>
    <n v="16787.63"/>
    <s v="单价1321.6，汇率6.8260"/>
    <s v="0005248"/>
    <d v="2010-04-12T00:00:00"/>
  </r>
  <r>
    <s v="星光PMC-金东"/>
    <x v="4"/>
    <n v="42.97"/>
    <n v="9021.2415638817783"/>
    <n v="387642.75"/>
    <n v="0.03"/>
    <n v="11629.28"/>
    <s v="单价1321.6，汇率6.8260"/>
    <s v="0001124"/>
    <d v="2010-04-09T00:00:00"/>
  </r>
  <r>
    <s v="星光PMC-金东"/>
    <x v="4"/>
    <n v="78"/>
    <n v="9021.2415384615379"/>
    <n v="703656.84"/>
    <n v="0.03"/>
    <n v="21109.71"/>
    <s v="单价1321.6，汇率6.8260"/>
    <s v="00005249"/>
    <d v="2010-04-13T00:00:00"/>
  </r>
  <r>
    <s v="星光PMC-金东"/>
    <x v="4"/>
    <n v="78"/>
    <n v="9021.7702564102565"/>
    <n v="703698.08"/>
    <n v="0.03"/>
    <n v="21110.94"/>
    <s v="单价1321.6，汇率6.8264"/>
    <s v="00005250"/>
    <d v="2010-04-22T00:00:00"/>
  </r>
  <r>
    <s v="成都蒙阳奎江"/>
    <x v="6"/>
    <n v="10"/>
    <n v="9517.9490000000005"/>
    <n v="95179.49"/>
    <n v="0.03"/>
    <n v="2855.38"/>
    <s v="1004035"/>
    <s v="04818284"/>
    <d v="2010-04-27T00:00:00"/>
  </r>
  <r>
    <s v="成都森隆"/>
    <x v="1"/>
    <n v="5"/>
    <n v="5342.7359999999999"/>
    <n v="26713.68"/>
    <n v="0.03"/>
    <n v="801.41"/>
    <s v="1004049"/>
    <s v="04818278"/>
    <d v="2010-04-26T00:00:00"/>
  </r>
  <r>
    <s v="世纪阳光"/>
    <x v="2"/>
    <n v="50"/>
    <n v="4674.3589999999995"/>
    <n v="233717.94999999998"/>
    <n v="0.03"/>
    <n v="7011.54"/>
    <s v="1004027/033"/>
    <s v="04777366-68"/>
    <d v="2010-04-16T00:00:00"/>
  </r>
  <r>
    <s v="世纪阳光"/>
    <x v="11"/>
    <n v="8"/>
    <n v="6947.00875"/>
    <n v="55576.07"/>
    <n v="0.03"/>
    <n v="1667.28"/>
    <s v="1004038"/>
    <s v="04777434"/>
    <d v="2010-04-20T00:00:00"/>
  </r>
  <r>
    <s v="江阴永丰余"/>
    <x v="13"/>
    <n v="3"/>
    <n v="11923.076666666668"/>
    <n v="35769.230000000003"/>
    <n v="0.03"/>
    <n v="1073.08"/>
    <s v="1004065"/>
    <s v="04818289"/>
    <d v="2010-04-29T00:00:00"/>
  </r>
  <r>
    <s v="吉安丰顺"/>
    <x v="9"/>
    <n v="1"/>
    <n v="13115.38"/>
    <n v="13115.38"/>
    <n v="0.03"/>
    <n v="393.46"/>
    <s v="1004066"/>
    <s v="04818332"/>
    <d v="2010-05-18T00:00:00"/>
  </r>
  <r>
    <s v="吉安丰顺"/>
    <x v="10"/>
    <n v="1"/>
    <n v="10333.33"/>
    <n v="10333.33"/>
    <n v="0.03"/>
    <n v="310"/>
    <s v="1005026"/>
    <s v="04818333"/>
    <d v="2010-05-18T00:00:00"/>
  </r>
  <r>
    <s v="金东纸业"/>
    <x v="12"/>
    <n v="150"/>
    <n v="8923.0772666666671"/>
    <n v="1338461.5900000001"/>
    <n v="0.03"/>
    <n v="40153.85"/>
    <s v="代销"/>
    <s v="04818338-45/04885492-97"/>
    <d v="2010-05-19T00:00:00"/>
  </r>
  <r>
    <s v="世纪阳光"/>
    <x v="14"/>
    <n v="15"/>
    <n v="4512.8206666666665"/>
    <n v="67692.31"/>
    <n v="0.03"/>
    <n v="2030.77"/>
    <s v="1004073"/>
    <s v="04818291"/>
    <d v="2010-05-07T00:00:00"/>
  </r>
  <r>
    <s v="世纪阳光"/>
    <x v="14"/>
    <n v="20"/>
    <n v="4512.8204999999998"/>
    <n v="90256.41"/>
    <n v="0.03"/>
    <n v="2707.69"/>
    <s v="1005024"/>
    <s v="04818334"/>
    <d v="2010-05-18T00:00:00"/>
  </r>
  <r>
    <s v="世纪阳光"/>
    <x v="14"/>
    <n v="17"/>
    <n v="4512.8205882352941"/>
    <n v="76717.95"/>
    <n v="0.03"/>
    <n v="2301.54"/>
    <s v="1005028"/>
    <s v="04818335"/>
    <d v="2010-05-18T00:00:00"/>
  </r>
  <r>
    <s v="世纪阳光"/>
    <x v="11"/>
    <n v="3"/>
    <n v="6947.0099999999993"/>
    <n v="20841.03"/>
    <n v="0.03"/>
    <n v="625.23"/>
    <s v="1005028"/>
    <s v="04818335"/>
    <d v="2010-05-18T00:00:00"/>
  </r>
  <r>
    <s v="世纪阳光"/>
    <x v="14"/>
    <n v="47"/>
    <n v="4512.8204255319151"/>
    <n v="212102.56"/>
    <n v="0.03"/>
    <n v="6363.08"/>
    <s v="1005029/042"/>
    <s v="04885506-08"/>
    <d v="2010-05-26T00:00:00"/>
  </r>
  <r>
    <s v="成都蒙阳奎江"/>
    <x v="6"/>
    <n v="10"/>
    <n v="9269.2309999999998"/>
    <n v="92692.31"/>
    <n v="0.03"/>
    <n v="2780.77"/>
    <s v="1005034"/>
    <s v="04885502"/>
    <d v="2010-05-20T00:00:00"/>
  </r>
  <r>
    <s v="星光PMC-金东"/>
    <x v="4"/>
    <n v="84"/>
    <n v="9023.3560714285722"/>
    <n v="757961.91"/>
    <n v="0.03"/>
    <n v="22738.86"/>
    <s v="单价1321.6汇率6.8276"/>
    <s v="5252/8700"/>
    <d v="2010-05-18T00:00:00"/>
  </r>
  <r>
    <s v="星光PMC-金东"/>
    <x v="4"/>
    <n v="80"/>
    <n v="9022.5632500000011"/>
    <n v="721805.06"/>
    <n v="0.03"/>
    <n v="21654.15"/>
    <s v="单价1321.6汇率6.8270"/>
    <s v="5251"/>
    <d v="2010-05-11T00:00:00"/>
  </r>
  <r>
    <s v="星光PMC-金东"/>
    <x v="4"/>
    <n v="112"/>
    <n v="9024.0169642857145"/>
    <n v="1010689.9"/>
    <n v="0.03"/>
    <n v="30320.7"/>
    <s v="单价1321.6汇率6.8281"/>
    <s v="00008697"/>
    <d v="2010-05-27T00:00:00"/>
  </r>
  <r>
    <s v="太仓玖龙"/>
    <x v="10"/>
    <n v="30"/>
    <n v="7876.0679999999993"/>
    <n v="236282.03999999998"/>
    <n v="0.03"/>
    <n v="7088.46"/>
    <s v="1005023"/>
    <s v="04818293-95"/>
    <d v="2010-05-07T00:00:00"/>
  </r>
  <r>
    <s v="太仓玖龙"/>
    <x v="10"/>
    <n v="30"/>
    <n v="7876.0679999999993"/>
    <n v="236282.03999999998"/>
    <n v="0.03"/>
    <n v="7088.46"/>
    <s v="1005039"/>
    <s v="04885503-05"/>
    <d v="2010-05-26T00:00:00"/>
  </r>
  <r>
    <s v="无锡理光"/>
    <x v="5"/>
    <n v="8"/>
    <n v="9418.8037499999991"/>
    <n v="75350.429999999993"/>
    <n v="0.03"/>
    <n v="2260.5100000000002"/>
    <s v="1005035"/>
    <s v="04818337"/>
    <d v="2010-05-18T00:00:00"/>
  </r>
  <r>
    <s v="浙江三星"/>
    <x v="1"/>
    <n v="10"/>
    <n v="4530.7690000000002"/>
    <n v="45307.69"/>
    <n v="0.03"/>
    <n v="1359.23"/>
    <s v="1005030"/>
    <s v="04818326"/>
    <d v="2010-05-18T00:00:00"/>
  </r>
  <r>
    <s v="浙江华远"/>
    <x v="6"/>
    <n v="8"/>
    <n v="9225.6412500000006"/>
    <n v="73805.13"/>
    <n v="0.03"/>
    <n v="2214.15"/>
    <s v="1005025"/>
    <s v="04818292"/>
    <d v="2010-05-07T00:00:00"/>
  </r>
  <r>
    <s v="浙江荣成"/>
    <x v="14"/>
    <n v="100"/>
    <n v="3087.1796000000004"/>
    <n v="308717.96000000002"/>
    <n v="0.03"/>
    <n v="9261.5400000000009"/>
    <s v="1005045/46/44/38"/>
    <s v="04885513-16"/>
    <d v="2010-05-28T00:00:00"/>
  </r>
  <r>
    <s v="东莞地龙"/>
    <x v="10"/>
    <n v="40"/>
    <n v="8427.35"/>
    <n v="337094"/>
    <n v="0.03"/>
    <n v="10112.82"/>
    <s v="1005020"/>
    <s v="04818327-30"/>
    <d v="2010-05-18T00:00:00"/>
  </r>
  <r>
    <s v="东莞地龙"/>
    <x v="10"/>
    <n v="40"/>
    <n v="8427.35"/>
    <n v="337094"/>
    <n v="0.03"/>
    <n v="10112.82"/>
    <s v="1005033"/>
    <s v="04885498-501"/>
    <d v="2010-05-20T00:00:00"/>
  </r>
  <r>
    <s v="扬州永丰余"/>
    <x v="0"/>
    <n v="672.06799999999998"/>
    <n v="4020.5129094079771"/>
    <n v="2702058.0700000003"/>
    <n v="0.03"/>
    <n v="81061.740000000005"/>
    <s v="代销"/>
    <s v="04818298-325"/>
    <d v="2010-05-18T00:00:00"/>
  </r>
  <r>
    <s v="汇胜集团"/>
    <x v="3"/>
    <n v="30"/>
    <n v="4304.2733333333335"/>
    <n v="129128.2"/>
    <n v="0.03"/>
    <n v="3873.85"/>
    <s v="1005036"/>
    <s v="04885509-10"/>
    <d v="2010-05-26T00:00:00"/>
  </r>
  <r>
    <s v="汇胜集团"/>
    <x v="3"/>
    <n v="30"/>
    <n v="4304.2733333333335"/>
    <n v="129128.2"/>
    <n v="0.03"/>
    <n v="3873.85"/>
    <s v="1005043"/>
    <s v="04885511-12"/>
    <d v="2010-05-28T00:00:00"/>
  </r>
  <r>
    <s v="苏州金红叶"/>
    <x v="8"/>
    <n v="22.67"/>
    <n v="7670.940008822231"/>
    <n v="173900.21"/>
    <n v="0.03"/>
    <n v="5217.01"/>
    <s v="代销"/>
    <s v="04818296-97"/>
    <d v="2010-05-07T00:00:00"/>
  </r>
  <r>
    <s v="苏州金红叶"/>
    <x v="8"/>
    <n v="28.72"/>
    <n v="7670.940111420613"/>
    <n v="220309.4"/>
    <n v="0.03"/>
    <n v="6609.28"/>
    <s v="代销"/>
    <s v="04885537-39"/>
    <d v="2010-06-09T00:00:00"/>
  </r>
  <r>
    <s v="汇胜集团"/>
    <x v="3"/>
    <n v="30"/>
    <n v="4304.2733333333335"/>
    <n v="129128.2"/>
    <n v="0.03"/>
    <n v="3873.85"/>
    <s v="1005049"/>
    <s v="04885521-22"/>
    <d v="2010-06-09T00:00:00"/>
  </r>
  <r>
    <s v="汇胜集团"/>
    <x v="3"/>
    <n v="30"/>
    <n v="4304.2733333333335"/>
    <n v="129128.2"/>
    <n v="0.03"/>
    <n v="3873.85"/>
    <s v="1006014"/>
    <s v="04885544-45"/>
    <d v="2010-06-11T00:00:00"/>
  </r>
  <r>
    <s v="汇胜集团"/>
    <x v="3"/>
    <n v="60"/>
    <n v="4242.7349999999997"/>
    <n v="254564.09999999998"/>
    <n v="0.03"/>
    <n v="7636.92"/>
    <s v="1006021/022"/>
    <s v="02424873/75/76"/>
    <d v="2010-06-23T00:00:00"/>
  </r>
  <r>
    <s v="汇胜集团"/>
    <x v="3"/>
    <n v="30"/>
    <n v="4242.7353333333331"/>
    <n v="127282.06"/>
    <n v="0.03"/>
    <n v="3818.46"/>
    <s v="1006039"/>
    <s v="02424882-83"/>
    <d v="2010-06-24T00:00:00"/>
  </r>
  <r>
    <s v="汇胜集团"/>
    <x v="3"/>
    <n v="30"/>
    <n v="4242.7353333333331"/>
    <n v="127282.06"/>
    <n v="0.03"/>
    <n v="3818.46"/>
    <s v="1006051"/>
    <s v="02424890-91"/>
    <d v="2010-06-29T00:00:00"/>
  </r>
  <r>
    <s v="扬州永丰余"/>
    <x v="0"/>
    <n v="366.70299999999997"/>
    <n v="4020.5128946313507"/>
    <n v="1474334.1400000001"/>
    <n v="0.03"/>
    <n v="44230.02"/>
    <s v="代销"/>
    <s v="04885548-62"/>
    <d v="2010-06-22T00:00:00"/>
  </r>
  <r>
    <s v="东莞地龙"/>
    <x v="10"/>
    <n v="40"/>
    <n v="7957.2649999999994"/>
    <n v="318290.59999999998"/>
    <n v="0.03"/>
    <n v="9548.7199999999993"/>
    <s v="1006044"/>
    <s v="02424893-96"/>
    <d v="2010-06-29T00:00:00"/>
  </r>
  <r>
    <s v="浙江华远"/>
    <x v="6"/>
    <n v="8"/>
    <n v="9225.6412500000006"/>
    <n v="73805.13"/>
    <n v="0.03"/>
    <n v="2214.15"/>
    <s v="1006006"/>
    <s v="04885520"/>
    <d v="2010-06-09T00:00:00"/>
  </r>
  <r>
    <s v="浙江华远"/>
    <x v="11"/>
    <n v="3"/>
    <n v="8107.6933333333336"/>
    <n v="24323.08"/>
    <n v="0.03"/>
    <n v="729.69"/>
    <s v="1006006"/>
    <s v="04885520"/>
    <d v="2010-06-09T00:00:00"/>
  </r>
  <r>
    <s v="浙江华远"/>
    <x v="6"/>
    <n v="8"/>
    <n v="9225.6412500000006"/>
    <n v="73805.13"/>
    <n v="0.03"/>
    <n v="2214.15"/>
    <s v="1006031"/>
    <s v="04885565"/>
    <d v="2010-06-22T00:00:00"/>
  </r>
  <r>
    <s v="浙江华远"/>
    <x v="15"/>
    <n v="2"/>
    <n v="5564.1049999999996"/>
    <n v="11128.21"/>
    <n v="0.03"/>
    <n v="333.85"/>
    <s v="1006031"/>
    <s v="04885565"/>
    <d v="2010-06-22T00:00:00"/>
  </r>
  <r>
    <s v="浙江华远"/>
    <x v="15"/>
    <n v="2"/>
    <n v="5564.1049999999996"/>
    <n v="11128.21"/>
    <n v="0.03"/>
    <n v="333.85"/>
    <s v="1006019"/>
    <s v="04885566"/>
    <d v="2010-06-22T00:00:00"/>
  </r>
  <r>
    <s v="浙江华远"/>
    <x v="15"/>
    <n v="2"/>
    <n v="5564.1049999999996"/>
    <n v="11128.21"/>
    <n v="0.03"/>
    <n v="333.85"/>
    <s v="1006052"/>
    <s v="02424892"/>
    <d v="2010-06-29T00:00:00"/>
  </r>
  <r>
    <s v="浙江三星"/>
    <x v="1"/>
    <n v="10"/>
    <n v="4530.7690000000002"/>
    <n v="45307.69"/>
    <n v="0.03"/>
    <n v="1359.23"/>
    <s v="1006053"/>
    <s v="02424889"/>
    <d v="2010-06-29T00:00:00"/>
  </r>
  <r>
    <s v="浙江九胜"/>
    <x v="1"/>
    <n v="-3"/>
    <n v="4152.99"/>
    <n v="-12458.97"/>
    <n v="0.03"/>
    <n v="-373.77"/>
    <s v="退货"/>
    <s v="02424877"/>
    <d v="2010-06-24T00:00:00"/>
  </r>
  <r>
    <s v="无锡理光"/>
    <x v="5"/>
    <n v="10"/>
    <n v="9418.8029999999999"/>
    <n v="94188.03"/>
    <n v="0.03"/>
    <n v="2825.64"/>
    <s v="1006016"/>
    <s v="04885542"/>
    <d v="2010-06-11T00:00:00"/>
  </r>
  <r>
    <s v="太仓玖龙"/>
    <x v="10"/>
    <n v="30"/>
    <n v="7876.0679999999993"/>
    <n v="236282.03999999998"/>
    <n v="0.03"/>
    <n v="7088.46"/>
    <s v="1006005"/>
    <s v="04885517-19"/>
    <d v="2010-06-09T00:00:00"/>
  </r>
  <r>
    <s v="太仓玖龙"/>
    <x v="10"/>
    <n v="30"/>
    <n v="7876.0679999999993"/>
    <n v="236282.03999999998"/>
    <n v="0.03"/>
    <n v="7088.46"/>
    <s v="1006025"/>
    <s v="02424878-80"/>
    <d v="2010-06-24T00:00:00"/>
  </r>
  <r>
    <s v="太仓玖龙"/>
    <x v="10"/>
    <n v="30"/>
    <n v="7876.0679999999993"/>
    <n v="236282.03999999998"/>
    <n v="0.03"/>
    <n v="7088.46"/>
    <s v="1006055"/>
    <s v="02424886-888"/>
    <d v="2010-06-29T00:00:00"/>
  </r>
  <r>
    <s v="星光PMC-金东"/>
    <x v="4"/>
    <n v="102.84"/>
    <n v="9024.0169194865812"/>
    <n v="928029.9"/>
    <n v="0.03"/>
    <n v="27840.9"/>
    <s v="单价1321.6，汇率6.8281"/>
    <s v="00008698"/>
    <d v="2010-06-09T00:00:00"/>
  </r>
  <r>
    <s v="星光PMC-金东"/>
    <x v="4"/>
    <n v="9.16"/>
    <n v="9024.0174672489084"/>
    <n v="82660"/>
    <n v="0.03"/>
    <n v="2479.8000000000002"/>
    <s v="单价1321.6，汇率6.8281"/>
    <s v="00008699"/>
    <d v="2010-06-09T00:00:00"/>
  </r>
  <r>
    <s v="世纪阳光"/>
    <x v="14"/>
    <n v="30"/>
    <n v="4512.8206666666665"/>
    <n v="135384.62"/>
    <n v="0.03"/>
    <n v="4061.54"/>
    <s v="1006013"/>
    <s v="04885540-41"/>
    <d v="2010-06-11T00:00:00"/>
  </r>
  <r>
    <s v="世纪阳光"/>
    <x v="14"/>
    <n v="30"/>
    <n v="4512.8206666666665"/>
    <n v="135384.62"/>
    <n v="0.03"/>
    <n v="4061.54"/>
    <s v="1006015"/>
    <s v="04885546-47"/>
    <d v="2010-06-11T00:00:00"/>
  </r>
  <r>
    <s v="世纪阳光"/>
    <x v="14"/>
    <n v="30"/>
    <n v="4512.8206666666665"/>
    <n v="135384.62"/>
    <n v="0.03"/>
    <n v="4061.54"/>
    <s v="1006020"/>
    <s v="04885563-64"/>
    <d v="2010-06-22T00:00:00"/>
  </r>
  <r>
    <s v="世纪阳光"/>
    <x v="11"/>
    <n v="5"/>
    <n v="6947.0079999999998"/>
    <n v="34735.040000000001"/>
    <n v="0.03"/>
    <n v="1042.05"/>
    <s v="1006030"/>
    <s v="02424881"/>
    <d v="2010-06-24T00:00:00"/>
  </r>
  <r>
    <s v="江阴永丰余"/>
    <x v="13"/>
    <n v="2"/>
    <n v="11923.075000000001"/>
    <n v="23846.15"/>
    <n v="0.03"/>
    <n v="715.38"/>
    <s v="1006057"/>
    <s v="02424898"/>
    <d v="2010-06-29T00:00:00"/>
  </r>
  <r>
    <s v="江苏王子"/>
    <x v="9"/>
    <n v="5"/>
    <n v="9856.41"/>
    <n v="49282.05"/>
    <n v="0.03"/>
    <n v="1478.46"/>
    <s v="1006017"/>
    <s v="04885543"/>
    <d v="2010-06-11T00:00:00"/>
  </r>
  <r>
    <s v="杭州众意"/>
    <x v="6"/>
    <n v="4"/>
    <n v="9195.7275000000009"/>
    <n v="36782.910000000003"/>
    <n v="0.03"/>
    <n v="1103.49"/>
    <s v="1006056"/>
    <s v="02424897"/>
    <d v="2010-06-29T00:00:00"/>
  </r>
  <r>
    <s v="金东纸业"/>
    <x v="12"/>
    <n v="3"/>
    <n v="8923.0766666666659"/>
    <n v="26769.23"/>
    <n v="0.03"/>
    <n v="803.08"/>
    <s v="1005048"/>
    <s v="04885523"/>
    <d v="2010-06-09T00:00:00"/>
  </r>
  <r>
    <s v="金东纸业"/>
    <x v="12"/>
    <n v="120"/>
    <n v="8923.0769999999993"/>
    <n v="1070769.24"/>
    <n v="0.03"/>
    <n v="32123.08"/>
    <s v="代销"/>
    <s v="04885524-35"/>
    <d v="2010-06-09T00:00:00"/>
  </r>
  <r>
    <s v="海南金海浆纸业"/>
    <x v="12"/>
    <n v="4"/>
    <n v="7152.9925000000003"/>
    <n v="28611.97"/>
    <n v="0.03"/>
    <n v="858.36"/>
    <s v="代销"/>
    <s v="04885536"/>
    <d v="2010-06-09T00:00:00"/>
  </r>
  <r>
    <s v="海南金海浆纸业"/>
    <x v="12"/>
    <n v="23"/>
    <n v="7152.9913043478255"/>
    <n v="164518.79999999999"/>
    <n v="0.03"/>
    <n v="4935.5600000000004"/>
    <s v="代销"/>
    <s v="02424900-01"/>
    <d v="2010-07-09T00:00:00"/>
  </r>
  <r>
    <s v="海南金海浆纸业"/>
    <x v="12"/>
    <n v="16"/>
    <n v="7152.99125"/>
    <n v="114447.86"/>
    <n v="0.03"/>
    <n v="3433.44"/>
    <s v="代销"/>
    <s v="02493831-32"/>
    <d v="2010-07-29T00:00:00"/>
  </r>
  <r>
    <s v="金东纸业"/>
    <x v="12"/>
    <n v="180"/>
    <n v="8923.0770000000011"/>
    <n v="1606153.86"/>
    <n v="0.03"/>
    <n v="48184.62"/>
    <s v="代销"/>
    <s v="02424905-22"/>
    <d v="2010-07-09T00:00:00"/>
  </r>
  <r>
    <s v="江苏王子"/>
    <x v="9"/>
    <n v="8"/>
    <n v="9856.41"/>
    <n v="78851.28"/>
    <n v="0.03"/>
    <n v="2365.54"/>
    <s v="1007021"/>
    <s v="02424938"/>
    <d v="2010-07-21T00:00:00"/>
  </r>
  <r>
    <s v="四川蜀邦实业"/>
    <x v="10"/>
    <n v="5"/>
    <n v="9269.23"/>
    <n v="46346.15"/>
    <n v="0.03"/>
    <n v="1390.38"/>
    <s v="1007019"/>
    <s v="02493815"/>
    <d v="2010-07-26T00:00:00"/>
  </r>
  <r>
    <s v="世纪阳光"/>
    <x v="14"/>
    <n v="60"/>
    <n v="4512.8204999999998"/>
    <n v="270769.23"/>
    <n v="0.03"/>
    <n v="8123.08"/>
    <s v="1007012/017"/>
    <s v="02424924-26"/>
    <d v="2010-07-13T00:00:00"/>
  </r>
  <r>
    <s v="世纪阳光"/>
    <x v="14"/>
    <n v="30"/>
    <n v="4512.8206666666665"/>
    <n v="135384.62"/>
    <n v="0.03"/>
    <n v="4061.54"/>
    <s v="1007048"/>
    <s v="02493821-22"/>
    <d v="2010-07-26T00:00:00"/>
  </r>
  <r>
    <s v="太仓玖龙"/>
    <x v="10"/>
    <n v="30"/>
    <n v="7876.0679999999993"/>
    <n v="236282.03999999998"/>
    <n v="0.03"/>
    <n v="7088.46"/>
    <s v="1007010"/>
    <s v="02424930-32"/>
    <d v="2010-07-13T00:00:00"/>
  </r>
  <r>
    <s v="太仓玖龙"/>
    <x v="10"/>
    <n v="60"/>
    <n v="7799.8291666666664"/>
    <n v="467989.75"/>
    <n v="0.03"/>
    <n v="14039.69"/>
    <s v="1007031/018"/>
    <s v="02424939-43"/>
    <d v="2010-07-21T00:00:00"/>
  </r>
  <r>
    <s v="太仓玖龙"/>
    <x v="10"/>
    <n v="60"/>
    <n v="7799.8291666666664"/>
    <n v="467989.75"/>
    <n v="0.03"/>
    <n v="14039.69"/>
    <s v="1007038/044"/>
    <s v="02493802-06"/>
    <d v="2010-07-21T00:00:00"/>
  </r>
  <r>
    <s v="太仓玖龙"/>
    <x v="10"/>
    <n v="20"/>
    <n v="7799.8289999999997"/>
    <n v="155996.57999999999"/>
    <n v="0.03"/>
    <n v="4679.8999999999996"/>
    <s v="1007046"/>
    <s v="02493817-18"/>
    <d v="2010-07-26T00:00:00"/>
  </r>
  <r>
    <s v="太仓玖龙"/>
    <x v="10"/>
    <n v="30"/>
    <n v="7799.8289999999997"/>
    <n v="233994.87"/>
    <n v="0.03"/>
    <n v="7019.85"/>
    <s v="1007049"/>
    <s v="02493823-25"/>
    <d v="2010-07-28T00:00:00"/>
  </r>
  <r>
    <s v="太仓玖龙"/>
    <x v="10"/>
    <n v="30"/>
    <n v="7799.8289999999997"/>
    <n v="233994.87"/>
    <n v="0.03"/>
    <n v="7019.85"/>
    <s v="1007051"/>
    <s v="02493826-28"/>
    <d v="2010-07-29T00:00:00"/>
  </r>
  <r>
    <s v="无锡理光"/>
    <x v="5"/>
    <n v="8"/>
    <n v="9418.8037499999991"/>
    <n v="75350.429999999993"/>
    <n v="0.03"/>
    <n v="2260.5100000000002"/>
    <s v="1007014"/>
    <s v="02424904"/>
    <d v="2010-07-09T00:00:00"/>
  </r>
  <r>
    <s v="无锡理光"/>
    <x v="5"/>
    <n v="8"/>
    <n v="9418.8037499999991"/>
    <n v="75350.429999999993"/>
    <n v="0.03"/>
    <n v="2260.5100000000002"/>
    <s v="1007036"/>
    <s v="02424937"/>
    <d v="2010-07-21T00:00:00"/>
  </r>
  <r>
    <s v="浙江华远"/>
    <x v="6"/>
    <n v="8"/>
    <n v="9225.6412500000006"/>
    <n v="73805.13"/>
    <n v="0.03"/>
    <n v="2214.15"/>
    <s v="1007016"/>
    <s v="02424923"/>
    <d v="2010-07-13T00:00:00"/>
  </r>
  <r>
    <s v="浙江华远"/>
    <x v="15"/>
    <n v="2"/>
    <n v="5564.1049999999996"/>
    <n v="11128.21"/>
    <n v="0.03"/>
    <n v="333.85"/>
    <s v="1007016"/>
    <s v="02424923"/>
    <d v="2010-07-13T00:00:00"/>
  </r>
  <r>
    <s v="浙江华远"/>
    <x v="6"/>
    <n v="4"/>
    <n v="9225.64"/>
    <n v="36902.559999999998"/>
    <n v="0.03"/>
    <n v="1107.08"/>
    <s v="1007043"/>
    <s v="02493807"/>
    <d v="2010-07-21T00:00:00"/>
  </r>
  <r>
    <s v="浙江华远"/>
    <x v="15"/>
    <n v="3"/>
    <n v="5564.1033333333335"/>
    <n v="16692.310000000001"/>
    <n v="0.03"/>
    <n v="500.77"/>
    <s v="1007034"/>
    <s v="02493816"/>
    <d v="2010-07-26T00:00:00"/>
  </r>
  <r>
    <s v="东莞地龙"/>
    <x v="10"/>
    <n v="40"/>
    <n v="7957.2649999999994"/>
    <n v="318290.59999999998"/>
    <n v="0.03"/>
    <n v="9548.7199999999993"/>
    <s v="1007015"/>
    <s v="02424936"/>
    <d v="2010-07-13T00:00:00"/>
  </r>
  <r>
    <s v="东莞地龙"/>
    <x v="10"/>
    <n v="40"/>
    <n v="7957.2649999999994"/>
    <n v="318290.59999999998"/>
    <n v="0.03"/>
    <n v="9548.7199999999993"/>
    <s v="1007035"/>
    <s v="02493811-14"/>
    <d v="2010-07-26T00:00:00"/>
  </r>
  <r>
    <s v="扬州永丰余"/>
    <x v="0"/>
    <n v="563.82299999999998"/>
    <n v="4020.5126608882574"/>
    <n v="2266857.5099999998"/>
    <n v="0.03"/>
    <n v="68005.73"/>
    <s v="代销"/>
    <s v="02424944-46/02493782-801"/>
    <d v="2010-07-21T00:00:00"/>
  </r>
  <r>
    <s v="枣庄海象"/>
    <x v="1"/>
    <n v="30"/>
    <n v="4455.5553333333337"/>
    <n v="133666.66"/>
    <n v="0.03"/>
    <n v="4010"/>
    <s v="1007047"/>
    <s v="02493819-20"/>
    <d v="2010-07-26T00:00:00"/>
  </r>
  <r>
    <s v="汇胜集团"/>
    <x v="3"/>
    <n v="60"/>
    <n v="4242.7349999999997"/>
    <n v="254564.09999999998"/>
    <n v="0.03"/>
    <n v="7636.92"/>
    <s v="1007013/020"/>
    <s v="02424927-29"/>
    <d v="2010-07-13T00:00:00"/>
  </r>
  <r>
    <s v="汇胜集团"/>
    <x v="3"/>
    <n v="60"/>
    <n v="4242.7349999999997"/>
    <n v="254564.09999999998"/>
    <n v="0.03"/>
    <n v="7636.92"/>
    <s v="1007037/039"/>
    <s v="02493808-10"/>
    <d v="2010-07-26T00:00:00"/>
  </r>
  <r>
    <s v="汇胜集团"/>
    <x v="3"/>
    <n v="30"/>
    <n v="4242.7353333333331"/>
    <n v="127282.06"/>
    <n v="0.03"/>
    <n v="3818.46"/>
    <s v="1007052"/>
    <s v="02493829-30"/>
    <d v="2010-07-29T00:00:00"/>
  </r>
  <r>
    <s v="苏州金红叶"/>
    <x v="8"/>
    <n v="16.84"/>
    <n v="7670.9400237529699"/>
    <n v="129178.63"/>
    <n v="0.03"/>
    <n v="3875.36"/>
    <s v="代销"/>
    <s v="02424902-03"/>
    <d v="2010-07-09T00:00:00"/>
  </r>
  <r>
    <s v="苏州金红叶"/>
    <x v="8"/>
    <n v="14.801"/>
    <n v="7670.9404769947969"/>
    <n v="113537.59"/>
    <n v="0.03"/>
    <n v="3406.13"/>
    <s v="代销"/>
    <s v="02493833-34"/>
    <d v="2010-08-06T00:00:00"/>
  </r>
  <r>
    <s v="金东纸业"/>
    <x v="12"/>
    <n v="216.619"/>
    <n v="8923.0771538969348"/>
    <n v="1932908.05"/>
    <n v="0.03"/>
    <n v="57987.24"/>
    <s v="代销"/>
    <s v="02493835-55"/>
    <d v="2010-08-06T00:00:00"/>
  </r>
  <r>
    <s v="星光PMC-金东"/>
    <x v="4"/>
    <n v="78"/>
    <n v="8988.8624358974357"/>
    <n v="701131.27"/>
    <n v="0.03"/>
    <n v="21033.94"/>
    <s v="汇率6.8015，单价1321.6"/>
    <s v="00012134"/>
    <d v="2010-08-12T00:00:00"/>
  </r>
  <r>
    <s v="太仓玖龙"/>
    <x v="10"/>
    <n v="30"/>
    <n v="7799.8289999999997"/>
    <n v="233994.87"/>
    <n v="0.03"/>
    <n v="7019.85"/>
    <s v="1008021"/>
    <s v="15154126-28"/>
    <d v="2010-08-12T00:00:00"/>
  </r>
  <r>
    <s v="汇胜集团"/>
    <x v="3"/>
    <n v="90"/>
    <n v="4242.7351111111111"/>
    <n v="381846.16"/>
    <n v="0.03"/>
    <n v="11455.38"/>
    <s v="1008016/031/022"/>
    <s v="15154129/31-33"/>
    <d v="2010-08-12T00:00:00"/>
  </r>
  <r>
    <s v="东莞地龙"/>
    <x v="10"/>
    <n v="40"/>
    <n v="7957.2649999999994"/>
    <n v="318290.59999999998"/>
    <n v="0.03"/>
    <n v="9548.7199999999993"/>
    <s v="1008019"/>
    <s v="15154134-37"/>
    <d v="2010-08-12T00:00:00"/>
  </r>
  <r>
    <s v="金东纸业"/>
    <x v="12"/>
    <n v="13"/>
    <n v="8923.0769230769238"/>
    <n v="116000"/>
    <n v="0.03"/>
    <n v="3480"/>
    <s v="1008018"/>
    <s v="15154138-39"/>
    <d v="2010-08-12T00:00:00"/>
  </r>
  <r>
    <s v="保定乐凯磁"/>
    <x v="8"/>
    <n v="0.6"/>
    <n v="11923.083333333334"/>
    <n v="7153.85"/>
    <n v="0.03"/>
    <n v="214.62"/>
    <s v="1008017"/>
    <s v="15154140"/>
    <d v="2010-08-12T00:00:00"/>
  </r>
  <r>
    <s v="浙江华远"/>
    <x v="11"/>
    <n v="4"/>
    <n v="8107.6925000000001"/>
    <n v="32430.77"/>
    <n v="0.03"/>
    <n v="972.92"/>
    <s v="1008020"/>
    <s v="15154141"/>
    <d v="2010-08-12T00:00:00"/>
  </r>
  <r>
    <s v="星光PMC-金东"/>
    <x v="4"/>
    <n v="78"/>
    <n v="8973.0032051282051"/>
    <n v="699894.25"/>
    <n v="0.03"/>
    <n v="20996.83"/>
    <s v="汇率6.7895，单价1321.6"/>
    <s v="00012135"/>
    <d v="2010-08-18T00:00:00"/>
  </r>
  <r>
    <s v="扬州永丰余"/>
    <x v="0"/>
    <n v="696.97"/>
    <n v="4020.5126619510156"/>
    <n v="2802176.7099999995"/>
    <n v="0.03"/>
    <n v="84065.3"/>
    <s v="代销"/>
    <s v="15154149-77"/>
    <d v="2010-08-18T00:00:00"/>
  </r>
  <r>
    <s v="汇胜集团"/>
    <x v="3"/>
    <n v="30"/>
    <n v="4242.7353333333331"/>
    <n v="127282.06"/>
    <n v="0.03"/>
    <n v="3818.46"/>
    <s v="1008038"/>
    <s v="15154142-43"/>
    <d v="2010-08-18T00:00:00"/>
  </r>
  <r>
    <s v="太仓玖龙"/>
    <x v="10"/>
    <n v="30"/>
    <n v="7799.8289999999997"/>
    <n v="233994.87"/>
    <n v="0.03"/>
    <n v="7019.85"/>
    <s v="1008040"/>
    <s v="15154146-48"/>
    <d v="2010-08-18T00:00:00"/>
  </r>
  <r>
    <s v="枣庄海象"/>
    <x v="1"/>
    <n v="30"/>
    <n v="4455.5553333333337"/>
    <n v="133666.66"/>
    <n v="0.03"/>
    <n v="4010"/>
    <s v="1008039"/>
    <s v="15154144-45"/>
    <d v="2010-08-18T00:00:00"/>
  </r>
  <r>
    <s v="汇胜集团"/>
    <x v="3"/>
    <n v="30"/>
    <n v="4242.7353333333331"/>
    <n v="127282.06"/>
    <n v="0.03"/>
    <n v="3818.46"/>
    <s v="1008041"/>
    <s v="15154178-79"/>
    <d v="2010-08-19T00:00:00"/>
  </r>
  <r>
    <s v="太仓玖龙"/>
    <x v="10"/>
    <n v="30"/>
    <n v="7799.8289999999997"/>
    <n v="233994.87"/>
    <n v="0.03"/>
    <n v="7019.85"/>
    <s v="1008042"/>
    <s v="15154180-82"/>
    <d v="2010-08-19T00:00:00"/>
  </r>
  <r>
    <s v="无锡理光"/>
    <x v="5"/>
    <n v="8"/>
    <n v="9418.8037499999991"/>
    <n v="75350.429999999993"/>
    <n v="0.03"/>
    <n v="2260.5100000000002"/>
    <s v="1008054"/>
    <s v="15154185"/>
    <d v="2010-08-30T00:00:00"/>
  </r>
  <r>
    <s v="浙江华远"/>
    <x v="11"/>
    <n v="8"/>
    <n v="8107.6925000000001"/>
    <n v="64861.54"/>
    <n v="0.03"/>
    <n v="1945.85"/>
    <s v="1008058"/>
    <s v="15154186"/>
    <d v="2010-08-30T00:00:00"/>
  </r>
  <r>
    <s v="成都森隆"/>
    <x v="1"/>
    <n v="5"/>
    <n v="5342.7359999999999"/>
    <n v="26713.68"/>
    <n v="0.03"/>
    <n v="801.41"/>
    <s v="1008056"/>
    <s v="15154189"/>
    <d v="2010-08-30T00:00:00"/>
  </r>
  <r>
    <s v="汇胜集团"/>
    <x v="3"/>
    <n v="60"/>
    <n v="4242.7349999999997"/>
    <n v="254564.09999999998"/>
    <n v="0.03"/>
    <n v="7636.92"/>
    <s v="1008051/61"/>
    <s v="15211474-75"/>
    <d v="2010-08-30T00:00:00"/>
  </r>
  <r>
    <s v="太仓玖龙"/>
    <x v="10"/>
    <n v="120"/>
    <n v="7799.8291666666664"/>
    <n v="935979.5"/>
    <n v="0.03"/>
    <n v="28079.39"/>
    <s v="1008049/53/57/60"/>
    <s v="15154190-200"/>
    <d v="2010-08-30T00:00:00"/>
  </r>
  <r>
    <s v="东莞地龙"/>
    <x v="10"/>
    <n v="40"/>
    <n v="7957.2649999999994"/>
    <n v="318290.59999999998"/>
    <n v="0.03"/>
    <n v="9548.7199999999993"/>
    <s v="1008062"/>
    <s v="15211476-79"/>
    <d v="2010-08-30T00:00:00"/>
  </r>
  <r>
    <s v="太仓玖龙"/>
    <x v="10"/>
    <n v="30"/>
    <n v="7799.8289999999997"/>
    <n v="233994.87"/>
    <n v="0.03"/>
    <n v="7019.85"/>
    <s v="1008063"/>
    <s v="15211480-82"/>
    <d v="2010-08-30T00:00:00"/>
  </r>
  <r>
    <s v="江阴永丰余"/>
    <x v="13"/>
    <n v="2"/>
    <n v="11923.075000000001"/>
    <n v="23846.15"/>
    <n v="0.03"/>
    <n v="715.38"/>
    <s v="1008065"/>
    <s v="15211483"/>
    <d v="2010-08-31T00:00:00"/>
  </r>
  <r>
    <s v="汇胜集团"/>
    <x v="3"/>
    <n v="30"/>
    <n v="4242.7353333333331"/>
    <n v="127282.06"/>
    <n v="0.03"/>
    <n v="3818.46"/>
    <s v="1008066"/>
    <s v="15211484-85"/>
    <d v="2010-08-31T00:00:00"/>
  </r>
  <r>
    <s v="PMC-海南金海浆纸业"/>
    <x v="4"/>
    <n v="21"/>
    <n v="8884.3809523809523"/>
    <n v="186572"/>
    <n v="0.03"/>
    <n v="5597.16"/>
    <s v="汇率6.7799，单价1310.4"/>
    <s v="00012137"/>
    <d v="2010-09-07T00:00:00"/>
  </r>
  <r>
    <s v="星光PMC-金东"/>
    <x v="4"/>
    <n v="105"/>
    <n v="8962.6947619047623"/>
    <n v="941082.95"/>
    <n v="0.03"/>
    <n v="28232.49"/>
    <s v="汇率6.7817，单价1321.6"/>
    <s v="00012138"/>
    <d v="2010-09-09T00:00:00"/>
  </r>
  <r>
    <s v="星光PMC-金东"/>
    <x v="4"/>
    <n v="78"/>
    <n v="8904.6765384615392"/>
    <n v="694564.77"/>
    <n v="0.03"/>
    <n v="20836.939999999999"/>
    <s v="汇率6.7378，单价1321.6"/>
    <s v="00019644"/>
    <d v="2010-09-14T00:00:00"/>
  </r>
  <r>
    <s v="星光PMC-金东"/>
    <x v="4"/>
    <n v="78"/>
    <n v="8869.2575641025633"/>
    <n v="691802.09"/>
    <n v="0.03"/>
    <n v="20754.060000000001"/>
    <s v="汇率6.7110，单价1321.6"/>
    <s v="00019645"/>
    <d v="2010-09-20T00:00:00"/>
  </r>
  <r>
    <s v="海南金海浆纸业"/>
    <x v="12"/>
    <n v="35"/>
    <n v="7152.9917142857139"/>
    <n v="250354.71"/>
    <n v="0.03"/>
    <n v="7510.64"/>
    <s v="代销"/>
    <s v="15211486-88"/>
    <d v="2010-09-07T00:00:00"/>
  </r>
  <r>
    <s v="海南金海浆纸业"/>
    <x v="12"/>
    <n v="32"/>
    <n v="7152.99125"/>
    <n v="228895.72"/>
    <n v="0.03"/>
    <n v="6866.87"/>
    <s v="代销"/>
    <s v="15273648-50"/>
    <d v="2010-09-27T00:00:00"/>
  </r>
  <r>
    <s v="金东纸业"/>
    <x v="12"/>
    <n v="187.67599999999999"/>
    <n v="8923.0767919179871"/>
    <n v="1674647.36"/>
    <n v="0.03"/>
    <n v="50239.42"/>
    <s v="代销"/>
    <s v="15211496-512"/>
    <d v="2010-09-07T00:00:00"/>
  </r>
  <r>
    <s v="江阴永丰余"/>
    <x v="13"/>
    <n v="3"/>
    <n v="11923.076666666668"/>
    <n v="35769.230000000003"/>
    <n v="0.03"/>
    <n v="1073.08"/>
    <s v="1009063"/>
    <s v="15273657"/>
    <d v="2010-09-29T00:00:00"/>
  </r>
  <r>
    <s v="成都森隆"/>
    <x v="1"/>
    <n v="5"/>
    <n v="5342.7359999999999"/>
    <n v="26713.68"/>
    <n v="0.03"/>
    <n v="801.41"/>
    <s v="1009041"/>
    <s v="15273639"/>
    <d v="2010-09-27T00:00:00"/>
  </r>
  <r>
    <s v="太仓海龙"/>
    <x v="10"/>
    <n v="60"/>
    <n v="7799.8291666666664"/>
    <n v="467989.75"/>
    <n v="0.03"/>
    <n v="14039.69"/>
    <s v="1009017/019"/>
    <s v="15211518-21/27"/>
    <d v="2010-09-15T00:00:00"/>
  </r>
  <r>
    <s v="太仓海龙"/>
    <x v="10"/>
    <n v="40"/>
    <n v="7799.8289999999997"/>
    <n v="311993.15999999997"/>
    <n v="0.03"/>
    <n v="9359.7900000000009"/>
    <s v="1009022/36"/>
    <s v="15211532-35"/>
    <d v="2010-09-15T00:00:00"/>
  </r>
  <r>
    <s v="太仓玖龙"/>
    <x v="10"/>
    <n v="60"/>
    <n v="7799.8291666666664"/>
    <n v="467989.75"/>
    <n v="0.03"/>
    <n v="14039.69"/>
    <s v="1008070/1009014"/>
    <s v="15211489-93"/>
    <d v="2010-09-07T00:00:00"/>
  </r>
  <r>
    <s v="太仓玖龙"/>
    <x v="10"/>
    <n v="30"/>
    <n v="7799.8289999999997"/>
    <n v="233994.87"/>
    <n v="0.03"/>
    <n v="7019.85"/>
    <s v="1009037"/>
    <s v="15211529-31"/>
    <d v="2010-09-15T00:00:00"/>
  </r>
  <r>
    <s v="太仓玖龙"/>
    <x v="10"/>
    <n v="30"/>
    <n v="7799.8289999999997"/>
    <n v="233994.87"/>
    <n v="0.03"/>
    <n v="7019.85"/>
    <s v="1009039"/>
    <s v="15211541-43"/>
    <d v="2010-09-19T00:00:00"/>
  </r>
  <r>
    <s v="太仓玖龙"/>
    <x v="10"/>
    <n v="90"/>
    <n v="7799.8291111111112"/>
    <n v="701984.62"/>
    <n v="0.03"/>
    <n v="21059.54"/>
    <s v="1009045/049"/>
    <s v="15273640-47"/>
    <d v="2010-09-27T00:00:00"/>
  </r>
  <r>
    <s v="太仓玖龙"/>
    <x v="10"/>
    <n v="30"/>
    <n v="7799.8289999999997"/>
    <n v="233994.87"/>
    <n v="0.03"/>
    <n v="7019.85"/>
    <s v="1009059"/>
    <s v="15273651-53"/>
    <d v="2010-09-27T00:00:00"/>
  </r>
  <r>
    <s v="太仓玖龙"/>
    <x v="10"/>
    <n v="30"/>
    <n v="7799.8289999999997"/>
    <n v="233994.87"/>
    <n v="0.03"/>
    <n v="7019.85"/>
    <s v="1009071"/>
    <s v="15273667-69"/>
    <d v="2010-09-29T00:00:00"/>
  </r>
  <r>
    <s v="无锡理光"/>
    <x v="5"/>
    <n v="10"/>
    <n v="9418.8029999999999"/>
    <n v="94188.03"/>
    <n v="0.03"/>
    <n v="2825.64"/>
    <s v="1009016"/>
    <s v="15211515"/>
    <d v="2010-09-15T00:00:00"/>
  </r>
  <r>
    <s v="无锡理光"/>
    <x v="5"/>
    <n v="8"/>
    <n v="9418.8037499999991"/>
    <n v="75350.429999999993"/>
    <n v="0.03"/>
    <n v="2260.5100000000002"/>
    <s v="1009038"/>
    <s v="15211538"/>
    <d v="2010-09-19T00:00:00"/>
  </r>
  <r>
    <s v="浙江华远"/>
    <x v="11"/>
    <n v="8"/>
    <n v="8107.6925000000001"/>
    <n v="64861.54"/>
    <n v="0.03"/>
    <n v="1945.85"/>
    <s v="1009051"/>
    <s v="15273638"/>
    <d v="2010-09-27T00:00:00"/>
  </r>
  <r>
    <s v="东莞大朗旭声"/>
    <x v="8"/>
    <n v="1.7999999999999999E-2"/>
    <n v="13115.555555555557"/>
    <n v="236.08"/>
    <n v="0.03"/>
    <n v="7.08"/>
    <s v="EMS"/>
    <s v="15211528"/>
    <d v="2010-09-15T00:00:00"/>
  </r>
  <r>
    <s v="东莞地龙"/>
    <x v="10"/>
    <n v="40"/>
    <n v="7957.2649999999994"/>
    <n v="318290.59999999998"/>
    <n v="0.03"/>
    <n v="9548.7199999999993"/>
    <s v="1009018"/>
    <s v="15211522-25"/>
    <d v="2010-09-15T00:00:00"/>
  </r>
  <r>
    <s v="东莞地龙"/>
    <x v="10"/>
    <n v="40"/>
    <n v="7957.2649999999994"/>
    <n v="318290.59999999998"/>
    <n v="0.03"/>
    <n v="9548.7199999999993"/>
    <s v="1009061"/>
    <s v="15273661-64"/>
    <d v="2010-09-29T00:00:00"/>
  </r>
  <r>
    <s v="扬州永丰余"/>
    <x v="3"/>
    <n v="71.7"/>
    <n v="2437.6068340306833"/>
    <n v="174776.41"/>
    <n v="0.03"/>
    <n v="5243.29"/>
    <s v="代销"/>
    <s v="15211544-45"/>
    <d v="2010-09-19T00:00:00"/>
  </r>
  <r>
    <s v="扬州永丰余"/>
    <x v="0"/>
    <n v="738.18899999999996"/>
    <n v="4020.5129038769205"/>
    <n v="2967898.4"/>
    <n v="0.03"/>
    <n v="89036.95"/>
    <s v="代销"/>
    <s v="15211546-47/15273608-35"/>
    <d v="2010-09-20T00:00:00"/>
  </r>
  <r>
    <s v="汇胜集团"/>
    <x v="3"/>
    <n v="30"/>
    <n v="4242.7353333333331"/>
    <n v="127282.06"/>
    <n v="0.03"/>
    <n v="3818.46"/>
    <s v="1009015"/>
    <s v="15211513/16"/>
    <d v="2010-09-15T00:00:00"/>
  </r>
  <r>
    <s v="汇胜集团"/>
    <x v="3"/>
    <n v="30"/>
    <n v="4242.7353333333331"/>
    <n v="127282.06"/>
    <n v="0.03"/>
    <n v="3818.46"/>
    <s v="10009021"/>
    <s v="15211536-37"/>
    <d v="2010-09-15T00:00:00"/>
  </r>
  <r>
    <s v="汇胜集团"/>
    <x v="3"/>
    <n v="30"/>
    <n v="4242.7353333333331"/>
    <n v="127282.06"/>
    <n v="0.03"/>
    <n v="3818.46"/>
    <s v="1009039"/>
    <s v="15211539-40"/>
    <d v="2010-09-19T00:00:00"/>
  </r>
  <r>
    <s v="汇胜集团"/>
    <x v="3"/>
    <n v="30"/>
    <n v="4242.7353333333331"/>
    <n v="127282.06"/>
    <n v="0.03"/>
    <n v="3818.46"/>
    <s v="1009050"/>
    <s v="15273636-37"/>
    <d v="2010-09-27T00:00:00"/>
  </r>
  <r>
    <s v="汇胜集团"/>
    <x v="3"/>
    <n v="60"/>
    <n v="4242.7349999999997"/>
    <n v="254564.09999999998"/>
    <n v="0.03"/>
    <n v="7636.92"/>
    <s v="1009062/065"/>
    <s v="15273658-60"/>
    <d v="2010-09-29T00:00:00"/>
  </r>
  <r>
    <s v="汇胜集团"/>
    <x v="3"/>
    <n v="30"/>
    <n v="4242.7353333333331"/>
    <n v="127282.06"/>
    <n v="0.03"/>
    <n v="3818.46"/>
    <s v="1009068"/>
    <s v="15273665-66"/>
    <d v="2010-09-29T00:00:00"/>
  </r>
  <r>
    <s v="苏州金红叶"/>
    <x v="8"/>
    <n v="20.838999999999999"/>
    <n v="7670.9400643025101"/>
    <n v="159854.72"/>
    <n v="0.03"/>
    <n v="4795.6400000000003"/>
    <s v="代销"/>
    <s v="15211494-95"/>
    <d v="2010-09-07T00:00:00"/>
  </r>
  <r>
    <s v="星光PMC-金东"/>
    <x v="4"/>
    <n v="78"/>
    <n v="8795.6444871794865"/>
    <n v="686060.27"/>
    <n v="0.03"/>
    <n v="20581.810000000001"/>
    <s v="汇率6.6553，单价1321.6"/>
    <s v="00019646"/>
    <d v="2010-10-19T00:00:00"/>
  </r>
  <r>
    <s v="星光PMC-金东"/>
    <x v="4"/>
    <n v="78"/>
    <n v="8823.2658974358965"/>
    <n v="688214.74"/>
    <n v="0.03"/>
    <n v="20646.439999999999"/>
    <s v="汇率6.6762，单价1321.6"/>
    <s v="00019647"/>
    <d v="2010-10-26T00:00:00"/>
  </r>
  <r>
    <s v="海南金海浆纸业"/>
    <x v="12"/>
    <n v="24"/>
    <n v="7152.9916666666659"/>
    <n v="171671.8"/>
    <n v="0.03"/>
    <n v="5150.1499999999996"/>
    <s v="代销"/>
    <s v="15330531-32"/>
    <d v="2010-10-27T00:00:00"/>
  </r>
  <r>
    <s v="吉安丰顺"/>
    <x v="9"/>
    <n v="1"/>
    <n v="13115.38"/>
    <n v="13115.38"/>
    <n v="0.03"/>
    <n v="393.46"/>
    <s v="1009066"/>
    <s v="15330471"/>
    <d v="2010-10-14T00:00:00"/>
  </r>
  <r>
    <s v="金东纸业"/>
    <x v="12"/>
    <n v="155.15600000000001"/>
    <n v="8923.0767743432407"/>
    <n v="1384468.9"/>
    <n v="0.03"/>
    <n v="41534.07"/>
    <s v="代销"/>
    <s v="15273670-82、15330462"/>
    <d v="2010-10-13T00:00:00"/>
  </r>
  <r>
    <s v="成都森隆"/>
    <x v="1"/>
    <n v="3"/>
    <n v="5342.7366666666667"/>
    <n v="16028.21"/>
    <n v="0.03"/>
    <n v="480.85"/>
    <s v="1009070"/>
    <s v="15330507"/>
    <d v="2010-10-21T00:00:00"/>
  </r>
  <r>
    <s v="太仓海龙"/>
    <x v="10"/>
    <n v="20"/>
    <n v="7799.8289999999997"/>
    <n v="155996.57999999999"/>
    <n v="0.03"/>
    <n v="4679.8999999999996"/>
    <s v="1010035"/>
    <s v="15330516-17"/>
    <d v="2010-10-22T00:00:00"/>
  </r>
  <r>
    <s v="太仓海龙"/>
    <x v="10"/>
    <n v="30"/>
    <n v="7799.8289999999997"/>
    <n v="233994.87"/>
    <n v="0.03"/>
    <n v="7019.85"/>
    <s v="1010041"/>
    <s v="15330520/21/29"/>
    <d v="2010-10-26T00:00:00"/>
  </r>
  <r>
    <s v="太仓海龙"/>
    <x v="10"/>
    <n v="50"/>
    <n v="7799.8288000000002"/>
    <n v="389991.44"/>
    <n v="0.03"/>
    <n v="11699.74"/>
    <s v="1010044/046"/>
    <s v="15330533-36"/>
    <d v="2010-10-28T00:00:00"/>
  </r>
  <r>
    <s v="太仓玖龙"/>
    <x v="10"/>
    <n v="30"/>
    <n v="7799.8289999999997"/>
    <n v="233994.87"/>
    <n v="0.03"/>
    <n v="7019.85"/>
    <n v="1010021"/>
    <s v="15330467/69/70"/>
    <d v="2010-10-13T00:00:00"/>
  </r>
  <r>
    <s v="太仓玖龙"/>
    <x v="10"/>
    <n v="60"/>
    <n v="7799.8291666666664"/>
    <n v="467989.75"/>
    <n v="0.03"/>
    <n v="14039.69"/>
    <s v="1010028/031"/>
    <s v="15330501-05"/>
    <d v="2010-10-21T00:00:00"/>
  </r>
  <r>
    <s v="太仓玖龙"/>
    <x v="10"/>
    <n v="10"/>
    <n v="7799.8289999999997"/>
    <n v="77998.289999999994"/>
    <n v="0.03"/>
    <n v="2339.9499999999998"/>
    <s v="1010034"/>
    <s v="15330515"/>
    <d v="2010-10-22T00:00:00"/>
  </r>
  <r>
    <s v="湛江汇升"/>
    <x v="8"/>
    <n v="0.8"/>
    <n v="10068.375"/>
    <n v="8054.7"/>
    <n v="0.03"/>
    <n v="241.64"/>
    <s v="1010030"/>
    <s v="15330528"/>
    <d v="2010-10-26T00:00:00"/>
  </r>
  <r>
    <s v="无锡理光"/>
    <x v="5"/>
    <n v="10"/>
    <n v="9418.8029999999999"/>
    <n v="94188.03"/>
    <n v="0.03"/>
    <n v="2825.64"/>
    <s v="1010032"/>
    <s v="15330496"/>
    <d v="2010-10-21T00:00:00"/>
  </r>
  <r>
    <s v="浙江三星"/>
    <x v="1"/>
    <n v="8"/>
    <n v="4530.7687500000002"/>
    <n v="36246.15"/>
    <n v="0.03"/>
    <n v="1087.3800000000001"/>
    <s v="1010023"/>
    <s v="15330506"/>
    <d v="2010-10-21T00:00:00"/>
  </r>
  <r>
    <s v="浙江三星"/>
    <x v="1"/>
    <n v="8"/>
    <n v="4530.7687500000002"/>
    <n v="36246.15"/>
    <n v="0.03"/>
    <n v="1087.3800000000001"/>
    <s v="1010043"/>
    <s v="15330519"/>
    <d v="2010-10-26T00:00:00"/>
  </r>
  <r>
    <s v="东莞地龙"/>
    <x v="10"/>
    <n v="40"/>
    <n v="7957.2649999999994"/>
    <n v="318290.59999999998"/>
    <n v="0.03"/>
    <n v="9548.7199999999993"/>
    <s v="1010022"/>
    <s v="15330498-500/514"/>
    <d v="2010-10-21T00:00:00"/>
  </r>
  <r>
    <s v="扬州永丰余"/>
    <x v="0"/>
    <n v="584.75800000000004"/>
    <n v="4020.5126565177384"/>
    <n v="2351026.94"/>
    <n v="0.03"/>
    <n v="70530.81"/>
    <s v="代销"/>
    <s v="15330472-94/97"/>
    <d v="2010-10-21T00:00:00"/>
  </r>
  <r>
    <s v="汇胜集团"/>
    <x v="3"/>
    <n v="90"/>
    <n v="4242.7351111111111"/>
    <n v="381846.16"/>
    <n v="0.03"/>
    <n v="11455.38"/>
    <s v="1010024.025.029"/>
    <s v="15330508-11"/>
    <d v="2010-10-21T00:00:00"/>
  </r>
  <r>
    <s v="汇胜集团"/>
    <x v="3"/>
    <n v="60"/>
    <n v="4242.7349999999997"/>
    <n v="254564.09999999998"/>
    <n v="0.03"/>
    <n v="7636.92"/>
    <s v="1010033/042"/>
    <s v="15330525-27"/>
    <d v="2010-10-26T00:00:00"/>
  </r>
  <r>
    <s v="汇胜集团"/>
    <x v="3"/>
    <n v="30"/>
    <n v="4242.7353333333331"/>
    <n v="127282.06"/>
    <n v="0.03"/>
    <n v="3818.46"/>
    <s v="1010048"/>
    <s v="08446288/90"/>
    <d v="2010-10-28T00:00:00"/>
  </r>
  <r>
    <s v="苏州金红叶"/>
    <x v="8"/>
    <n v="31.05"/>
    <n v="7670.9400966183575"/>
    <n v="238182.69"/>
    <n v="0.03"/>
    <n v="7145.48"/>
    <s v="代销"/>
    <s v="15330463/65/66"/>
    <d v="2010-10-13T00:00:00"/>
  </r>
  <r>
    <s v="苏州金红叶"/>
    <x v="8"/>
    <n v="18.45"/>
    <n v="7670.939837398374"/>
    <n v="141528.84"/>
    <n v="0.03"/>
    <n v="4245.87"/>
    <s v="代销"/>
    <s v="08446291-92"/>
    <d v="2010-11-05T00:00:00"/>
  </r>
  <r>
    <s v="星光PMC-金东"/>
    <x v="4"/>
    <n v="105"/>
    <n v="8799.2127619047624"/>
    <n v="923917.34"/>
    <n v="0.03"/>
    <n v="27717.52"/>
    <s v="汇率6.6580，单价1321.6"/>
    <s v="00019648"/>
    <d v="2010-11-10T00:00:00"/>
  </r>
  <r>
    <s v="金东纸业"/>
    <x v="12"/>
    <n v="293.62700000000001"/>
    <n v="8923.077271504324"/>
    <n v="2620056.41"/>
    <n v="0.03"/>
    <n v="78601.69"/>
    <s v="代销"/>
    <s v="08446295-321"/>
    <d v="2010-11-10T00:00:00"/>
  </r>
  <r>
    <s v="无锡理光"/>
    <x v="5"/>
    <n v="5"/>
    <n v="9418.8040000000001"/>
    <n v="47094.02"/>
    <n v="0.03"/>
    <n v="1412.82"/>
    <s v="1009066"/>
    <s v="08446322"/>
    <d v="2010-11-10T00:00:00"/>
  </r>
  <r>
    <s v="保定乐凯磁"/>
    <x v="8"/>
    <n v="1"/>
    <n v="10769.23"/>
    <n v="10769.23"/>
    <n v="0.03"/>
    <n v="323.08"/>
    <s v="1011011"/>
    <s v="08446323"/>
    <d v="2010-11-10T00:00:00"/>
  </r>
  <r>
    <s v="汇胜集团"/>
    <x v="3"/>
    <n v="60"/>
    <n v="4242.7349999999997"/>
    <n v="254564.09999999998"/>
    <n v="0.03"/>
    <n v="7636.92"/>
    <s v="1011012/013"/>
    <s v="08446324-26"/>
    <d v="2010-11-10T00:00:00"/>
  </r>
  <r>
    <s v="汇胜集团"/>
    <x v="3"/>
    <n v="30"/>
    <n v="4396.5813333333335"/>
    <n v="131897.44"/>
    <n v="0.03"/>
    <n v="3956.92"/>
    <s v="1011022"/>
    <s v="08446340-41"/>
    <d v="2010-11-19T00:00:00"/>
  </r>
  <r>
    <s v="枣庄海象"/>
    <x v="1"/>
    <n v="26"/>
    <n v="4455.5553846153844"/>
    <n v="115844.44"/>
    <n v="0.03"/>
    <n v="3475.33"/>
    <s v="1011025"/>
    <s v="08446338-39"/>
    <d v="2010-11-19T00:00:00"/>
  </r>
  <r>
    <s v="东莞地龙"/>
    <x v="10"/>
    <n v="40"/>
    <n v="7873.503999999999"/>
    <n v="314940.15999999997"/>
    <n v="0.03"/>
    <n v="9448.2000000000007"/>
    <s v="1011017"/>
    <s v="08446342-45"/>
    <d v="2010-11-19T00:00:00"/>
  </r>
  <r>
    <s v="浙江华远"/>
    <x v="11"/>
    <n v="8"/>
    <n v="8107.6925000000001"/>
    <n v="64861.54"/>
    <n v="0.03"/>
    <n v="1945.85"/>
    <n v="1011024"/>
    <s v="08446337"/>
    <d v="2010-11-19T00:00:00"/>
  </r>
  <r>
    <s v="扬州永丰余"/>
    <x v="0"/>
    <n v="244.148"/>
    <n v="4020.5126808329373"/>
    <n v="981600.13"/>
    <n v="0.03"/>
    <n v="29448"/>
    <s v="代销"/>
    <s v="08446327-36"/>
    <d v="2010-11-19T00:00:00"/>
  </r>
  <r>
    <s v="星光PMC-金东"/>
    <x v="4"/>
    <n v="52"/>
    <n v="8780.8425000000007"/>
    <n v="456603.81"/>
    <n v="0.03"/>
    <n v="13698.11"/>
    <s v="汇率6.6441，单价1321.6"/>
    <s v="00024979"/>
    <d v="2010-11-16T00:00:00"/>
  </r>
  <r>
    <s v="汇胜集团"/>
    <x v="3"/>
    <n v="90"/>
    <n v="4396.5813333333335"/>
    <n v="395692.32"/>
    <n v="0.03"/>
    <n v="11870.77"/>
    <s v="1011029/034/027"/>
    <s v="18446346-49"/>
    <d v="2010-11-23T00:00:00"/>
  </r>
  <r>
    <s v="无锡理光"/>
    <x v="5"/>
    <n v="10"/>
    <n v="9418.8029999999999"/>
    <n v="94188.03"/>
    <n v="0.03"/>
    <n v="2825.64"/>
    <s v="1011041"/>
    <s v="08446352"/>
    <d v="2010-11-29T00:00:00"/>
  </r>
  <r>
    <s v="海南金海浆纸业"/>
    <x v="12"/>
    <n v="32"/>
    <n v="7152.99125"/>
    <n v="228895.72"/>
    <n v="0.03"/>
    <n v="6866.87"/>
    <s v="代销"/>
    <s v="08446353-55"/>
    <d v="2010-11-29T00:00:00"/>
  </r>
  <r>
    <s v="汇胜集团"/>
    <x v="3"/>
    <n v="30"/>
    <n v="4396.5813333333335"/>
    <n v="131897.44"/>
    <n v="0.03"/>
    <n v="3956.92"/>
    <s v="1011045"/>
    <s v="08446356-57"/>
    <d v="2010-11-29T00:00:00"/>
  </r>
  <r>
    <s v="星光PMC-金东"/>
    <x v="4"/>
    <n v="105"/>
    <n v="8799.2127619047624"/>
    <n v="923917.34"/>
    <n v="0.03"/>
    <n v="27717.52"/>
    <s v="汇率6.6580，单价1321.6"/>
    <s v="00019648"/>
    <d v="2010-11-10T00:00:00"/>
  </r>
  <r>
    <s v="星光PMC-金东"/>
    <x v="4"/>
    <n v="52"/>
    <n v="8780.8425000000007"/>
    <n v="456603.81"/>
    <n v="0.03"/>
    <n v="13698.11"/>
    <s v="汇率6.6441，单价1321.6"/>
    <s v="00024979"/>
    <d v="2010-11-16T00:00:00"/>
  </r>
  <r>
    <s v="海南金海浆纸业"/>
    <x v="12"/>
    <n v="32"/>
    <n v="7152.99125"/>
    <n v="228895.72"/>
    <n v="0.03"/>
    <n v="6866.87"/>
    <s v="代销"/>
    <s v="08446353-55"/>
    <d v="2010-11-29T00:00:00"/>
  </r>
  <r>
    <s v="金东纸业"/>
    <x v="12"/>
    <n v="293.62700000000001"/>
    <n v="8923.077271504324"/>
    <n v="2620056.41"/>
    <n v="0.03"/>
    <n v="78601.69"/>
    <s v="代销"/>
    <s v="08446295-321"/>
    <d v="2010-11-10T00:00:00"/>
  </r>
  <r>
    <s v="保定乐凯磁"/>
    <x v="8"/>
    <n v="1"/>
    <n v="10769.23"/>
    <n v="10769.23"/>
    <n v="0.03"/>
    <n v="323.08"/>
    <s v="1011011"/>
    <s v="08446323"/>
    <d v="2010-11-10T00:00:00"/>
  </r>
  <r>
    <s v="无锡理光"/>
    <x v="5"/>
    <n v="5"/>
    <n v="9418.8040000000001"/>
    <n v="47094.02"/>
    <n v="0.03"/>
    <n v="1412.82"/>
    <s v="1009066"/>
    <s v="08446322"/>
    <d v="2010-11-10T00:00:00"/>
  </r>
  <r>
    <s v="无锡理光"/>
    <x v="5"/>
    <n v="10"/>
    <n v="9418.8029999999999"/>
    <n v="94188.03"/>
    <n v="0.03"/>
    <n v="2825.64"/>
    <s v="1011041"/>
    <s v="08446352"/>
    <d v="2010-11-29T00:00:00"/>
  </r>
  <r>
    <s v="浙江华远"/>
    <x v="11"/>
    <n v="8"/>
    <n v="8107.6925000000001"/>
    <n v="64861.54"/>
    <n v="0.03"/>
    <n v="1945.85"/>
    <n v="1011024"/>
    <s v="08446337"/>
    <d v="2010-11-19T00:00:00"/>
  </r>
  <r>
    <s v="东莞地龙"/>
    <x v="10"/>
    <n v="40"/>
    <n v="7873.503999999999"/>
    <n v="314940.15999999997"/>
    <n v="0.03"/>
    <n v="9448.2000000000007"/>
    <s v="1011017"/>
    <s v="08446342-45"/>
    <d v="2010-11-19T00:00:00"/>
  </r>
  <r>
    <s v="扬州永丰余"/>
    <x v="0"/>
    <n v="244.148"/>
    <n v="4020.5126808329373"/>
    <n v="981600.13"/>
    <n v="0.03"/>
    <n v="29448"/>
    <s v="代销"/>
    <s v="08446327-36"/>
    <d v="2010-11-19T00:00:00"/>
  </r>
  <r>
    <s v="枣庄海象"/>
    <x v="1"/>
    <n v="26"/>
    <n v="4455.5553846153844"/>
    <n v="115844.44"/>
    <n v="0.03"/>
    <n v="3475.33"/>
    <s v="1011025"/>
    <s v="08446338-39"/>
    <d v="2010-11-19T00:00:00"/>
  </r>
  <r>
    <s v="汇胜集团"/>
    <x v="3"/>
    <n v="60"/>
    <n v="4242.7349999999997"/>
    <n v="254564.09999999998"/>
    <n v="0.03"/>
    <n v="7636.92"/>
    <s v="1011012/013"/>
    <s v="08446324-26"/>
    <d v="2010-11-10T00:00:00"/>
  </r>
  <r>
    <s v="汇胜集团"/>
    <x v="3"/>
    <n v="30"/>
    <n v="4396.5813333333335"/>
    <n v="131897.44"/>
    <n v="0.03"/>
    <n v="3956.92"/>
    <s v="1011022"/>
    <s v="08446340-41"/>
    <d v="2010-11-19T00:00:00"/>
  </r>
  <r>
    <s v="汇胜集团"/>
    <x v="3"/>
    <n v="90"/>
    <n v="4396.5813333333335"/>
    <n v="395692.32"/>
    <n v="0.03"/>
    <n v="11870.77"/>
    <s v="1011029/034/027"/>
    <s v="18446346-49"/>
    <d v="2010-11-23T00:00:00"/>
  </r>
  <r>
    <s v="汇胜集团"/>
    <x v="3"/>
    <n v="30"/>
    <n v="4396.5813333333335"/>
    <n v="131897.44"/>
    <n v="0.03"/>
    <n v="3956.92"/>
    <s v="1011045"/>
    <s v="08446356-57"/>
    <d v="2010-11-29T00:00:00"/>
  </r>
  <r>
    <s v="苏州金红叶"/>
    <x v="8"/>
    <n v="18.45"/>
    <n v="7670.939837398374"/>
    <n v="141528.84"/>
    <n v="0.03"/>
    <n v="4245.87"/>
    <s v="代销"/>
    <s v="08446291-92"/>
    <d v="2010-11-05T00:00:00"/>
  </r>
  <r>
    <s v="扬州永丰余"/>
    <x v="0"/>
    <n v="534.029"/>
    <n v="4020.51266878765"/>
    <n v="2147070.36"/>
    <n v="0.03"/>
    <n v="64412.11"/>
    <s v="代销"/>
    <s v="08564059-80"/>
    <d v="2010-12-17T00:00:00"/>
  </r>
  <r>
    <s v="成都森隆"/>
    <x v="1"/>
    <n v="4"/>
    <n v="5342.7349999999997"/>
    <n v="21370.94"/>
    <n v="0.03"/>
    <n v="641.13"/>
    <s v="1012018"/>
    <s v="08564048"/>
    <d v="2010-12-10T00:00:00"/>
  </r>
  <r>
    <s v="浙江三星"/>
    <x v="1"/>
    <n v="8"/>
    <n v="4530.7687500000002"/>
    <n v="36246.15"/>
    <n v="0.03"/>
    <n v="1087.3800000000001"/>
    <n v="1012015"/>
    <s v="08564045"/>
    <d v="2010-12-10T00:00:00"/>
  </r>
  <r>
    <s v="汇胜集团"/>
    <x v="3"/>
    <n v="30"/>
    <n v="4396.5813333333335"/>
    <n v="131897.44"/>
    <n v="0.03"/>
    <n v="3956.92"/>
    <n v="1012016"/>
    <s v="08564046-47"/>
    <d v="2010-12-10T00:00:00"/>
  </r>
  <r>
    <s v="汇胜集团"/>
    <x v="3"/>
    <n v="60"/>
    <n v="4396.5810000000001"/>
    <n v="263794.86"/>
    <n v="0.03"/>
    <n v="7913.85"/>
    <s v="1012023/022"/>
    <s v="08564054-56"/>
    <d v="2010-12-14T00:00:00"/>
  </r>
  <r>
    <s v="汇胜集团"/>
    <x v="3"/>
    <n v="60"/>
    <n v="4396.5810000000001"/>
    <n v="263794.86"/>
    <n v="0.03"/>
    <n v="7913.85"/>
    <s v="1012029/031"/>
    <s v="08564083-85"/>
    <d v="2010-12-21T00:00:00"/>
  </r>
  <r>
    <s v="汇胜集团"/>
    <x v="3"/>
    <n v="30"/>
    <n v="4396.5813333333335"/>
    <n v="131897.44"/>
    <n v="0.03"/>
    <n v="3956.92"/>
    <n v="1012034"/>
    <s v="08564089-90"/>
    <d v="2010-12-24T00:00:00"/>
  </r>
  <r>
    <s v="汇胜集团"/>
    <x v="3"/>
    <n v="60"/>
    <n v="4396.5810000000001"/>
    <n v="263794.86"/>
    <n v="0.03"/>
    <n v="7913.85"/>
    <s v="1012040/1012043"/>
    <s v="08631586-88"/>
    <d v="2010-12-29T00:00:00"/>
  </r>
  <r>
    <s v="金东纸业"/>
    <x v="12"/>
    <n v="221.26499999999999"/>
    <n v="8923.0768083519779"/>
    <n v="1974364.5900000003"/>
    <n v="0.03"/>
    <n v="59230.94"/>
    <s v="代销"/>
    <s v="08446362/08564026-44"/>
    <d v="2010-12-09T00:00:00"/>
  </r>
  <r>
    <s v="金东纸业"/>
    <x v="12"/>
    <n v="14"/>
    <n v="8923.0771428571425"/>
    <n v="124923.08"/>
    <n v="0.03"/>
    <n v="3747.69"/>
    <n v="1012028"/>
    <s v="08564081-82"/>
    <d v="2010-12-21T00:00:00"/>
  </r>
  <r>
    <s v="海南金海浆纸业"/>
    <x v="12"/>
    <n v="50"/>
    <n v="7152.9913999999999"/>
    <n v="357649.57"/>
    <n v="0.03"/>
    <n v="10729.49"/>
    <s v="代销"/>
    <s v="08564098/9908631570-72"/>
    <d v="2010-12-29T00:00:00"/>
  </r>
  <r>
    <s v="海南金海浆纸业"/>
    <x v="12"/>
    <n v="162"/>
    <n v="9307.6927160493815"/>
    <n v="1507846.2199999997"/>
    <n v="0.03"/>
    <n v="45235.39"/>
    <s v="代销"/>
    <s v="08564098/4100/08631572-85"/>
    <d v="2010-12-29T00:00:00"/>
  </r>
  <r>
    <s v="PMC-金东"/>
    <x v="4"/>
    <n v="66.900000000000006"/>
    <n v="8803.970553064275"/>
    <n v="588985.63"/>
    <n v="0.03"/>
    <n v="17669.57"/>
    <s v="单价1321.6汇率6.6616"/>
    <s v="00024980"/>
    <d v="2010-12-08T00:00:00"/>
  </r>
  <r>
    <s v="PMC-金东"/>
    <x v="4"/>
    <n v="38.1"/>
    <n v="8803.9706036745411"/>
    <n v="335431.28000000003"/>
    <n v="0.03"/>
    <n v="10062.94"/>
    <s v="单价1321.6汇率6.6616"/>
    <s v="00024981"/>
    <d v="2010-12-08T00:00:00"/>
  </r>
  <r>
    <s v="PMC-金东"/>
    <x v="4"/>
    <n v="78"/>
    <n v="8801.459487179487"/>
    <n v="686513.84"/>
    <n v="0.03"/>
    <n v="20595.419999999998"/>
    <s v="单价1321.6汇率6.6597"/>
    <s v="00034982"/>
    <d v="2010-12-21T00:00:00"/>
  </r>
  <r>
    <s v="PMC-金东"/>
    <x v="4"/>
    <n v="78"/>
    <n v="8784.1465384615385"/>
    <n v="685163.43"/>
    <n v="0.03"/>
    <n v="20554.900000000001"/>
    <s v="单价1321.6汇率6.6466"/>
    <s v="00034983"/>
    <d v="2010-12-22T00:00:00"/>
  </r>
  <r>
    <s v="江阴永丰余"/>
    <x v="13"/>
    <n v="1"/>
    <n v="11923.08"/>
    <n v="11923.08"/>
    <n v="0.03"/>
    <n v="357.69"/>
    <s v="1012017"/>
    <s v="08446360"/>
    <d v="2010-12-09T00:00:00"/>
  </r>
  <r>
    <s v="江阴永丰余"/>
    <x v="16"/>
    <n v="2"/>
    <n v="12320.514999999999"/>
    <n v="24641.03"/>
    <n v="0.03"/>
    <n v="739.23"/>
    <n v="1012026"/>
    <s v="08564053"/>
    <d v="2010-12-14T00:00:00"/>
  </r>
  <r>
    <s v="山东潍坊世纪阳光"/>
    <x v="14"/>
    <n v="29.98"/>
    <n v="2334.1881254169448"/>
    <n v="69978.960000000006"/>
    <n v="0.03"/>
    <n v="2099.37"/>
    <n v="1012021"/>
    <s v="08564088"/>
    <d v="2010-12-24T00:00:00"/>
  </r>
  <r>
    <s v="无锡理光"/>
    <x v="5"/>
    <n v="10"/>
    <n v="9418.8029999999999"/>
    <n v="94188.03"/>
    <n v="0.03"/>
    <n v="2825.64"/>
    <n v="1012025"/>
    <s v="08564057"/>
    <d v="2010-12-14T00:00:00"/>
  </r>
  <r>
    <s v="无锡理光"/>
    <x v="5"/>
    <n v="10"/>
    <n v="9418.8029999999999"/>
    <n v="94188.03"/>
    <n v="0.03"/>
    <n v="2825.64"/>
    <n v="1012032"/>
    <s v="08564087"/>
    <d v="2010-12-21T00:00:00"/>
  </r>
  <r>
    <s v="东莞地龙"/>
    <x v="10"/>
    <n v="40"/>
    <n v="7873.503999999999"/>
    <n v="314940.15999999997"/>
    <n v="0.03"/>
    <n v="9448.2000000000007"/>
    <s v="1012019"/>
    <s v="08564049-52"/>
    <d v="2010-12-10T00:00:00"/>
  </r>
  <r>
    <s v="东莞地龙"/>
    <x v="10"/>
    <n v="80"/>
    <n v="7873.5041250000013"/>
    <n v="629880.33000000007"/>
    <n v="0.03"/>
    <n v="18896.41"/>
    <s v="1012035.1012038"/>
    <s v="08564091-97"/>
    <d v="2010-12-24T00:00:00"/>
  </r>
  <r>
    <s v="苏州金红叶"/>
    <x v="8"/>
    <n v="23.45"/>
    <n v="7670.9398720682293"/>
    <n v="179883.53999999998"/>
    <n v="0.03"/>
    <n v="5396.51"/>
    <s v="代销"/>
    <s v="08446358/61"/>
    <d v="2010-12-09T00:00:00"/>
  </r>
  <r>
    <s v="东莞大朗旭声"/>
    <x v="8"/>
    <n v="0.09"/>
    <n v="13115.333333333336"/>
    <n v="1180.3800000000001"/>
    <n v="0.03"/>
    <n v="35.409999999999997"/>
    <s v="EMS"/>
    <s v="08564086"/>
    <d v="2010-12-21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2" applyNumberFormats="0" applyBorderFormats="0" applyFontFormats="0" applyPatternFormats="0" applyAlignmentFormats="0" applyWidthHeightFormats="1" dataCaption="数据" updatedVersion="4" minRefreshableVersion="3" showMemberPropertyTips="0" useAutoFormatting="1" rowGrandTotals="0" itemPrintTitles="1" createdVersion="4" indent="0" compact="0" compactData="0" gridDropZones="1">
  <location ref="A2:K20" firstHeaderRow="1" firstDataRow="2" firstDataCol="1"/>
  <pivotFields count="10">
    <pivotField compact="0" outline="0" subtotalTop="0" showAll="0" includeNewItemsInFilter="1"/>
    <pivotField axis="axisRow" compact="0" outline="0" subtotalTop="0" showAll="0" includeNewItemsInFilter="1">
      <items count="18">
        <item x="0"/>
        <item x="1"/>
        <item x="2"/>
        <item x="3"/>
        <item x="14"/>
        <item x="15"/>
        <item x="9"/>
        <item x="11"/>
        <item x="12"/>
        <item x="4"/>
        <item x="13"/>
        <item x="16"/>
        <item x="5"/>
        <item x="6"/>
        <item x="7"/>
        <item x="10"/>
        <item x="8"/>
        <item t="default"/>
      </items>
    </pivotField>
    <pivotField dataField="1" compact="0" outline="0" showAll="0" defaultSubtotal="0"/>
    <pivotField compact="0" numFmtId="179" outline="0" subtotalTop="0" showAll="0" includeNewItemsInFilter="1"/>
    <pivotField dataField="1" compact="0" numFmtId="179" outline="0" subtotalTop="0" showAll="0" includeNewItemsInFilter="1"/>
    <pivotField compact="0" numFmtId="9" outline="0" subtotalTop="0" showAll="0" includeNewItemsInFilter="1"/>
    <pivotField compact="0" numFmtId="179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4" outline="0" subtotalTop="0" showAll="0" includeNewItemsInFilter="1"/>
  </pivotFields>
  <rowFields count="1">
    <field x="1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销售数量" fld="2" baseField="0" baseItem="0" numFmtId="181"/>
    <dataField name="   销售金额" fld="4" baseField="0" baseItem="0" numFmtId="181"/>
    <dataField name="最大数量" fld="2" subtotal="max" baseField="0" baseItem="0" numFmtId="181"/>
    <dataField name="最大销售金额" fld="4" subtotal="max" baseField="0" baseItem="0" numFmtId="181"/>
    <dataField name="最小数量" fld="2" subtotal="min" baseField="0" baseItem="0" numFmtId="181"/>
    <dataField name="最小销售金额" fld="4" subtotal="min" baseField="0" baseItem="0" numFmtId="181"/>
    <dataField name="平均数量" fld="2" subtotal="average" baseField="0" baseItem="0" numFmtId="181"/>
    <dataField name="平均销售金额" fld="4" subtotal="average" baseField="0" baseItem="0" numFmtId="181"/>
    <dataField name="数量占比" fld="2" showDataAs="percentOfTotal" baseField="0" baseItem="0" numFmtId="10"/>
    <dataField name="销售金额占比" fld="4" showDataAs="percentOfTotal" baseField="0" baseItem="0" numFmtId="10"/>
  </dataFields>
  <formats count="40">
    <format dxfId="39">
      <pivotArea type="topRight" dataOnly="0" labelOnly="1" outline="0" fieldPosition="0"/>
    </format>
    <format dxfId="38">
      <pivotArea field="1" type="button" dataOnly="0" labelOnly="1" outline="0" axis="axisRow" fieldPosition="0"/>
    </format>
    <format dxfId="37">
      <pivotArea dataOnly="0" labelOnly="1" outline="0" fieldPosition="0">
        <references count="1">
          <reference field="4294967294" count="0"/>
        </references>
      </pivotArea>
    </format>
    <format dxfId="36">
      <pivotArea outline="0" fieldPosition="0">
        <references count="1">
          <reference field="4294967294" count="1">
            <x v="9"/>
          </reference>
        </references>
      </pivotArea>
    </format>
    <format dxfId="35">
      <pivotArea outline="0" fieldPosition="0">
        <references count="2">
          <reference field="4294967294" count="1" selected="0">
            <x v="5"/>
          </reference>
          <reference field="1" count="1" selected="0">
            <x v="1"/>
          </reference>
        </references>
      </pivotArea>
    </format>
    <format dxfId="34">
      <pivotArea outline="0" fieldPosition="0">
        <references count="1">
          <reference field="4294967294" count="1" selected="0">
            <x v="9"/>
          </reference>
        </references>
      </pivotArea>
    </format>
    <format dxfId="33">
      <pivotArea outline="0" fieldPosition="0">
        <references count="1">
          <reference field="4294967294" count="1">
            <x v="8"/>
          </reference>
        </references>
      </pivotArea>
    </format>
    <format dxfId="32">
      <pivotArea type="all" dataOnly="0" outline="0" fieldPosition="0"/>
    </format>
    <format dxfId="31">
      <pivotArea type="origin" dataOnly="0" labelOnly="1" outline="0" fieldPosition="0"/>
    </format>
    <format dxfId="30">
      <pivotArea field="1" type="button" dataOnly="0" labelOnly="1" outline="0" axis="axisRow" fieldPosition="0"/>
    </format>
    <format dxfId="29">
      <pivotArea field="-2" type="button" dataOnly="0" labelOnly="1" outline="0" axis="axisCol" fieldPosition="0"/>
    </format>
    <format dxfId="28">
      <pivotArea type="topRight" dataOnly="0" labelOnly="1" outline="0" fieldPosition="0"/>
    </format>
    <format dxfId="27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  <format dxfId="26">
      <pivotArea type="origin" dataOnly="0" labelOnly="1" outline="0" fieldPosition="0"/>
    </format>
    <format dxfId="25">
      <pivotArea field="1" type="button" dataOnly="0" labelOnly="1" outline="0" axis="axisRow" fieldPosition="0"/>
    </format>
    <format dxfId="24">
      <pivotArea field="-2" type="button" dataOnly="0" labelOnly="1" outline="0" axis="axisCol" fieldPosition="0"/>
    </format>
    <format dxfId="23">
      <pivotArea type="topRight" dataOnly="0" labelOnly="1" outline="0" fieldPosition="0"/>
    </format>
    <format dxfId="22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  <format dxfId="21">
      <pivotArea type="all" dataOnly="0" outline="0" fieldPosition="0"/>
    </format>
    <format dxfId="20">
      <pivotArea outline="0" collapsedLevelsAreSubtotals="1" fieldPosition="0">
        <references count="1">
          <reference field="4294967294" count="2" selected="0">
            <x v="0"/>
            <x v="1"/>
          </reference>
        </references>
      </pivotArea>
    </format>
    <format dxfId="1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8">
      <pivotArea outline="0" collapsedLevelsAreSubtotals="1" fieldPosition="0">
        <references count="1">
          <reference field="4294967294" count="2" selected="0">
            <x v="2"/>
            <x v="3"/>
          </reference>
        </references>
      </pivotArea>
    </format>
    <format dxfId="17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16">
      <pivotArea outline="0" collapsedLevelsAreSubtotals="1" fieldPosition="0">
        <references count="1">
          <reference field="4294967294" count="2" selected="0">
            <x v="4"/>
            <x v="5"/>
          </reference>
        </references>
      </pivotArea>
    </format>
    <format dxfId="15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14">
      <pivotArea dataOnly="0" outline="0" fieldPosition="0">
        <references count="1">
          <reference field="4294967294" count="2">
            <x v="6"/>
            <x v="7"/>
          </reference>
        </references>
      </pivotArea>
    </format>
    <format dxfId="13">
      <pivotArea dataOnly="0" outline="0" fieldPosition="0">
        <references count="1">
          <reference field="4294967294" count="2">
            <x v="8"/>
            <x v="9"/>
          </reference>
        </references>
      </pivotArea>
    </format>
    <format dxfId="12">
      <pivotArea dataOnly="0" outline="0" fieldPosition="0">
        <references count="1">
          <reference field="4294967294" count="2">
            <x v="0"/>
            <x v="1"/>
          </reference>
        </references>
      </pivotArea>
    </format>
    <format dxfId="11">
      <pivotArea outline="0" collapsedLevelsAreSubtotals="1" fieldPosition="0">
        <references count="1">
          <reference field="4294967294" count="2" selected="0">
            <x v="2"/>
            <x v="3"/>
          </reference>
        </references>
      </pivotArea>
    </format>
    <format dxfId="10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9">
      <pivotArea outline="0" collapsedLevelsAreSubtotals="1" fieldPosition="0">
        <references count="1">
          <reference field="4294967294" count="2" selected="0">
            <x v="4"/>
            <x v="5"/>
          </reference>
        </references>
      </pivotArea>
    </format>
    <format dxfId="8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7">
      <pivotArea outline="0" collapsedLevelsAreSubtotals="1" fieldPosition="0">
        <references count="1">
          <reference field="4294967294" count="2" selected="0">
            <x v="6"/>
            <x v="7"/>
          </reference>
        </references>
      </pivotArea>
    </format>
    <format dxfId="6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5">
      <pivotArea outline="0" collapsedLevelsAreSubtotals="1" fieldPosition="0">
        <references count="1">
          <reference field="4294967294" count="2" selected="0">
            <x v="8"/>
            <x v="9"/>
          </reference>
        </references>
      </pivotArea>
    </format>
    <format dxfId="4">
      <pivotArea dataOnly="0" labelOnly="1" outline="0" fieldPosition="0">
        <references count="1">
          <reference field="4294967294" count="2">
            <x v="8"/>
            <x v="9"/>
          </reference>
        </references>
      </pivotArea>
    </format>
    <format dxfId="3">
      <pivotArea type="origin" dataOnly="0" labelOnly="1" outline="0" fieldPosition="0"/>
    </format>
    <format dxfId="2">
      <pivotArea field="-2" type="button" dataOnly="0" labelOnly="1" outline="0" axis="axisCol" fieldPosition="0"/>
    </format>
    <format dxfId="1">
      <pivotArea type="topRight" dataOnly="0" labelOnly="1" outline="0" fieldPosition="0"/>
    </format>
    <format dxfId="0">
      <pivotArea outline="0" collapsedLevelsAreSubtotals="1" fieldPosition="0">
        <references count="1">
          <reference field="4294967294" count="8" selected="0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tabSelected="1" workbookViewId="0">
      <selection activeCell="J4" sqref="J4"/>
    </sheetView>
  </sheetViews>
  <sheetFormatPr defaultRowHeight="14.25"/>
  <cols>
    <col min="1" max="1" width="13.75" customWidth="1"/>
    <col min="2" max="2" width="10.125" style="4" customWidth="1"/>
    <col min="3" max="3" width="15.625" style="4" customWidth="1"/>
    <col min="4" max="4" width="9.75" style="4" customWidth="1"/>
    <col min="5" max="5" width="14.375" style="4" customWidth="1"/>
    <col min="6" max="6" width="9.75" customWidth="1"/>
    <col min="7" max="7" width="14.125" style="4" customWidth="1"/>
    <col min="8" max="8" width="9.75" style="4" customWidth="1"/>
    <col min="9" max="9" width="14.375" style="4" customWidth="1"/>
    <col min="10" max="10" width="9.75" style="4" customWidth="1"/>
    <col min="11" max="11" width="14.125" style="4" customWidth="1"/>
  </cols>
  <sheetData>
    <row r="1" spans="1:11" ht="15" thickBot="1"/>
    <row r="2" spans="1:11" ht="18" thickBot="1">
      <c r="A2" s="49"/>
      <c r="B2" s="50" t="s">
        <v>719</v>
      </c>
      <c r="C2" s="51"/>
      <c r="D2" s="31"/>
      <c r="E2" s="31"/>
      <c r="F2" s="31"/>
      <c r="G2" s="31"/>
      <c r="H2" s="31"/>
      <c r="I2" s="31"/>
      <c r="J2" s="31"/>
      <c r="K2" s="32"/>
    </row>
    <row r="3" spans="1:11" s="3" customFormat="1" ht="18" thickBot="1">
      <c r="A3" s="26" t="s">
        <v>702</v>
      </c>
      <c r="B3" s="37" t="s">
        <v>729</v>
      </c>
      <c r="C3" s="38" t="s">
        <v>723</v>
      </c>
      <c r="D3" s="44" t="s">
        <v>721</v>
      </c>
      <c r="E3" s="38" t="s">
        <v>725</v>
      </c>
      <c r="F3" s="44" t="s">
        <v>722</v>
      </c>
      <c r="G3" s="38" t="s">
        <v>726</v>
      </c>
      <c r="H3" s="44" t="s">
        <v>720</v>
      </c>
      <c r="I3" s="38" t="s">
        <v>724</v>
      </c>
      <c r="J3" s="44" t="s">
        <v>730</v>
      </c>
      <c r="K3" s="38" t="s">
        <v>727</v>
      </c>
    </row>
    <row r="4" spans="1:11" ht="17.25">
      <c r="A4" s="27" t="s">
        <v>717</v>
      </c>
      <c r="B4" s="39">
        <v>7184.98</v>
      </c>
      <c r="C4" s="40">
        <v>29394129.690000001</v>
      </c>
      <c r="D4" s="41">
        <v>802.50400000000002</v>
      </c>
      <c r="E4" s="40">
        <v>3413042.53</v>
      </c>
      <c r="F4" s="41">
        <v>78.963999999999999</v>
      </c>
      <c r="G4" s="40">
        <v>335833.2</v>
      </c>
      <c r="H4" s="41">
        <v>513.21285714285716</v>
      </c>
      <c r="I4" s="40">
        <v>2099580.6921428572</v>
      </c>
      <c r="J4" s="45">
        <v>0.38667617295327994</v>
      </c>
      <c r="K4" s="46">
        <v>0.26131361132228442</v>
      </c>
    </row>
    <row r="5" spans="1:11" ht="17.25">
      <c r="A5" s="27" t="s">
        <v>706</v>
      </c>
      <c r="B5" s="33">
        <v>652</v>
      </c>
      <c r="C5" s="34">
        <v>3032816.9800000004</v>
      </c>
      <c r="D5" s="42">
        <v>60</v>
      </c>
      <c r="E5" s="34">
        <v>282307.68</v>
      </c>
      <c r="F5" s="42">
        <v>-53</v>
      </c>
      <c r="G5" s="34">
        <v>-255853.84</v>
      </c>
      <c r="H5" s="42">
        <v>18.62857142857143</v>
      </c>
      <c r="I5" s="34">
        <v>86651.913714285722</v>
      </c>
      <c r="J5" s="47">
        <v>3.5088874953797859E-2</v>
      </c>
      <c r="K5" s="29">
        <v>2.6961722149336564E-2</v>
      </c>
    </row>
    <row r="6" spans="1:11" ht="17.25">
      <c r="A6" s="27" t="s">
        <v>709</v>
      </c>
      <c r="B6" s="33">
        <v>156</v>
      </c>
      <c r="C6" s="34">
        <v>729612.79</v>
      </c>
      <c r="D6" s="42">
        <v>50</v>
      </c>
      <c r="E6" s="34">
        <v>233717.94999999998</v>
      </c>
      <c r="F6" s="42">
        <v>1</v>
      </c>
      <c r="G6" s="34">
        <v>5087.18</v>
      </c>
      <c r="H6" s="42">
        <v>26</v>
      </c>
      <c r="I6" s="34">
        <v>121602.13166666667</v>
      </c>
      <c r="J6" s="47">
        <v>8.3954976883320025E-3</v>
      </c>
      <c r="K6" s="29">
        <v>6.4862526985002061E-3</v>
      </c>
    </row>
    <row r="7" spans="1:11" ht="17.25">
      <c r="A7" s="27" t="s">
        <v>710</v>
      </c>
      <c r="B7" s="33">
        <v>2260.6999999999998</v>
      </c>
      <c r="C7" s="34">
        <v>9569854.2099999953</v>
      </c>
      <c r="D7" s="42">
        <v>90</v>
      </c>
      <c r="E7" s="34">
        <v>395692.32</v>
      </c>
      <c r="F7" s="42">
        <v>29</v>
      </c>
      <c r="G7" s="34">
        <v>110770.08</v>
      </c>
      <c r="H7" s="42">
        <v>45.213999999999999</v>
      </c>
      <c r="I7" s="34">
        <v>191397.0841999999</v>
      </c>
      <c r="J7" s="47">
        <v>0.12166475400007792</v>
      </c>
      <c r="K7" s="29">
        <v>8.5075938284834646E-2</v>
      </c>
    </row>
    <row r="8" spans="1:11" ht="17.25">
      <c r="A8" s="27" t="s">
        <v>714</v>
      </c>
      <c r="B8" s="33">
        <v>408.98</v>
      </c>
      <c r="C8" s="34">
        <v>1637773.8599999999</v>
      </c>
      <c r="D8" s="42">
        <v>100</v>
      </c>
      <c r="E8" s="34">
        <v>308717.96000000002</v>
      </c>
      <c r="F8" s="42">
        <v>15</v>
      </c>
      <c r="G8" s="34">
        <v>67692.31</v>
      </c>
      <c r="H8" s="42">
        <v>37.18</v>
      </c>
      <c r="I8" s="34">
        <v>148888.53272727272</v>
      </c>
      <c r="J8" s="47">
        <v>2.2010196439577068E-2</v>
      </c>
      <c r="K8" s="29">
        <v>1.4559798381492323E-2</v>
      </c>
    </row>
    <row r="9" spans="1:11" ht="17.25">
      <c r="A9" s="27" t="s">
        <v>718</v>
      </c>
      <c r="B9" s="33">
        <v>11</v>
      </c>
      <c r="C9" s="34">
        <v>61205.149999999994</v>
      </c>
      <c r="D9" s="42">
        <v>3</v>
      </c>
      <c r="E9" s="34">
        <v>16692.310000000001</v>
      </c>
      <c r="F9" s="42">
        <v>2</v>
      </c>
      <c r="G9" s="34">
        <v>11128.21</v>
      </c>
      <c r="H9" s="42">
        <v>2.2000000000000002</v>
      </c>
      <c r="I9" s="34">
        <v>12241.029999999999</v>
      </c>
      <c r="J9" s="47">
        <v>5.9199022161315396E-4</v>
      </c>
      <c r="K9" s="29">
        <v>5.4411336367830095E-4</v>
      </c>
    </row>
    <row r="10" spans="1:11" ht="17.25">
      <c r="A10" s="27" t="s">
        <v>711</v>
      </c>
      <c r="B10" s="33">
        <v>16</v>
      </c>
      <c r="C10" s="34">
        <v>167479.47</v>
      </c>
      <c r="D10" s="42">
        <v>8</v>
      </c>
      <c r="E10" s="34">
        <v>78851.28</v>
      </c>
      <c r="F10" s="42">
        <v>1</v>
      </c>
      <c r="G10" s="34">
        <v>13115.38</v>
      </c>
      <c r="H10" s="42">
        <v>3.2</v>
      </c>
      <c r="I10" s="34">
        <v>33495.894</v>
      </c>
      <c r="J10" s="47">
        <v>8.6107668598276951E-4</v>
      </c>
      <c r="K10" s="29">
        <v>1.4888913395156962E-3</v>
      </c>
    </row>
    <row r="11" spans="1:11" ht="17.25">
      <c r="A11" s="27" t="s">
        <v>715</v>
      </c>
      <c r="B11" s="33">
        <v>60</v>
      </c>
      <c r="C11" s="34">
        <v>462087.18999999994</v>
      </c>
      <c r="D11" s="42">
        <v>8</v>
      </c>
      <c r="E11" s="34">
        <v>64861.54</v>
      </c>
      <c r="F11" s="42">
        <v>3</v>
      </c>
      <c r="G11" s="34">
        <v>20841.03</v>
      </c>
      <c r="H11" s="42">
        <v>6</v>
      </c>
      <c r="I11" s="34">
        <v>46208.718999999997</v>
      </c>
      <c r="J11" s="47">
        <v>3.2290375724353857E-3</v>
      </c>
      <c r="K11" s="29">
        <v>4.1079519495263736E-3</v>
      </c>
    </row>
    <row r="12" spans="1:11" ht="17.25">
      <c r="A12" s="27" t="s">
        <v>357</v>
      </c>
      <c r="B12" s="33">
        <v>2260.9699999999998</v>
      </c>
      <c r="C12" s="34">
        <v>19798136.039999999</v>
      </c>
      <c r="D12" s="42">
        <v>293.62700000000001</v>
      </c>
      <c r="E12" s="34">
        <v>2620056.41</v>
      </c>
      <c r="F12" s="42">
        <v>3</v>
      </c>
      <c r="G12" s="34">
        <v>26769.23</v>
      </c>
      <c r="H12" s="42">
        <v>98.303043478260861</v>
      </c>
      <c r="I12" s="34">
        <v>860788.52347826085</v>
      </c>
      <c r="J12" s="47">
        <v>0.12167928466915388</v>
      </c>
      <c r="K12" s="29">
        <v>0.17600529359514677</v>
      </c>
    </row>
    <row r="13" spans="1:11" ht="17.25">
      <c r="A13" s="27" t="s">
        <v>703</v>
      </c>
      <c r="B13" s="33">
        <v>2826</v>
      </c>
      <c r="C13" s="34">
        <v>25781134.328399993</v>
      </c>
      <c r="D13" s="42">
        <v>112</v>
      </c>
      <c r="E13" s="34">
        <v>1010689.9</v>
      </c>
      <c r="F13" s="42">
        <v>9.16</v>
      </c>
      <c r="G13" s="34">
        <v>82660</v>
      </c>
      <c r="H13" s="42">
        <v>80.742857142857147</v>
      </c>
      <c r="I13" s="34">
        <v>736603.83795428555</v>
      </c>
      <c r="J13" s="47">
        <v>0.15208766966170667</v>
      </c>
      <c r="K13" s="29">
        <v>0.22919410734011494</v>
      </c>
    </row>
    <row r="14" spans="1:11" ht="17.25">
      <c r="A14" s="27" t="s">
        <v>712</v>
      </c>
      <c r="B14" s="33">
        <v>11</v>
      </c>
      <c r="C14" s="34">
        <v>131153.84</v>
      </c>
      <c r="D14" s="42">
        <v>3</v>
      </c>
      <c r="E14" s="34">
        <v>35769.230000000003</v>
      </c>
      <c r="F14" s="42">
        <v>1</v>
      </c>
      <c r="G14" s="34">
        <v>11923.08</v>
      </c>
      <c r="H14" s="42">
        <v>2.2000000000000002</v>
      </c>
      <c r="I14" s="34">
        <v>26230.768</v>
      </c>
      <c r="J14" s="47">
        <v>5.9199022161315396E-4</v>
      </c>
      <c r="K14" s="29">
        <v>1.1659567379824361E-3</v>
      </c>
    </row>
    <row r="15" spans="1:11" ht="17.25">
      <c r="A15" s="27" t="s">
        <v>713</v>
      </c>
      <c r="B15" s="33">
        <v>2</v>
      </c>
      <c r="C15" s="34">
        <v>24641.03</v>
      </c>
      <c r="D15" s="42">
        <v>2</v>
      </c>
      <c r="E15" s="34">
        <v>24641.03</v>
      </c>
      <c r="F15" s="42">
        <v>2</v>
      </c>
      <c r="G15" s="34">
        <v>24641.03</v>
      </c>
      <c r="H15" s="42">
        <v>2</v>
      </c>
      <c r="I15" s="34">
        <v>24641.03</v>
      </c>
      <c r="J15" s="47">
        <v>1.0763458574784619E-4</v>
      </c>
      <c r="K15" s="29">
        <v>2.190585876809047E-4</v>
      </c>
    </row>
    <row r="16" spans="1:11" ht="17.25">
      <c r="A16" s="27" t="s">
        <v>716</v>
      </c>
      <c r="B16" s="33">
        <v>174</v>
      </c>
      <c r="C16" s="34">
        <v>1638871.78</v>
      </c>
      <c r="D16" s="42">
        <v>10</v>
      </c>
      <c r="E16" s="34">
        <v>94188.03</v>
      </c>
      <c r="F16" s="42">
        <v>5</v>
      </c>
      <c r="G16" s="34">
        <v>47094.02</v>
      </c>
      <c r="H16" s="42">
        <v>8.6999999999999993</v>
      </c>
      <c r="I16" s="34">
        <v>81943.589000000007</v>
      </c>
      <c r="J16" s="47">
        <v>9.3642089600626185E-3</v>
      </c>
      <c r="K16" s="29">
        <v>1.4569558882761411E-2</v>
      </c>
    </row>
    <row r="17" spans="1:11" ht="17.25">
      <c r="A17" s="27" t="s">
        <v>705</v>
      </c>
      <c r="B17" s="33">
        <v>94</v>
      </c>
      <c r="C17" s="34">
        <v>873372.67000000016</v>
      </c>
      <c r="D17" s="42">
        <v>10</v>
      </c>
      <c r="E17" s="34">
        <v>95179.49</v>
      </c>
      <c r="F17" s="42">
        <v>4</v>
      </c>
      <c r="G17" s="34">
        <v>36782.910000000003</v>
      </c>
      <c r="H17" s="42">
        <v>7.833333333333333</v>
      </c>
      <c r="I17" s="34">
        <v>72781.055833333347</v>
      </c>
      <c r="J17" s="47">
        <v>5.0588255301487707E-3</v>
      </c>
      <c r="K17" s="29">
        <v>7.7642770456146067E-3</v>
      </c>
    </row>
    <row r="18" spans="1:11" ht="17.25">
      <c r="A18" s="27" t="s">
        <v>707</v>
      </c>
      <c r="B18" s="33">
        <v>74</v>
      </c>
      <c r="C18" s="34">
        <v>623623.9</v>
      </c>
      <c r="D18" s="42">
        <v>40</v>
      </c>
      <c r="E18" s="34">
        <v>337094</v>
      </c>
      <c r="F18" s="42">
        <v>34</v>
      </c>
      <c r="G18" s="34">
        <v>286529.90000000002</v>
      </c>
      <c r="H18" s="42">
        <v>37</v>
      </c>
      <c r="I18" s="34">
        <v>311811.95</v>
      </c>
      <c r="J18" s="47">
        <v>3.9824796726703089E-3</v>
      </c>
      <c r="K18" s="29">
        <v>5.5440121934049735E-3</v>
      </c>
    </row>
    <row r="19" spans="1:11" ht="17.25">
      <c r="A19" s="27" t="s">
        <v>708</v>
      </c>
      <c r="B19" s="33">
        <v>2102</v>
      </c>
      <c r="C19" s="34">
        <v>16335497.229999991</v>
      </c>
      <c r="D19" s="42">
        <v>120</v>
      </c>
      <c r="E19" s="34">
        <v>935979.5</v>
      </c>
      <c r="F19" s="42">
        <v>1</v>
      </c>
      <c r="G19" s="34">
        <v>10333.33</v>
      </c>
      <c r="H19" s="42">
        <v>37.535714285714285</v>
      </c>
      <c r="I19" s="34">
        <v>291705.30767857126</v>
      </c>
      <c r="J19" s="47">
        <v>0.11312394962098633</v>
      </c>
      <c r="K19" s="29">
        <v>0.14522245832536745</v>
      </c>
    </row>
    <row r="20" spans="1:11" ht="18" thickBot="1">
      <c r="A20" s="28" t="s">
        <v>704</v>
      </c>
      <c r="B20" s="35">
        <v>287.75799999999998</v>
      </c>
      <c r="C20" s="36">
        <v>2224635.8899999997</v>
      </c>
      <c r="D20" s="43">
        <v>31.05</v>
      </c>
      <c r="E20" s="36">
        <v>238182.69</v>
      </c>
      <c r="F20" s="43">
        <v>1.7999999999999999E-2</v>
      </c>
      <c r="G20" s="36">
        <v>236.08</v>
      </c>
      <c r="H20" s="43">
        <v>12.511217391304347</v>
      </c>
      <c r="I20" s="36">
        <v>96723.29956521737</v>
      </c>
      <c r="J20" s="48">
        <v>1.5486356562814361E-2</v>
      </c>
      <c r="K20" s="30">
        <v>1.9776997802756314E-2</v>
      </c>
    </row>
  </sheetData>
  <phoneticPr fontId="3" type="noConversion"/>
  <pageMargins left="0.75" right="0.75" top="1" bottom="1" header="0.5" footer="0.5"/>
  <pageSetup paperSize="9" orientation="landscape" horizontalDpi="200" verticalDpi="2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4"/>
  <sheetViews>
    <sheetView showGridLines="0" workbookViewId="0">
      <selection activeCell="B8" sqref="B8"/>
    </sheetView>
  </sheetViews>
  <sheetFormatPr defaultColWidth="10" defaultRowHeight="14.25"/>
  <cols>
    <col min="1" max="1" width="22" bestFit="1" customWidth="1"/>
    <col min="2" max="2" width="10.5" bestFit="1" customWidth="1"/>
    <col min="3" max="3" width="10" customWidth="1"/>
    <col min="4" max="4" width="11.75" bestFit="1" customWidth="1"/>
    <col min="5" max="5" width="14.875" bestFit="1" customWidth="1"/>
    <col min="6" max="6" width="9.75" bestFit="1" customWidth="1"/>
    <col min="7" max="7" width="13" bestFit="1" customWidth="1"/>
    <col min="8" max="8" width="26.875" bestFit="1" customWidth="1"/>
    <col min="9" max="9" width="30.125" bestFit="1" customWidth="1"/>
    <col min="10" max="10" width="12.125" style="2" bestFit="1" customWidth="1"/>
  </cols>
  <sheetData>
    <row r="1" spans="1:10" ht="17.25">
      <c r="A1" s="19" t="s">
        <v>0</v>
      </c>
      <c r="B1" s="20" t="s">
        <v>5</v>
      </c>
      <c r="C1" s="19" t="s">
        <v>728</v>
      </c>
      <c r="D1" s="19" t="s">
        <v>6</v>
      </c>
      <c r="E1" s="19" t="s">
        <v>1</v>
      </c>
      <c r="F1" s="20" t="s">
        <v>7</v>
      </c>
      <c r="G1" s="19" t="s">
        <v>2</v>
      </c>
      <c r="H1" s="21" t="s">
        <v>3</v>
      </c>
      <c r="I1" s="22" t="s">
        <v>4</v>
      </c>
      <c r="J1" s="23" t="s">
        <v>8</v>
      </c>
    </row>
    <row r="2" spans="1:10" ht="17.25">
      <c r="A2" s="6" t="s">
        <v>9</v>
      </c>
      <c r="B2" s="6" t="s">
        <v>10</v>
      </c>
      <c r="C2" s="7">
        <v>488.50900000000001</v>
      </c>
      <c r="D2" s="8">
        <v>4411.9657774984689</v>
      </c>
      <c r="E2" s="9">
        <v>2155284.9900000002</v>
      </c>
      <c r="F2" s="10">
        <v>0.03</v>
      </c>
      <c r="G2" s="8">
        <v>64658.55</v>
      </c>
      <c r="H2" s="24" t="s">
        <v>11</v>
      </c>
      <c r="I2" s="24" t="s">
        <v>12</v>
      </c>
      <c r="J2" s="25">
        <v>40203</v>
      </c>
    </row>
    <row r="3" spans="1:10" ht="17.25">
      <c r="A3" s="6" t="s">
        <v>14</v>
      </c>
      <c r="B3" s="6" t="s">
        <v>15</v>
      </c>
      <c r="C3" s="7">
        <v>78.963999999999999</v>
      </c>
      <c r="D3" s="8">
        <v>4252.9912365128412</v>
      </c>
      <c r="E3" s="9">
        <v>335833.2</v>
      </c>
      <c r="F3" s="10">
        <v>0.03</v>
      </c>
      <c r="G3" s="8">
        <v>10075</v>
      </c>
      <c r="H3" s="24" t="s">
        <v>11</v>
      </c>
      <c r="I3" s="24" t="s">
        <v>16</v>
      </c>
      <c r="J3" s="25">
        <v>40203</v>
      </c>
    </row>
    <row r="4" spans="1:10" ht="17.25">
      <c r="A4" s="5" t="s">
        <v>17</v>
      </c>
      <c r="B4" s="6" t="s">
        <v>18</v>
      </c>
      <c r="C4" s="7">
        <v>30</v>
      </c>
      <c r="D4" s="8">
        <v>4705.1279999999997</v>
      </c>
      <c r="E4" s="9">
        <v>141153.84</v>
      </c>
      <c r="F4" s="10">
        <v>0.03</v>
      </c>
      <c r="G4" s="8">
        <v>4234.62</v>
      </c>
      <c r="H4" s="24" t="s">
        <v>19</v>
      </c>
      <c r="I4" s="24" t="s">
        <v>20</v>
      </c>
      <c r="J4" s="25">
        <v>40184</v>
      </c>
    </row>
    <row r="5" spans="1:10" ht="17.25">
      <c r="A5" s="6" t="s">
        <v>21</v>
      </c>
      <c r="B5" s="6" t="s">
        <v>18</v>
      </c>
      <c r="C5" s="7">
        <v>30</v>
      </c>
      <c r="D5" s="8">
        <v>4705.1279999999997</v>
      </c>
      <c r="E5" s="9">
        <v>141153.84</v>
      </c>
      <c r="F5" s="10">
        <v>0.03</v>
      </c>
      <c r="G5" s="8">
        <v>4234.62</v>
      </c>
      <c r="H5" s="24" t="s">
        <v>22</v>
      </c>
      <c r="I5" s="24" t="s">
        <v>23</v>
      </c>
      <c r="J5" s="25">
        <v>40186</v>
      </c>
    </row>
    <row r="6" spans="1:10" ht="17.25">
      <c r="A6" s="6" t="s">
        <v>21</v>
      </c>
      <c r="B6" s="6" t="s">
        <v>18</v>
      </c>
      <c r="C6" s="7">
        <v>30</v>
      </c>
      <c r="D6" s="8">
        <v>4705.1279999999997</v>
      </c>
      <c r="E6" s="12">
        <v>141153.84</v>
      </c>
      <c r="F6" s="10">
        <v>0.03</v>
      </c>
      <c r="G6" s="8">
        <v>4234.62</v>
      </c>
      <c r="H6" s="24" t="s">
        <v>24</v>
      </c>
      <c r="I6" s="24" t="s">
        <v>25</v>
      </c>
      <c r="J6" s="25">
        <v>40199</v>
      </c>
    </row>
    <row r="7" spans="1:10" ht="17.25">
      <c r="A7" s="6" t="s">
        <v>17</v>
      </c>
      <c r="B7" s="6" t="s">
        <v>18</v>
      </c>
      <c r="C7" s="7">
        <v>30</v>
      </c>
      <c r="D7" s="8">
        <v>4705.1279999999997</v>
      </c>
      <c r="E7" s="9">
        <v>141153.84</v>
      </c>
      <c r="F7" s="10">
        <v>0.03</v>
      </c>
      <c r="G7" s="8">
        <v>4234.62</v>
      </c>
      <c r="H7" s="24" t="s">
        <v>26</v>
      </c>
      <c r="I7" s="24" t="s">
        <v>27</v>
      </c>
      <c r="J7" s="25">
        <v>40199</v>
      </c>
    </row>
    <row r="8" spans="1:10" ht="17.25">
      <c r="A8" s="6" t="s">
        <v>17</v>
      </c>
      <c r="B8" s="6" t="s">
        <v>18</v>
      </c>
      <c r="C8" s="7">
        <v>60</v>
      </c>
      <c r="D8" s="8">
        <v>4705.1279999999997</v>
      </c>
      <c r="E8" s="9">
        <v>282307.68</v>
      </c>
      <c r="F8" s="10">
        <v>0.03</v>
      </c>
      <c r="G8" s="8">
        <v>8469.23</v>
      </c>
      <c r="H8" s="24" t="s">
        <v>28</v>
      </c>
      <c r="I8" s="24" t="s">
        <v>29</v>
      </c>
      <c r="J8" s="25">
        <v>40199</v>
      </c>
    </row>
    <row r="9" spans="1:10" ht="17.25">
      <c r="A9" s="6" t="s">
        <v>407</v>
      </c>
      <c r="B9" s="6" t="s">
        <v>18</v>
      </c>
      <c r="C9" s="7">
        <v>30</v>
      </c>
      <c r="D9" s="8">
        <v>4952.9913333333334</v>
      </c>
      <c r="E9" s="9">
        <v>148589.74</v>
      </c>
      <c r="F9" s="10">
        <v>0.03</v>
      </c>
      <c r="G9" s="8">
        <v>4457.6899999999996</v>
      </c>
      <c r="H9" s="24" t="s">
        <v>30</v>
      </c>
      <c r="I9" s="24" t="s">
        <v>31</v>
      </c>
      <c r="J9" s="25">
        <v>40199</v>
      </c>
    </row>
    <row r="10" spans="1:10" ht="17.25">
      <c r="A10" s="6" t="s">
        <v>17</v>
      </c>
      <c r="B10" s="6" t="s">
        <v>18</v>
      </c>
      <c r="C10" s="7">
        <v>30</v>
      </c>
      <c r="D10" s="8">
        <v>4705.1279999999997</v>
      </c>
      <c r="E10" s="9">
        <v>141153.84</v>
      </c>
      <c r="F10" s="10">
        <v>0.03</v>
      </c>
      <c r="G10" s="8">
        <v>4234.62</v>
      </c>
      <c r="H10" s="24" t="s">
        <v>32</v>
      </c>
      <c r="I10" s="24" t="s">
        <v>33</v>
      </c>
      <c r="J10" s="25">
        <v>40203</v>
      </c>
    </row>
    <row r="11" spans="1:10" ht="17.25">
      <c r="A11" s="6" t="s">
        <v>17</v>
      </c>
      <c r="B11" s="6" t="s">
        <v>18</v>
      </c>
      <c r="C11" s="7">
        <v>30</v>
      </c>
      <c r="D11" s="8">
        <v>4705.1279999999997</v>
      </c>
      <c r="E11" s="9">
        <v>141153.84</v>
      </c>
      <c r="F11" s="10">
        <v>0.03</v>
      </c>
      <c r="G11" s="8">
        <v>4234.62</v>
      </c>
      <c r="H11" s="24" t="s">
        <v>34</v>
      </c>
      <c r="I11" s="24" t="s">
        <v>35</v>
      </c>
      <c r="J11" s="25">
        <v>40205</v>
      </c>
    </row>
    <row r="12" spans="1:10" ht="17.25">
      <c r="A12" s="6" t="s">
        <v>17</v>
      </c>
      <c r="B12" s="6" t="s">
        <v>18</v>
      </c>
      <c r="C12" s="7">
        <v>29</v>
      </c>
      <c r="D12" s="8">
        <v>4705.1279310344826</v>
      </c>
      <c r="E12" s="9">
        <v>136448.71</v>
      </c>
      <c r="F12" s="10">
        <v>0.03</v>
      </c>
      <c r="G12" s="8">
        <v>4093.46</v>
      </c>
      <c r="H12" s="5" t="s">
        <v>36</v>
      </c>
      <c r="I12" s="5" t="s">
        <v>37</v>
      </c>
      <c r="J12" s="11">
        <v>40206</v>
      </c>
    </row>
    <row r="13" spans="1:10" ht="17.25">
      <c r="A13" s="5" t="s">
        <v>38</v>
      </c>
      <c r="B13" s="13" t="s">
        <v>39</v>
      </c>
      <c r="C13" s="7">
        <v>30</v>
      </c>
      <c r="D13" s="8">
        <v>4674.358666666667</v>
      </c>
      <c r="E13" s="9">
        <v>140230.76</v>
      </c>
      <c r="F13" s="10">
        <v>0.03</v>
      </c>
      <c r="G13" s="8">
        <v>4206.92</v>
      </c>
      <c r="H13" s="5" t="s">
        <v>40</v>
      </c>
      <c r="I13" s="5" t="s">
        <v>41</v>
      </c>
      <c r="J13" s="11">
        <v>40184</v>
      </c>
    </row>
    <row r="14" spans="1:10" ht="17.25">
      <c r="A14" s="6" t="s">
        <v>38</v>
      </c>
      <c r="B14" s="6" t="s">
        <v>39</v>
      </c>
      <c r="C14" s="7">
        <v>30</v>
      </c>
      <c r="D14" s="8">
        <v>4674.358666666667</v>
      </c>
      <c r="E14" s="9">
        <v>140230.76</v>
      </c>
      <c r="F14" s="10">
        <v>0.03</v>
      </c>
      <c r="G14" s="8">
        <v>4206.92</v>
      </c>
      <c r="H14" s="5" t="s">
        <v>42</v>
      </c>
      <c r="I14" s="5" t="s">
        <v>43</v>
      </c>
      <c r="J14" s="11">
        <v>40206</v>
      </c>
    </row>
    <row r="15" spans="1:10" ht="17.25">
      <c r="A15" s="6" t="s">
        <v>17</v>
      </c>
      <c r="B15" s="6" t="s">
        <v>44</v>
      </c>
      <c r="C15" s="7">
        <v>29</v>
      </c>
      <c r="D15" s="8">
        <v>3819.6579310344828</v>
      </c>
      <c r="E15" s="9">
        <v>110770.08</v>
      </c>
      <c r="F15" s="10">
        <v>0.03</v>
      </c>
      <c r="G15" s="8">
        <v>3323.1</v>
      </c>
      <c r="H15" s="5" t="s">
        <v>45</v>
      </c>
      <c r="I15" s="5" t="s">
        <v>46</v>
      </c>
      <c r="J15" s="11">
        <v>40199</v>
      </c>
    </row>
    <row r="16" spans="1:10" ht="17.25">
      <c r="A16" s="6" t="s">
        <v>88</v>
      </c>
      <c r="B16" s="6" t="s">
        <v>47</v>
      </c>
      <c r="C16" s="7">
        <v>84</v>
      </c>
      <c r="D16" s="8">
        <v>9504.2975999999999</v>
      </c>
      <c r="E16" s="9">
        <v>798360.99840000004</v>
      </c>
      <c r="F16" s="10">
        <v>0.03</v>
      </c>
      <c r="G16" s="8">
        <v>23950.83</v>
      </c>
      <c r="H16" s="5" t="s">
        <v>48</v>
      </c>
      <c r="I16" s="5" t="s">
        <v>49</v>
      </c>
      <c r="J16" s="11">
        <v>40183</v>
      </c>
    </row>
    <row r="17" spans="1:10" ht="17.25">
      <c r="A17" s="6" t="s">
        <v>88</v>
      </c>
      <c r="B17" s="13" t="s">
        <v>50</v>
      </c>
      <c r="C17" s="7">
        <v>105</v>
      </c>
      <c r="D17" s="8">
        <v>9503.1839999999993</v>
      </c>
      <c r="E17" s="9">
        <v>997834.32</v>
      </c>
      <c r="F17" s="10">
        <v>0.03</v>
      </c>
      <c r="G17" s="8">
        <v>29935.03</v>
      </c>
      <c r="H17" s="5" t="s">
        <v>51</v>
      </c>
      <c r="I17" s="5" t="s">
        <v>52</v>
      </c>
      <c r="J17" s="11">
        <v>40197</v>
      </c>
    </row>
    <row r="18" spans="1:10" ht="17.25">
      <c r="A18" s="6" t="s">
        <v>88</v>
      </c>
      <c r="B18" s="13" t="s">
        <v>50</v>
      </c>
      <c r="C18" s="7">
        <v>105</v>
      </c>
      <c r="D18" s="8">
        <v>9503.1839999999993</v>
      </c>
      <c r="E18" s="9">
        <v>997834.32</v>
      </c>
      <c r="F18" s="10">
        <v>0.03</v>
      </c>
      <c r="G18" s="8">
        <v>29935.03</v>
      </c>
      <c r="H18" s="5" t="s">
        <v>53</v>
      </c>
      <c r="I18" s="5" t="s">
        <v>54</v>
      </c>
      <c r="J18" s="11">
        <v>40205</v>
      </c>
    </row>
    <row r="19" spans="1:10" ht="17.25">
      <c r="A19" s="6" t="s">
        <v>55</v>
      </c>
      <c r="B19" s="6" t="s">
        <v>56</v>
      </c>
      <c r="C19" s="7">
        <v>10</v>
      </c>
      <c r="D19" s="8">
        <v>9418.8029999999999</v>
      </c>
      <c r="E19" s="9">
        <v>94188.03</v>
      </c>
      <c r="F19" s="10">
        <v>0.03</v>
      </c>
      <c r="G19" s="8">
        <v>2825.64</v>
      </c>
      <c r="H19" s="5" t="s">
        <v>57</v>
      </c>
      <c r="I19" s="5" t="s">
        <v>58</v>
      </c>
      <c r="J19" s="11">
        <v>40199</v>
      </c>
    </row>
    <row r="20" spans="1:10" ht="17.25">
      <c r="A20" s="6" t="s">
        <v>59</v>
      </c>
      <c r="B20" s="6" t="s">
        <v>60</v>
      </c>
      <c r="C20" s="7">
        <v>8</v>
      </c>
      <c r="D20" s="8">
        <v>9225.6412500000006</v>
      </c>
      <c r="E20" s="9">
        <v>73805.13</v>
      </c>
      <c r="F20" s="10">
        <v>0.03</v>
      </c>
      <c r="G20" s="8">
        <v>2214.15</v>
      </c>
      <c r="H20" s="5" t="s">
        <v>61</v>
      </c>
      <c r="I20" s="5" t="s">
        <v>62</v>
      </c>
      <c r="J20" s="11">
        <v>40206</v>
      </c>
    </row>
    <row r="21" spans="1:10" ht="17.25">
      <c r="A21" s="5" t="s">
        <v>63</v>
      </c>
      <c r="B21" s="13" t="s">
        <v>64</v>
      </c>
      <c r="C21" s="7">
        <v>40</v>
      </c>
      <c r="D21" s="8">
        <v>8427.35</v>
      </c>
      <c r="E21" s="9">
        <v>337094</v>
      </c>
      <c r="F21" s="10">
        <v>0.03</v>
      </c>
      <c r="G21" s="8">
        <v>10112.82</v>
      </c>
      <c r="H21" s="5" t="s">
        <v>65</v>
      </c>
      <c r="I21" s="5" t="s">
        <v>66</v>
      </c>
      <c r="J21" s="11">
        <v>40203</v>
      </c>
    </row>
    <row r="22" spans="1:10" ht="17.25">
      <c r="A22" s="6" t="s">
        <v>67</v>
      </c>
      <c r="B22" s="6" t="s">
        <v>68</v>
      </c>
      <c r="C22" s="7">
        <v>24.07</v>
      </c>
      <c r="D22" s="8">
        <v>7670.9401744910674</v>
      </c>
      <c r="E22" s="9">
        <v>184639.53</v>
      </c>
      <c r="F22" s="10">
        <v>0.03</v>
      </c>
      <c r="G22" s="8">
        <v>5539.19</v>
      </c>
      <c r="H22" s="5" t="s">
        <v>13</v>
      </c>
      <c r="I22" s="5" t="s">
        <v>69</v>
      </c>
      <c r="J22" s="11">
        <v>40184</v>
      </c>
    </row>
    <row r="23" spans="1:10" ht="17.25">
      <c r="A23" s="5" t="s">
        <v>70</v>
      </c>
      <c r="B23" s="13" t="s">
        <v>71</v>
      </c>
      <c r="C23" s="7">
        <v>0.6</v>
      </c>
      <c r="D23" s="8">
        <v>11923.083333333334</v>
      </c>
      <c r="E23" s="9">
        <v>7153.85</v>
      </c>
      <c r="F23" s="10">
        <v>0.03</v>
      </c>
      <c r="G23" s="8">
        <v>214.62</v>
      </c>
      <c r="H23" s="5" t="s">
        <v>72</v>
      </c>
      <c r="I23" s="5" t="s">
        <v>73</v>
      </c>
      <c r="J23" s="11">
        <v>40186</v>
      </c>
    </row>
    <row r="24" spans="1:10" ht="17.25">
      <c r="A24" s="6" t="s">
        <v>74</v>
      </c>
      <c r="B24" s="6" t="s">
        <v>71</v>
      </c>
      <c r="C24" s="7">
        <v>1</v>
      </c>
      <c r="D24" s="8">
        <v>9935.9</v>
      </c>
      <c r="E24" s="9">
        <v>9935.9</v>
      </c>
      <c r="F24" s="10">
        <v>0.03</v>
      </c>
      <c r="G24" s="8">
        <v>298.08</v>
      </c>
      <c r="H24" s="5" t="s">
        <v>75</v>
      </c>
      <c r="I24" s="5" t="s">
        <v>76</v>
      </c>
      <c r="J24" s="11">
        <v>40199</v>
      </c>
    </row>
    <row r="25" spans="1:10" ht="17.25">
      <c r="A25" s="6" t="s">
        <v>77</v>
      </c>
      <c r="B25" s="6" t="s">
        <v>78</v>
      </c>
      <c r="C25" s="7">
        <v>1</v>
      </c>
      <c r="D25" s="8">
        <v>13115.38</v>
      </c>
      <c r="E25" s="9">
        <v>13115.38</v>
      </c>
      <c r="F25" s="10">
        <v>0.03</v>
      </c>
      <c r="G25" s="8">
        <v>393.46</v>
      </c>
      <c r="H25" s="5" t="s">
        <v>79</v>
      </c>
      <c r="I25" s="5" t="s">
        <v>80</v>
      </c>
      <c r="J25" s="11">
        <v>40234</v>
      </c>
    </row>
    <row r="26" spans="1:10" ht="17.25">
      <c r="A26" s="6" t="s">
        <v>81</v>
      </c>
      <c r="B26" s="6" t="s">
        <v>71</v>
      </c>
      <c r="C26" s="7">
        <v>1</v>
      </c>
      <c r="D26" s="8">
        <v>8266.67</v>
      </c>
      <c r="E26" s="12">
        <v>8266.67</v>
      </c>
      <c r="F26" s="10">
        <v>0.03</v>
      </c>
      <c r="G26" s="8">
        <v>248</v>
      </c>
      <c r="H26" s="5" t="s">
        <v>82</v>
      </c>
      <c r="I26" s="5" t="s">
        <v>83</v>
      </c>
      <c r="J26" s="11">
        <v>40214</v>
      </c>
    </row>
    <row r="27" spans="1:10" ht="17.25">
      <c r="A27" s="6" t="s">
        <v>84</v>
      </c>
      <c r="B27" s="6" t="s">
        <v>85</v>
      </c>
      <c r="C27" s="7">
        <v>30</v>
      </c>
      <c r="D27" s="8">
        <v>4674.358666666667</v>
      </c>
      <c r="E27" s="9">
        <v>140230.76</v>
      </c>
      <c r="F27" s="10">
        <v>0.03</v>
      </c>
      <c r="G27" s="8">
        <v>4206.92</v>
      </c>
      <c r="H27" s="5" t="s">
        <v>86</v>
      </c>
      <c r="I27" s="5" t="s">
        <v>87</v>
      </c>
      <c r="J27" s="11">
        <v>40214</v>
      </c>
    </row>
    <row r="28" spans="1:10" ht="17.25">
      <c r="A28" s="6" t="s">
        <v>88</v>
      </c>
      <c r="B28" s="6" t="s">
        <v>50</v>
      </c>
      <c r="C28" s="7">
        <v>84</v>
      </c>
      <c r="D28" s="8">
        <v>9503.6015476190478</v>
      </c>
      <c r="E28" s="9">
        <v>798302.53</v>
      </c>
      <c r="F28" s="10">
        <v>0.03</v>
      </c>
      <c r="G28" s="8">
        <v>23949.08</v>
      </c>
      <c r="H28" s="5" t="s">
        <v>89</v>
      </c>
      <c r="I28" s="5" t="s">
        <v>90</v>
      </c>
      <c r="J28" s="11">
        <v>40217</v>
      </c>
    </row>
    <row r="29" spans="1:10" ht="17.25">
      <c r="A29" s="6" t="s">
        <v>88</v>
      </c>
      <c r="B29" s="6" t="s">
        <v>50</v>
      </c>
      <c r="C29" s="7">
        <v>105</v>
      </c>
      <c r="D29" s="8">
        <v>9503.1839999999993</v>
      </c>
      <c r="E29" s="9">
        <v>997834.32</v>
      </c>
      <c r="F29" s="10">
        <v>0.03</v>
      </c>
      <c r="G29" s="8">
        <v>29935.03</v>
      </c>
      <c r="H29" s="5" t="s">
        <v>91</v>
      </c>
      <c r="I29" s="5" t="s">
        <v>92</v>
      </c>
      <c r="J29" s="11">
        <v>40220</v>
      </c>
    </row>
    <row r="30" spans="1:10" ht="17.25">
      <c r="A30" s="6" t="s">
        <v>88</v>
      </c>
      <c r="B30" s="6" t="s">
        <v>50</v>
      </c>
      <c r="C30" s="7">
        <v>105</v>
      </c>
      <c r="D30" s="8">
        <v>9503.0447619047609</v>
      </c>
      <c r="E30" s="9">
        <v>997819.7</v>
      </c>
      <c r="F30" s="10">
        <v>0.03</v>
      </c>
      <c r="G30" s="8">
        <v>29934.59</v>
      </c>
      <c r="H30" s="5" t="s">
        <v>93</v>
      </c>
      <c r="I30" s="5" t="s">
        <v>94</v>
      </c>
      <c r="J30" s="11">
        <v>40230</v>
      </c>
    </row>
    <row r="31" spans="1:10" ht="17.25">
      <c r="A31" s="6" t="s">
        <v>95</v>
      </c>
      <c r="B31" s="6" t="s">
        <v>96</v>
      </c>
      <c r="C31" s="7">
        <v>30</v>
      </c>
      <c r="D31" s="8">
        <v>2692.3076666666666</v>
      </c>
      <c r="E31" s="9">
        <v>80769.23</v>
      </c>
      <c r="F31" s="10">
        <v>0.03</v>
      </c>
      <c r="G31" s="8">
        <v>2423.08</v>
      </c>
      <c r="H31" s="5" t="s">
        <v>97</v>
      </c>
      <c r="I31" s="5" t="s">
        <v>98</v>
      </c>
      <c r="J31" s="11">
        <v>40214</v>
      </c>
    </row>
    <row r="32" spans="1:10" ht="17.25">
      <c r="A32" s="6" t="s">
        <v>95</v>
      </c>
      <c r="B32" s="6" t="s">
        <v>96</v>
      </c>
      <c r="C32" s="7">
        <v>30</v>
      </c>
      <c r="D32" s="8">
        <v>2692.3076666666666</v>
      </c>
      <c r="E32" s="9">
        <v>80769.23</v>
      </c>
      <c r="F32" s="10">
        <v>0.03</v>
      </c>
      <c r="G32" s="8">
        <v>2423.08</v>
      </c>
      <c r="H32" s="5" t="s">
        <v>99</v>
      </c>
      <c r="I32" s="5" t="s">
        <v>100</v>
      </c>
      <c r="J32" s="11">
        <v>40217</v>
      </c>
    </row>
    <row r="33" spans="1:10" ht="17.25">
      <c r="A33" s="5" t="s">
        <v>101</v>
      </c>
      <c r="B33" s="6" t="s">
        <v>102</v>
      </c>
      <c r="C33" s="7">
        <v>10</v>
      </c>
      <c r="D33" s="8">
        <v>9418.8029999999999</v>
      </c>
      <c r="E33" s="9">
        <v>94188.03</v>
      </c>
      <c r="F33" s="10">
        <v>0.03</v>
      </c>
      <c r="G33" s="8">
        <v>2825.64</v>
      </c>
      <c r="H33" s="5" t="s">
        <v>103</v>
      </c>
      <c r="I33" s="5" t="s">
        <v>104</v>
      </c>
      <c r="J33" s="11">
        <v>40214</v>
      </c>
    </row>
    <row r="34" spans="1:10" ht="17.25">
      <c r="A34" s="6" t="s">
        <v>101</v>
      </c>
      <c r="B34" s="6" t="s">
        <v>102</v>
      </c>
      <c r="C34" s="7">
        <v>8</v>
      </c>
      <c r="D34" s="8">
        <v>9418.8037499999991</v>
      </c>
      <c r="E34" s="9">
        <v>75350.429999999993</v>
      </c>
      <c r="F34" s="10">
        <v>0.03</v>
      </c>
      <c r="G34" s="8">
        <v>2260.5100000000002</v>
      </c>
      <c r="H34" s="5" t="s">
        <v>105</v>
      </c>
      <c r="I34" s="5" t="s">
        <v>106</v>
      </c>
      <c r="J34" s="11">
        <v>40219</v>
      </c>
    </row>
    <row r="35" spans="1:10" ht="17.25">
      <c r="A35" s="5" t="s">
        <v>63</v>
      </c>
      <c r="B35" s="13" t="s">
        <v>96</v>
      </c>
      <c r="C35" s="7">
        <v>6</v>
      </c>
      <c r="D35" s="8">
        <v>8427.35</v>
      </c>
      <c r="E35" s="9">
        <v>50564.1</v>
      </c>
      <c r="F35" s="10">
        <v>0.03</v>
      </c>
      <c r="G35" s="8">
        <v>1516.92</v>
      </c>
      <c r="H35" s="5" t="s">
        <v>107</v>
      </c>
      <c r="I35" s="5" t="s">
        <v>108</v>
      </c>
      <c r="J35" s="11">
        <v>40219</v>
      </c>
    </row>
    <row r="36" spans="1:10" ht="17.25">
      <c r="A36" s="6" t="s">
        <v>63</v>
      </c>
      <c r="B36" s="6" t="s">
        <v>64</v>
      </c>
      <c r="C36" s="7">
        <v>34</v>
      </c>
      <c r="D36" s="8">
        <v>8427.35</v>
      </c>
      <c r="E36" s="9">
        <v>286529.90000000002</v>
      </c>
      <c r="F36" s="10">
        <v>0.03</v>
      </c>
      <c r="G36" s="8">
        <v>8595.9</v>
      </c>
      <c r="H36" s="5" t="s">
        <v>107</v>
      </c>
      <c r="I36" s="5" t="s">
        <v>109</v>
      </c>
      <c r="J36" s="11">
        <v>40219</v>
      </c>
    </row>
    <row r="37" spans="1:10" ht="17.25">
      <c r="A37" s="5" t="s">
        <v>14</v>
      </c>
      <c r="B37" s="13" t="s">
        <v>110</v>
      </c>
      <c r="C37" s="7">
        <v>802.50400000000002</v>
      </c>
      <c r="D37" s="8">
        <v>4252.9912997318397</v>
      </c>
      <c r="E37" s="9">
        <v>3413042.53</v>
      </c>
      <c r="F37" s="10">
        <v>0.03</v>
      </c>
      <c r="G37" s="8">
        <v>102391.28</v>
      </c>
      <c r="H37" s="5" t="s">
        <v>13</v>
      </c>
      <c r="I37" s="5" t="s">
        <v>111</v>
      </c>
      <c r="J37" s="11">
        <v>40232</v>
      </c>
    </row>
    <row r="38" spans="1:10" ht="17.25">
      <c r="A38" s="6" t="s">
        <v>21</v>
      </c>
      <c r="B38" s="6" t="s">
        <v>112</v>
      </c>
      <c r="C38" s="7">
        <v>30</v>
      </c>
      <c r="D38" s="8">
        <v>4705.1279999999997</v>
      </c>
      <c r="E38" s="9">
        <v>141153.84</v>
      </c>
      <c r="F38" s="10">
        <v>0.03</v>
      </c>
      <c r="G38" s="8">
        <v>4234.62</v>
      </c>
      <c r="H38" s="5" t="s">
        <v>113</v>
      </c>
      <c r="I38" s="5" t="s">
        <v>114</v>
      </c>
      <c r="J38" s="11">
        <v>40214</v>
      </c>
    </row>
    <row r="39" spans="1:10" ht="17.25">
      <c r="A39" s="6" t="s">
        <v>21</v>
      </c>
      <c r="B39" s="6" t="s">
        <v>112</v>
      </c>
      <c r="C39" s="7">
        <v>30</v>
      </c>
      <c r="D39" s="8">
        <v>4705.1279999999997</v>
      </c>
      <c r="E39" s="9">
        <v>141153.84</v>
      </c>
      <c r="F39" s="10">
        <v>0.03</v>
      </c>
      <c r="G39" s="8">
        <v>4234.62</v>
      </c>
      <c r="H39" s="5" t="s">
        <v>115</v>
      </c>
      <c r="I39" s="5" t="s">
        <v>116</v>
      </c>
      <c r="J39" s="11">
        <v>40219</v>
      </c>
    </row>
    <row r="40" spans="1:10" ht="17.25">
      <c r="A40" s="6" t="s">
        <v>21</v>
      </c>
      <c r="B40" s="6" t="s">
        <v>112</v>
      </c>
      <c r="C40" s="7">
        <v>30</v>
      </c>
      <c r="D40" s="8">
        <v>4705.1279999999997</v>
      </c>
      <c r="E40" s="9">
        <v>141153.84</v>
      </c>
      <c r="F40" s="10">
        <v>0.03</v>
      </c>
      <c r="G40" s="8">
        <v>4234.62</v>
      </c>
      <c r="H40" s="5" t="s">
        <v>117</v>
      </c>
      <c r="I40" s="5" t="s">
        <v>118</v>
      </c>
      <c r="J40" s="11">
        <v>40221</v>
      </c>
    </row>
    <row r="41" spans="1:10" ht="17.25">
      <c r="A41" s="6" t="s">
        <v>21</v>
      </c>
      <c r="B41" s="6" t="s">
        <v>112</v>
      </c>
      <c r="C41" s="7">
        <v>30</v>
      </c>
      <c r="D41" s="8">
        <v>4705.1279999999997</v>
      </c>
      <c r="E41" s="9">
        <v>141153.84</v>
      </c>
      <c r="F41" s="10">
        <v>0.03</v>
      </c>
      <c r="G41" s="8">
        <v>4234.62</v>
      </c>
      <c r="H41" s="5" t="s">
        <v>119</v>
      </c>
      <c r="I41" s="5" t="s">
        <v>120</v>
      </c>
      <c r="J41" s="11">
        <v>40234</v>
      </c>
    </row>
    <row r="42" spans="1:10" ht="17.25">
      <c r="A42" s="6" t="s">
        <v>67</v>
      </c>
      <c r="B42" s="6" t="s">
        <v>71</v>
      </c>
      <c r="C42" s="7">
        <v>24.59</v>
      </c>
      <c r="D42" s="8">
        <v>7670.9402196014635</v>
      </c>
      <c r="E42" s="9">
        <v>188628.42</v>
      </c>
      <c r="F42" s="10">
        <v>0.03</v>
      </c>
      <c r="G42" s="8">
        <v>5658.85</v>
      </c>
      <c r="H42" s="5" t="s">
        <v>13</v>
      </c>
      <c r="I42" s="5" t="s">
        <v>121</v>
      </c>
      <c r="J42" s="11">
        <v>40214</v>
      </c>
    </row>
    <row r="43" spans="1:10" ht="17.25">
      <c r="A43" s="5" t="s">
        <v>126</v>
      </c>
      <c r="B43" s="13" t="s">
        <v>127</v>
      </c>
      <c r="C43" s="7">
        <v>476.06599999999997</v>
      </c>
      <c r="D43" s="8">
        <v>4252.9913079278931</v>
      </c>
      <c r="E43" s="9">
        <v>2024704.56</v>
      </c>
      <c r="F43" s="10">
        <v>0.03</v>
      </c>
      <c r="G43" s="8">
        <v>60741.14</v>
      </c>
      <c r="H43" s="5" t="s">
        <v>125</v>
      </c>
      <c r="I43" s="5" t="s">
        <v>128</v>
      </c>
      <c r="J43" s="11">
        <v>40255</v>
      </c>
    </row>
    <row r="44" spans="1:10" ht="17.25">
      <c r="A44" s="5" t="s">
        <v>129</v>
      </c>
      <c r="B44" s="6" t="s">
        <v>130</v>
      </c>
      <c r="C44" s="7">
        <v>10</v>
      </c>
      <c r="D44" s="8">
        <v>4314.53</v>
      </c>
      <c r="E44" s="9">
        <v>43145.3</v>
      </c>
      <c r="F44" s="10">
        <v>0.03</v>
      </c>
      <c r="G44" s="8">
        <v>1294.3599999999999</v>
      </c>
      <c r="H44" s="5" t="s">
        <v>131</v>
      </c>
      <c r="I44" s="5" t="s">
        <v>132</v>
      </c>
      <c r="J44" s="11">
        <v>40248</v>
      </c>
    </row>
    <row r="45" spans="1:10" ht="17.25">
      <c r="A45" s="6" t="s">
        <v>133</v>
      </c>
      <c r="B45" s="6" t="s">
        <v>130</v>
      </c>
      <c r="C45" s="7">
        <v>30</v>
      </c>
      <c r="D45" s="8">
        <v>4605.9826666666668</v>
      </c>
      <c r="E45" s="9">
        <v>138179.48000000001</v>
      </c>
      <c r="F45" s="10">
        <v>0.03</v>
      </c>
      <c r="G45" s="8">
        <v>4145.38</v>
      </c>
      <c r="H45" s="5" t="s">
        <v>134</v>
      </c>
      <c r="I45" s="5" t="s">
        <v>135</v>
      </c>
      <c r="J45" s="11">
        <v>40248</v>
      </c>
    </row>
    <row r="46" spans="1:10" ht="17.25">
      <c r="A46" s="6" t="s">
        <v>133</v>
      </c>
      <c r="B46" s="6" t="s">
        <v>130</v>
      </c>
      <c r="C46" s="7">
        <v>30</v>
      </c>
      <c r="D46" s="8">
        <v>4605.9826666666668</v>
      </c>
      <c r="E46" s="9">
        <v>138179.48000000001</v>
      </c>
      <c r="F46" s="10">
        <v>0.03</v>
      </c>
      <c r="G46" s="8">
        <v>4145.38</v>
      </c>
      <c r="H46" s="5" t="s">
        <v>136</v>
      </c>
      <c r="I46" s="5" t="s">
        <v>137</v>
      </c>
      <c r="J46" s="11">
        <v>40266</v>
      </c>
    </row>
    <row r="47" spans="1:10" ht="17.25">
      <c r="A47" s="6" t="s">
        <v>138</v>
      </c>
      <c r="B47" s="6" t="s">
        <v>130</v>
      </c>
      <c r="C47" s="7">
        <v>30</v>
      </c>
      <c r="D47" s="8">
        <v>4705.1279999999997</v>
      </c>
      <c r="E47" s="9">
        <v>141153.84</v>
      </c>
      <c r="F47" s="10">
        <v>0.03</v>
      </c>
      <c r="G47" s="8">
        <v>4234.62</v>
      </c>
      <c r="H47" s="5" t="s">
        <v>139</v>
      </c>
      <c r="I47" s="5" t="s">
        <v>140</v>
      </c>
      <c r="J47" s="11">
        <v>40247</v>
      </c>
    </row>
    <row r="48" spans="1:10" ht="17.25">
      <c r="A48" s="6" t="s">
        <v>141</v>
      </c>
      <c r="B48" s="6" t="s">
        <v>142</v>
      </c>
      <c r="C48" s="7">
        <v>1</v>
      </c>
      <c r="D48" s="8">
        <v>5087.18</v>
      </c>
      <c r="E48" s="9">
        <v>5087.18</v>
      </c>
      <c r="F48" s="10">
        <v>0.03</v>
      </c>
      <c r="G48" s="8">
        <v>152.62</v>
      </c>
      <c r="H48" s="5" t="s">
        <v>143</v>
      </c>
      <c r="I48" s="5" t="s">
        <v>144</v>
      </c>
      <c r="J48" s="11">
        <v>40266</v>
      </c>
    </row>
    <row r="49" spans="1:10" ht="17.25">
      <c r="A49" s="5" t="s">
        <v>84</v>
      </c>
      <c r="B49" s="6" t="s">
        <v>142</v>
      </c>
      <c r="C49" s="7">
        <v>15</v>
      </c>
      <c r="D49" s="8">
        <v>4674.358666666667</v>
      </c>
      <c r="E49" s="9">
        <v>70115.38</v>
      </c>
      <c r="F49" s="10">
        <v>0.03</v>
      </c>
      <c r="G49" s="8">
        <v>2103.46</v>
      </c>
      <c r="H49" s="5" t="s">
        <v>145</v>
      </c>
      <c r="I49" s="5" t="s">
        <v>146</v>
      </c>
      <c r="J49" s="11">
        <v>40267</v>
      </c>
    </row>
    <row r="50" spans="1:10" ht="17.25">
      <c r="A50" s="6" t="s">
        <v>138</v>
      </c>
      <c r="B50" s="6" t="s">
        <v>147</v>
      </c>
      <c r="C50" s="7">
        <v>30</v>
      </c>
      <c r="D50" s="8">
        <v>4304.2733333333335</v>
      </c>
      <c r="E50" s="9">
        <v>129128.2</v>
      </c>
      <c r="F50" s="10">
        <v>0.03</v>
      </c>
      <c r="G50" s="8">
        <v>3873.85</v>
      </c>
      <c r="H50" s="5" t="s">
        <v>148</v>
      </c>
      <c r="I50" s="5" t="s">
        <v>149</v>
      </c>
      <c r="J50" s="11">
        <v>40248</v>
      </c>
    </row>
    <row r="51" spans="1:10" ht="17.25">
      <c r="A51" s="6" t="s">
        <v>138</v>
      </c>
      <c r="B51" s="6" t="s">
        <v>147</v>
      </c>
      <c r="C51" s="7">
        <v>30</v>
      </c>
      <c r="D51" s="8">
        <v>4304.2733333333335</v>
      </c>
      <c r="E51" s="9">
        <v>129128.2</v>
      </c>
      <c r="F51" s="10">
        <v>0.03</v>
      </c>
      <c r="G51" s="8">
        <v>3873.85</v>
      </c>
      <c r="H51" s="5" t="s">
        <v>150</v>
      </c>
      <c r="I51" s="5" t="s">
        <v>151</v>
      </c>
      <c r="J51" s="11">
        <v>40260</v>
      </c>
    </row>
    <row r="52" spans="1:10" ht="17.25">
      <c r="A52" s="6" t="s">
        <v>138</v>
      </c>
      <c r="B52" s="6" t="s">
        <v>147</v>
      </c>
      <c r="C52" s="7">
        <v>30</v>
      </c>
      <c r="D52" s="8">
        <v>4304.2733333333335</v>
      </c>
      <c r="E52" s="9">
        <v>129128.2</v>
      </c>
      <c r="F52" s="10">
        <v>0.03</v>
      </c>
      <c r="G52" s="8">
        <v>3873.85</v>
      </c>
      <c r="H52" s="5" t="s">
        <v>152</v>
      </c>
      <c r="I52" s="5" t="s">
        <v>153</v>
      </c>
      <c r="J52" s="11">
        <v>40261</v>
      </c>
    </row>
    <row r="53" spans="1:10" ht="17.25">
      <c r="A53" s="6" t="s">
        <v>138</v>
      </c>
      <c r="B53" s="6" t="s">
        <v>147</v>
      </c>
      <c r="C53" s="7">
        <v>30</v>
      </c>
      <c r="D53" s="8">
        <v>4304.2733333333335</v>
      </c>
      <c r="E53" s="9">
        <v>129128.2</v>
      </c>
      <c r="F53" s="10">
        <v>0.03</v>
      </c>
      <c r="G53" s="8">
        <v>3873.85</v>
      </c>
      <c r="H53" s="5" t="s">
        <v>154</v>
      </c>
      <c r="I53" s="5" t="s">
        <v>155</v>
      </c>
      <c r="J53" s="11">
        <v>40266</v>
      </c>
    </row>
    <row r="54" spans="1:10" ht="17.25">
      <c r="A54" s="6" t="s">
        <v>138</v>
      </c>
      <c r="B54" s="6" t="s">
        <v>147</v>
      </c>
      <c r="C54" s="7">
        <v>30</v>
      </c>
      <c r="D54" s="8">
        <v>4304.2733333333335</v>
      </c>
      <c r="E54" s="9">
        <v>129128.2</v>
      </c>
      <c r="F54" s="10">
        <v>0.03</v>
      </c>
      <c r="G54" s="8">
        <v>3873.85</v>
      </c>
      <c r="H54" s="5" t="s">
        <v>156</v>
      </c>
      <c r="I54" s="5" t="s">
        <v>157</v>
      </c>
      <c r="J54" s="11">
        <v>40267</v>
      </c>
    </row>
    <row r="55" spans="1:10" ht="17.25">
      <c r="A55" s="5" t="s">
        <v>84</v>
      </c>
      <c r="B55" s="13" t="s">
        <v>158</v>
      </c>
      <c r="C55" s="14">
        <v>5</v>
      </c>
      <c r="D55" s="8">
        <v>6947.0079999999998</v>
      </c>
      <c r="E55" s="9">
        <v>34735.040000000001</v>
      </c>
      <c r="F55" s="10">
        <v>0.03</v>
      </c>
      <c r="G55" s="8">
        <v>1042.05</v>
      </c>
      <c r="H55" s="5" t="s">
        <v>159</v>
      </c>
      <c r="I55" s="5" t="s">
        <v>123</v>
      </c>
      <c r="J55" s="11">
        <v>40248</v>
      </c>
    </row>
    <row r="56" spans="1:10" ht="17.25">
      <c r="A56" s="5" t="s">
        <v>352</v>
      </c>
      <c r="B56" s="6" t="s">
        <v>256</v>
      </c>
      <c r="C56" s="7">
        <v>3</v>
      </c>
      <c r="D56" s="8">
        <v>8923.0766666666659</v>
      </c>
      <c r="E56" s="9">
        <v>26769.23</v>
      </c>
      <c r="F56" s="10">
        <v>0.03</v>
      </c>
      <c r="G56" s="8">
        <v>803.08</v>
      </c>
      <c r="H56" s="5" t="s">
        <v>162</v>
      </c>
      <c r="I56" s="5" t="s">
        <v>122</v>
      </c>
      <c r="J56" s="11">
        <v>40248</v>
      </c>
    </row>
    <row r="57" spans="1:10" ht="17.25">
      <c r="A57" s="6" t="s">
        <v>160</v>
      </c>
      <c r="B57" s="6" t="s">
        <v>161</v>
      </c>
      <c r="C57" s="7">
        <v>105</v>
      </c>
      <c r="D57" s="8">
        <v>9502.6272380952378</v>
      </c>
      <c r="E57" s="9">
        <v>997775.86</v>
      </c>
      <c r="F57" s="10">
        <v>0.03</v>
      </c>
      <c r="G57" s="8">
        <v>29933.279999999999</v>
      </c>
      <c r="H57" s="5" t="s">
        <v>163</v>
      </c>
      <c r="I57" s="5" t="s">
        <v>164</v>
      </c>
      <c r="J57" s="11">
        <v>40242</v>
      </c>
    </row>
    <row r="58" spans="1:10" ht="17.25">
      <c r="A58" s="6" t="s">
        <v>160</v>
      </c>
      <c r="B58" s="6" t="s">
        <v>161</v>
      </c>
      <c r="C58" s="7">
        <v>105</v>
      </c>
      <c r="D58" s="8">
        <v>9502.0703809523802</v>
      </c>
      <c r="E58" s="9">
        <v>997717.39</v>
      </c>
      <c r="F58" s="10">
        <v>0.03</v>
      </c>
      <c r="G58" s="8">
        <v>29931.52</v>
      </c>
      <c r="H58" s="5" t="s">
        <v>165</v>
      </c>
      <c r="I58" s="5" t="s">
        <v>166</v>
      </c>
      <c r="J58" s="11">
        <v>40248</v>
      </c>
    </row>
    <row r="59" spans="1:10" ht="17.25">
      <c r="A59" s="5" t="s">
        <v>160</v>
      </c>
      <c r="B59" s="13" t="s">
        <v>161</v>
      </c>
      <c r="C59" s="7">
        <v>105</v>
      </c>
      <c r="D59" s="8">
        <v>9502.0703809523802</v>
      </c>
      <c r="E59" s="9">
        <v>997717.39</v>
      </c>
      <c r="F59" s="10">
        <v>0.03</v>
      </c>
      <c r="G59" s="8">
        <v>29931.52</v>
      </c>
      <c r="H59" s="5" t="s">
        <v>165</v>
      </c>
      <c r="I59" s="5" t="s">
        <v>167</v>
      </c>
      <c r="J59" s="11">
        <v>40255</v>
      </c>
    </row>
    <row r="60" spans="1:10" ht="17.25">
      <c r="A60" s="6" t="s">
        <v>160</v>
      </c>
      <c r="B60" s="6" t="s">
        <v>161</v>
      </c>
      <c r="C60" s="7">
        <v>105</v>
      </c>
      <c r="D60" s="8">
        <v>9502.348761904761</v>
      </c>
      <c r="E60" s="9">
        <v>997746.62</v>
      </c>
      <c r="F60" s="10">
        <v>0.03</v>
      </c>
      <c r="G60" s="8">
        <v>29932.400000000001</v>
      </c>
      <c r="H60" s="5" t="s">
        <v>168</v>
      </c>
      <c r="I60" s="5" t="s">
        <v>169</v>
      </c>
      <c r="J60" s="11">
        <v>40263</v>
      </c>
    </row>
    <row r="61" spans="1:10" ht="17.25">
      <c r="A61" s="5" t="s">
        <v>170</v>
      </c>
      <c r="B61" s="13" t="s">
        <v>171</v>
      </c>
      <c r="C61" s="7">
        <v>10</v>
      </c>
      <c r="D61" s="8">
        <v>9418.8029999999999</v>
      </c>
      <c r="E61" s="9">
        <v>94188.03</v>
      </c>
      <c r="F61" s="10">
        <v>0.03</v>
      </c>
      <c r="G61" s="8">
        <v>2825.64</v>
      </c>
      <c r="H61" s="5" t="s">
        <v>172</v>
      </c>
      <c r="I61" s="5" t="s">
        <v>173</v>
      </c>
      <c r="J61" s="11">
        <v>40256</v>
      </c>
    </row>
    <row r="62" spans="1:10" ht="17.25">
      <c r="A62" s="6" t="s">
        <v>237</v>
      </c>
      <c r="B62" s="13" t="s">
        <v>174</v>
      </c>
      <c r="C62" s="7">
        <v>10</v>
      </c>
      <c r="D62" s="8">
        <v>9517.9490000000005</v>
      </c>
      <c r="E62" s="9">
        <v>95179.49</v>
      </c>
      <c r="F62" s="10">
        <v>0.03</v>
      </c>
      <c r="G62" s="8">
        <v>2855.38</v>
      </c>
      <c r="H62" s="5" t="s">
        <v>175</v>
      </c>
      <c r="I62" s="5" t="s">
        <v>176</v>
      </c>
      <c r="J62" s="11">
        <v>40266</v>
      </c>
    </row>
    <row r="63" spans="1:10" ht="17.25">
      <c r="A63" s="6" t="s">
        <v>177</v>
      </c>
      <c r="B63" s="6" t="s">
        <v>174</v>
      </c>
      <c r="C63" s="7">
        <v>8</v>
      </c>
      <c r="D63" s="8">
        <v>9225.6412500000006</v>
      </c>
      <c r="E63" s="9">
        <v>73805.13</v>
      </c>
      <c r="F63" s="10">
        <v>0.03</v>
      </c>
      <c r="G63" s="8">
        <v>2214.15</v>
      </c>
      <c r="H63" s="5" t="s">
        <v>178</v>
      </c>
      <c r="I63" s="5" t="s">
        <v>124</v>
      </c>
      <c r="J63" s="11">
        <v>40248</v>
      </c>
    </row>
    <row r="64" spans="1:10" ht="17.25">
      <c r="A64" s="6" t="s">
        <v>179</v>
      </c>
      <c r="B64" s="6" t="s">
        <v>180</v>
      </c>
      <c r="C64" s="7">
        <v>30</v>
      </c>
      <c r="D64" s="8">
        <v>8528.4619999999995</v>
      </c>
      <c r="E64" s="9">
        <v>255853.86</v>
      </c>
      <c r="F64" s="10">
        <v>0.03</v>
      </c>
      <c r="G64" s="8">
        <v>7675.62</v>
      </c>
      <c r="H64" s="5" t="s">
        <v>181</v>
      </c>
      <c r="I64" s="5" t="s">
        <v>182</v>
      </c>
      <c r="J64" s="11">
        <v>40266</v>
      </c>
    </row>
    <row r="65" spans="1:10" ht="17.25">
      <c r="A65" s="5" t="s">
        <v>183</v>
      </c>
      <c r="B65" s="13" t="s">
        <v>180</v>
      </c>
      <c r="C65" s="7">
        <v>40</v>
      </c>
      <c r="D65" s="8">
        <v>8427.35</v>
      </c>
      <c r="E65" s="9">
        <v>337094</v>
      </c>
      <c r="F65" s="10">
        <v>0.03</v>
      </c>
      <c r="G65" s="8">
        <v>10112.82</v>
      </c>
      <c r="H65" s="5" t="s">
        <v>184</v>
      </c>
      <c r="I65" s="5" t="s">
        <v>185</v>
      </c>
      <c r="J65" s="11">
        <v>40255</v>
      </c>
    </row>
    <row r="66" spans="1:10" ht="17.25">
      <c r="A66" s="5" t="s">
        <v>183</v>
      </c>
      <c r="B66" s="13" t="s">
        <v>180</v>
      </c>
      <c r="C66" s="7">
        <v>40</v>
      </c>
      <c r="D66" s="8">
        <v>8427.35</v>
      </c>
      <c r="E66" s="9">
        <v>337094</v>
      </c>
      <c r="F66" s="10">
        <v>0.03</v>
      </c>
      <c r="G66" s="8">
        <v>10112.82</v>
      </c>
      <c r="H66" s="5" t="s">
        <v>186</v>
      </c>
      <c r="I66" s="5" t="s">
        <v>187</v>
      </c>
      <c r="J66" s="11">
        <v>40256</v>
      </c>
    </row>
    <row r="67" spans="1:10" ht="17.25">
      <c r="A67" s="6" t="s">
        <v>141</v>
      </c>
      <c r="B67" s="6" t="s">
        <v>188</v>
      </c>
      <c r="C67" s="7">
        <v>1</v>
      </c>
      <c r="D67" s="8">
        <v>8266.67</v>
      </c>
      <c r="E67" s="9">
        <v>8266.67</v>
      </c>
      <c r="F67" s="10">
        <v>0.03</v>
      </c>
      <c r="G67" s="8">
        <v>248</v>
      </c>
      <c r="H67" s="5" t="s">
        <v>143</v>
      </c>
      <c r="I67" s="5" t="s">
        <v>144</v>
      </c>
      <c r="J67" s="11">
        <v>40266</v>
      </c>
    </row>
    <row r="68" spans="1:10" ht="17.25">
      <c r="A68" s="6" t="s">
        <v>189</v>
      </c>
      <c r="B68" s="6" t="s">
        <v>188</v>
      </c>
      <c r="C68" s="7">
        <v>17.22</v>
      </c>
      <c r="D68" s="8">
        <v>7670.94018583043</v>
      </c>
      <c r="E68" s="9">
        <v>132093.59</v>
      </c>
      <c r="F68" s="10">
        <v>0.03</v>
      </c>
      <c r="G68" s="8">
        <v>3962.81</v>
      </c>
      <c r="H68" s="5" t="s">
        <v>125</v>
      </c>
      <c r="I68" s="5" t="s">
        <v>190</v>
      </c>
      <c r="J68" s="11">
        <v>40247</v>
      </c>
    </row>
    <row r="69" spans="1:10" s="1" customFormat="1" ht="13.5" customHeight="1">
      <c r="A69" s="6" t="s">
        <v>67</v>
      </c>
      <c r="B69" s="6" t="s">
        <v>71</v>
      </c>
      <c r="C69" s="15">
        <v>19.5</v>
      </c>
      <c r="D69" s="16">
        <f t="shared" ref="D69:D132" si="0">E69/C69</f>
        <v>7670.94</v>
      </c>
      <c r="E69" s="17">
        <f>72873.93+76709.4</f>
        <v>149583.32999999999</v>
      </c>
      <c r="F69" s="10">
        <v>0.03</v>
      </c>
      <c r="G69" s="16">
        <f t="shared" ref="G69:G132" si="1">ROUND(E69*0.03,2)</f>
        <v>4487.5</v>
      </c>
      <c r="H69" s="5" t="s">
        <v>191</v>
      </c>
      <c r="I69" s="5" t="s">
        <v>192</v>
      </c>
      <c r="J69" s="11">
        <v>40270</v>
      </c>
    </row>
    <row r="70" spans="1:10" s="1" customFormat="1" ht="13.5" customHeight="1">
      <c r="A70" s="5" t="s">
        <v>21</v>
      </c>
      <c r="B70" s="6" t="s">
        <v>193</v>
      </c>
      <c r="C70" s="15">
        <v>60</v>
      </c>
      <c r="D70" s="16">
        <f t="shared" si="0"/>
        <v>4304.2735000000002</v>
      </c>
      <c r="E70" s="17">
        <f>86085.47*3</f>
        <v>258256.41</v>
      </c>
      <c r="F70" s="10">
        <v>0.03</v>
      </c>
      <c r="G70" s="16">
        <f t="shared" si="1"/>
        <v>7747.69</v>
      </c>
      <c r="H70" s="5" t="s">
        <v>194</v>
      </c>
      <c r="I70" s="5" t="s">
        <v>195</v>
      </c>
      <c r="J70" s="11">
        <v>40280</v>
      </c>
    </row>
    <row r="71" spans="1:10" s="1" customFormat="1" ht="13.5" customHeight="1">
      <c r="A71" s="5" t="s">
        <v>21</v>
      </c>
      <c r="B71" s="6" t="s">
        <v>193</v>
      </c>
      <c r="C71" s="15">
        <v>90</v>
      </c>
      <c r="D71" s="16">
        <f t="shared" si="0"/>
        <v>4304.2733333333326</v>
      </c>
      <c r="E71" s="17">
        <f>96846.15*4</f>
        <v>387384.6</v>
      </c>
      <c r="F71" s="10">
        <v>0.03</v>
      </c>
      <c r="G71" s="16">
        <f t="shared" si="1"/>
        <v>11621.54</v>
      </c>
      <c r="H71" s="5" t="s">
        <v>196</v>
      </c>
      <c r="I71" s="5" t="s">
        <v>197</v>
      </c>
      <c r="J71" s="11">
        <v>40284</v>
      </c>
    </row>
    <row r="72" spans="1:10" s="1" customFormat="1" ht="13.5" customHeight="1">
      <c r="A72" s="5" t="s">
        <v>21</v>
      </c>
      <c r="B72" s="6" t="s">
        <v>193</v>
      </c>
      <c r="C72" s="15">
        <v>60</v>
      </c>
      <c r="D72" s="16">
        <f t="shared" si="0"/>
        <v>4304.2733333333335</v>
      </c>
      <c r="E72" s="17">
        <f>64564.1*4</f>
        <v>258256.4</v>
      </c>
      <c r="F72" s="10">
        <v>0.03</v>
      </c>
      <c r="G72" s="16">
        <f t="shared" si="1"/>
        <v>7747.69</v>
      </c>
      <c r="H72" s="5" t="s">
        <v>198</v>
      </c>
      <c r="I72" s="5" t="s">
        <v>199</v>
      </c>
      <c r="J72" s="11">
        <v>40288</v>
      </c>
    </row>
    <row r="73" spans="1:10" s="1" customFormat="1" ht="13.5" customHeight="1">
      <c r="A73" s="5" t="s">
        <v>21</v>
      </c>
      <c r="B73" s="6" t="s">
        <v>193</v>
      </c>
      <c r="C73" s="15">
        <v>60</v>
      </c>
      <c r="D73" s="16">
        <f t="shared" si="0"/>
        <v>4304.2735000000002</v>
      </c>
      <c r="E73" s="17">
        <f>86085.47*3</f>
        <v>258256.41</v>
      </c>
      <c r="F73" s="10">
        <v>0.03</v>
      </c>
      <c r="G73" s="16">
        <f t="shared" si="1"/>
        <v>7747.69</v>
      </c>
      <c r="H73" s="5" t="s">
        <v>200</v>
      </c>
      <c r="I73" s="5" t="s">
        <v>201</v>
      </c>
      <c r="J73" s="11">
        <v>40294</v>
      </c>
    </row>
    <row r="74" spans="1:10" s="1" customFormat="1" ht="13.5" customHeight="1">
      <c r="A74" s="5" t="s">
        <v>21</v>
      </c>
      <c r="B74" s="6" t="s">
        <v>193</v>
      </c>
      <c r="C74" s="15">
        <v>30</v>
      </c>
      <c r="D74" s="16">
        <f t="shared" si="0"/>
        <v>4304.2733333333335</v>
      </c>
      <c r="E74" s="17">
        <f>64564.1*2</f>
        <v>129128.2</v>
      </c>
      <c r="F74" s="10">
        <v>0.03</v>
      </c>
      <c r="G74" s="16">
        <f t="shared" si="1"/>
        <v>3873.85</v>
      </c>
      <c r="H74" s="5" t="s">
        <v>202</v>
      </c>
      <c r="I74" s="5" t="s">
        <v>203</v>
      </c>
      <c r="J74" s="11">
        <v>40295</v>
      </c>
    </row>
    <row r="75" spans="1:10" s="1" customFormat="1" ht="13.5" customHeight="1">
      <c r="A75" s="5" t="s">
        <v>21</v>
      </c>
      <c r="B75" s="6" t="s">
        <v>193</v>
      </c>
      <c r="C75" s="15">
        <v>30</v>
      </c>
      <c r="D75" s="16">
        <f t="shared" si="0"/>
        <v>4304.2733333333335</v>
      </c>
      <c r="E75" s="17">
        <f>64564.1*2</f>
        <v>129128.2</v>
      </c>
      <c r="F75" s="10">
        <v>0.03</v>
      </c>
      <c r="G75" s="16">
        <f t="shared" si="1"/>
        <v>3873.85</v>
      </c>
      <c r="H75" s="5" t="s">
        <v>204</v>
      </c>
      <c r="I75" s="5" t="s">
        <v>205</v>
      </c>
      <c r="J75" s="11">
        <v>40296</v>
      </c>
    </row>
    <row r="76" spans="1:10" s="1" customFormat="1" ht="13.5" customHeight="1">
      <c r="A76" s="5" t="s">
        <v>14</v>
      </c>
      <c r="B76" s="13" t="s">
        <v>110</v>
      </c>
      <c r="C76" s="15">
        <v>694.101</v>
      </c>
      <c r="D76" s="16">
        <f t="shared" si="0"/>
        <v>4020.5128936566871</v>
      </c>
      <c r="E76" s="17">
        <f>98506.58+99708.72*27</f>
        <v>2790642.02</v>
      </c>
      <c r="F76" s="10">
        <v>0.03</v>
      </c>
      <c r="G76" s="16">
        <f t="shared" si="1"/>
        <v>83719.259999999995</v>
      </c>
      <c r="H76" s="5" t="s">
        <v>191</v>
      </c>
      <c r="I76" s="5" t="s">
        <v>206</v>
      </c>
      <c r="J76" s="11">
        <v>40288</v>
      </c>
    </row>
    <row r="77" spans="1:10" s="1" customFormat="1" ht="13.5" customHeight="1">
      <c r="A77" s="5" t="s">
        <v>207</v>
      </c>
      <c r="B77" s="6" t="s">
        <v>112</v>
      </c>
      <c r="C77" s="15">
        <v>1</v>
      </c>
      <c r="D77" s="16">
        <f t="shared" si="0"/>
        <v>4141.03</v>
      </c>
      <c r="E77" s="17">
        <v>4141.03</v>
      </c>
      <c r="F77" s="10">
        <v>0.03</v>
      </c>
      <c r="G77" s="16">
        <f t="shared" si="1"/>
        <v>124.23</v>
      </c>
      <c r="H77" s="5" t="s">
        <v>208</v>
      </c>
      <c r="I77" s="5" t="s">
        <v>209</v>
      </c>
      <c r="J77" s="11">
        <v>40270</v>
      </c>
    </row>
    <row r="78" spans="1:10" s="1" customFormat="1" ht="13.5" customHeight="1">
      <c r="A78" s="6" t="s">
        <v>63</v>
      </c>
      <c r="B78" s="6" t="s">
        <v>96</v>
      </c>
      <c r="C78" s="15">
        <v>40</v>
      </c>
      <c r="D78" s="16">
        <f t="shared" si="0"/>
        <v>8427.35</v>
      </c>
      <c r="E78" s="17">
        <f>84273.5*4</f>
        <v>337094</v>
      </c>
      <c r="F78" s="10">
        <v>0.03</v>
      </c>
      <c r="G78" s="16">
        <f t="shared" si="1"/>
        <v>10112.82</v>
      </c>
      <c r="H78" s="5" t="s">
        <v>210</v>
      </c>
      <c r="I78" s="5" t="s">
        <v>211</v>
      </c>
      <c r="J78" s="11">
        <v>40294</v>
      </c>
    </row>
    <row r="79" spans="1:10" s="1" customFormat="1" ht="13.5" customHeight="1">
      <c r="A79" s="6" t="s">
        <v>212</v>
      </c>
      <c r="B79" s="6" t="s">
        <v>213</v>
      </c>
      <c r="C79" s="15">
        <v>8</v>
      </c>
      <c r="D79" s="16">
        <f t="shared" si="0"/>
        <v>9225.6412500000006</v>
      </c>
      <c r="E79" s="17">
        <v>73805.13</v>
      </c>
      <c r="F79" s="10">
        <v>0.03</v>
      </c>
      <c r="G79" s="16">
        <f t="shared" si="1"/>
        <v>2214.15</v>
      </c>
      <c r="H79" s="5" t="s">
        <v>214</v>
      </c>
      <c r="I79" s="5" t="s">
        <v>215</v>
      </c>
      <c r="J79" s="11">
        <v>40280</v>
      </c>
    </row>
    <row r="80" spans="1:10" s="1" customFormat="1" ht="13.5" customHeight="1">
      <c r="A80" s="6" t="s">
        <v>216</v>
      </c>
      <c r="B80" s="6" t="s">
        <v>112</v>
      </c>
      <c r="C80" s="15">
        <v>10</v>
      </c>
      <c r="D80" s="16">
        <f t="shared" si="0"/>
        <v>4152.991</v>
      </c>
      <c r="E80" s="17">
        <v>41529.910000000003</v>
      </c>
      <c r="F80" s="10">
        <v>0.03</v>
      </c>
      <c r="G80" s="16">
        <f t="shared" si="1"/>
        <v>1245.9000000000001</v>
      </c>
      <c r="H80" s="5" t="s">
        <v>217</v>
      </c>
      <c r="I80" s="5" t="s">
        <v>218</v>
      </c>
      <c r="J80" s="11">
        <v>40295</v>
      </c>
    </row>
    <row r="81" spans="1:10" s="1" customFormat="1" ht="13.5" customHeight="1">
      <c r="A81" s="5" t="s">
        <v>101</v>
      </c>
      <c r="B81" s="13" t="s">
        <v>102</v>
      </c>
      <c r="C81" s="15">
        <v>8</v>
      </c>
      <c r="D81" s="16">
        <f t="shared" si="0"/>
        <v>9418.8037499999991</v>
      </c>
      <c r="E81" s="17">
        <v>75350.429999999993</v>
      </c>
      <c r="F81" s="10">
        <v>0.03</v>
      </c>
      <c r="G81" s="16">
        <f t="shared" si="1"/>
        <v>2260.5100000000002</v>
      </c>
      <c r="H81" s="5" t="s">
        <v>219</v>
      </c>
      <c r="I81" s="5" t="s">
        <v>220</v>
      </c>
      <c r="J81" s="11">
        <v>40280</v>
      </c>
    </row>
    <row r="82" spans="1:10" s="1" customFormat="1" ht="13.5" customHeight="1">
      <c r="A82" s="5" t="s">
        <v>101</v>
      </c>
      <c r="B82" s="13" t="s">
        <v>102</v>
      </c>
      <c r="C82" s="15">
        <v>8</v>
      </c>
      <c r="D82" s="16">
        <f t="shared" si="0"/>
        <v>9418.8037499999991</v>
      </c>
      <c r="E82" s="17">
        <v>75350.429999999993</v>
      </c>
      <c r="F82" s="10">
        <v>0.03</v>
      </c>
      <c r="G82" s="16">
        <f t="shared" si="1"/>
        <v>2260.5100000000002</v>
      </c>
      <c r="H82" s="5" t="s">
        <v>221</v>
      </c>
      <c r="I82" s="5" t="s">
        <v>222</v>
      </c>
      <c r="J82" s="11">
        <v>40296</v>
      </c>
    </row>
    <row r="83" spans="1:10" s="1" customFormat="1" ht="13.5" customHeight="1">
      <c r="A83" s="6" t="s">
        <v>224</v>
      </c>
      <c r="B83" s="6" t="s">
        <v>112</v>
      </c>
      <c r="C83" s="15">
        <v>-53</v>
      </c>
      <c r="D83" s="16">
        <f t="shared" si="0"/>
        <v>4827.4309433962262</v>
      </c>
      <c r="E83" s="17">
        <f>-(96188.03+96188.03+63477.78)</f>
        <v>-255853.84</v>
      </c>
      <c r="F83" s="10">
        <v>0.03</v>
      </c>
      <c r="G83" s="16">
        <f t="shared" si="1"/>
        <v>-7675.62</v>
      </c>
      <c r="H83" s="5" t="s">
        <v>223</v>
      </c>
      <c r="I83" s="5" t="s">
        <v>225</v>
      </c>
      <c r="J83" s="11">
        <v>40280</v>
      </c>
    </row>
    <row r="84" spans="1:10" s="1" customFormat="1" ht="13.5" customHeight="1">
      <c r="A84" s="6" t="s">
        <v>95</v>
      </c>
      <c r="B84" s="6" t="s">
        <v>96</v>
      </c>
      <c r="C84" s="15">
        <v>30</v>
      </c>
      <c r="D84" s="16">
        <f t="shared" si="0"/>
        <v>7876.0679999999993</v>
      </c>
      <c r="E84" s="17">
        <f>78760.68*3</f>
        <v>236282.03999999998</v>
      </c>
      <c r="F84" s="10">
        <v>0.03</v>
      </c>
      <c r="G84" s="16">
        <f t="shared" si="1"/>
        <v>7088.46</v>
      </c>
      <c r="H84" s="5" t="s">
        <v>226</v>
      </c>
      <c r="I84" s="5" t="s">
        <v>227</v>
      </c>
      <c r="J84" s="11">
        <v>40280</v>
      </c>
    </row>
    <row r="85" spans="1:10" s="1" customFormat="1" ht="13.5" customHeight="1">
      <c r="A85" s="6" t="s">
        <v>95</v>
      </c>
      <c r="B85" s="6" t="s">
        <v>96</v>
      </c>
      <c r="C85" s="15">
        <v>30</v>
      </c>
      <c r="D85" s="16">
        <f t="shared" si="0"/>
        <v>7876.0679999999993</v>
      </c>
      <c r="E85" s="17">
        <f>78760.68*3</f>
        <v>236282.03999999998</v>
      </c>
      <c r="F85" s="10">
        <v>0.03</v>
      </c>
      <c r="G85" s="16">
        <f t="shared" si="1"/>
        <v>7088.46</v>
      </c>
      <c r="H85" s="5" t="s">
        <v>228</v>
      </c>
      <c r="I85" s="5" t="s">
        <v>229</v>
      </c>
      <c r="J85" s="11">
        <v>40288</v>
      </c>
    </row>
    <row r="86" spans="1:10" s="1" customFormat="1" ht="13.5" customHeight="1">
      <c r="A86" s="6" t="s">
        <v>95</v>
      </c>
      <c r="B86" s="6" t="s">
        <v>96</v>
      </c>
      <c r="C86" s="15">
        <v>30</v>
      </c>
      <c r="D86" s="16">
        <f t="shared" si="0"/>
        <v>7876.0679999999993</v>
      </c>
      <c r="E86" s="17">
        <f>78760.68*3</f>
        <v>236282.03999999998</v>
      </c>
      <c r="F86" s="10">
        <v>0.03</v>
      </c>
      <c r="G86" s="16">
        <f t="shared" si="1"/>
        <v>7088.46</v>
      </c>
      <c r="H86" s="5" t="s">
        <v>214</v>
      </c>
      <c r="I86" s="5" t="s">
        <v>230</v>
      </c>
      <c r="J86" s="11">
        <v>40294</v>
      </c>
    </row>
    <row r="87" spans="1:10" s="1" customFormat="1" ht="13.5" customHeight="1">
      <c r="A87" s="5" t="s">
        <v>88</v>
      </c>
      <c r="B87" s="13" t="s">
        <v>50</v>
      </c>
      <c r="C87" s="15">
        <v>62.03</v>
      </c>
      <c r="D87" s="16">
        <f t="shared" si="0"/>
        <v>9021.2416572626153</v>
      </c>
      <c r="E87" s="17">
        <f>ROUND(1321.6*6.826*C87,2)</f>
        <v>559587.62</v>
      </c>
      <c r="F87" s="10">
        <v>0.03</v>
      </c>
      <c r="G87" s="16">
        <f t="shared" si="1"/>
        <v>16787.63</v>
      </c>
      <c r="H87" s="5" t="s">
        <v>231</v>
      </c>
      <c r="I87" s="5" t="s">
        <v>232</v>
      </c>
      <c r="J87" s="11">
        <v>40280</v>
      </c>
    </row>
    <row r="88" spans="1:10" s="1" customFormat="1" ht="13.5" customHeight="1">
      <c r="A88" s="5" t="s">
        <v>88</v>
      </c>
      <c r="B88" s="13" t="s">
        <v>50</v>
      </c>
      <c r="C88" s="15">
        <v>42.97</v>
      </c>
      <c r="D88" s="16">
        <f t="shared" si="0"/>
        <v>9021.2415638817783</v>
      </c>
      <c r="E88" s="17">
        <f>ROUND(1321.6*6.826*C88,2)</f>
        <v>387642.75</v>
      </c>
      <c r="F88" s="10">
        <v>0.03</v>
      </c>
      <c r="G88" s="16">
        <f t="shared" si="1"/>
        <v>11629.28</v>
      </c>
      <c r="H88" s="5" t="s">
        <v>231</v>
      </c>
      <c r="I88" s="5" t="s">
        <v>233</v>
      </c>
      <c r="J88" s="11">
        <v>40277</v>
      </c>
    </row>
    <row r="89" spans="1:10" s="1" customFormat="1" ht="13.5" customHeight="1">
      <c r="A89" s="5" t="s">
        <v>88</v>
      </c>
      <c r="B89" s="13" t="s">
        <v>50</v>
      </c>
      <c r="C89" s="15">
        <v>78</v>
      </c>
      <c r="D89" s="16">
        <f t="shared" si="0"/>
        <v>9021.2415384615379</v>
      </c>
      <c r="E89" s="17">
        <f>ROUND(1321.6*6.826*C89,2)</f>
        <v>703656.84</v>
      </c>
      <c r="F89" s="10">
        <v>0.03</v>
      </c>
      <c r="G89" s="16">
        <f t="shared" si="1"/>
        <v>21109.71</v>
      </c>
      <c r="H89" s="5" t="s">
        <v>231</v>
      </c>
      <c r="I89" s="5" t="s">
        <v>234</v>
      </c>
      <c r="J89" s="11">
        <v>40281</v>
      </c>
    </row>
    <row r="90" spans="1:10" s="1" customFormat="1" ht="13.5" customHeight="1">
      <c r="A90" s="5" t="s">
        <v>88</v>
      </c>
      <c r="B90" s="13" t="s">
        <v>50</v>
      </c>
      <c r="C90" s="15">
        <v>78</v>
      </c>
      <c r="D90" s="16">
        <f t="shared" si="0"/>
        <v>9021.7702564102565</v>
      </c>
      <c r="E90" s="17">
        <v>703698.08</v>
      </c>
      <c r="F90" s="10">
        <v>0.03</v>
      </c>
      <c r="G90" s="16">
        <f t="shared" si="1"/>
        <v>21110.94</v>
      </c>
      <c r="H90" s="5" t="s">
        <v>235</v>
      </c>
      <c r="I90" s="5" t="s">
        <v>236</v>
      </c>
      <c r="J90" s="11">
        <v>40290</v>
      </c>
    </row>
    <row r="91" spans="1:10" s="1" customFormat="1" ht="13.5" customHeight="1">
      <c r="A91" s="6" t="s">
        <v>237</v>
      </c>
      <c r="B91" s="6" t="s">
        <v>213</v>
      </c>
      <c r="C91" s="15">
        <v>10</v>
      </c>
      <c r="D91" s="16">
        <f t="shared" si="0"/>
        <v>9517.9490000000005</v>
      </c>
      <c r="E91" s="17">
        <v>95179.49</v>
      </c>
      <c r="F91" s="10">
        <v>0.03</v>
      </c>
      <c r="G91" s="16">
        <f t="shared" si="1"/>
        <v>2855.38</v>
      </c>
      <c r="H91" s="5" t="s">
        <v>238</v>
      </c>
      <c r="I91" s="5" t="s">
        <v>239</v>
      </c>
      <c r="J91" s="11">
        <v>40295</v>
      </c>
    </row>
    <row r="92" spans="1:10" s="1" customFormat="1" ht="13.5" customHeight="1">
      <c r="A92" s="6" t="s">
        <v>240</v>
      </c>
      <c r="B92" s="6" t="s">
        <v>112</v>
      </c>
      <c r="C92" s="15">
        <v>5</v>
      </c>
      <c r="D92" s="16">
        <f t="shared" si="0"/>
        <v>5342.7359999999999</v>
      </c>
      <c r="E92" s="17">
        <v>26713.68</v>
      </c>
      <c r="F92" s="10">
        <v>0.03</v>
      </c>
      <c r="G92" s="16">
        <f t="shared" si="1"/>
        <v>801.41</v>
      </c>
      <c r="H92" s="5" t="s">
        <v>241</v>
      </c>
      <c r="I92" s="5" t="s">
        <v>242</v>
      </c>
      <c r="J92" s="11">
        <v>40294</v>
      </c>
    </row>
    <row r="93" spans="1:10" s="1" customFormat="1" ht="13.5" customHeight="1">
      <c r="A93" s="6" t="s">
        <v>84</v>
      </c>
      <c r="B93" s="6" t="s">
        <v>85</v>
      </c>
      <c r="C93" s="15">
        <v>50</v>
      </c>
      <c r="D93" s="16">
        <f t="shared" si="0"/>
        <v>4674.3589999999995</v>
      </c>
      <c r="E93" s="17">
        <f>93487.18*2+46743.59</f>
        <v>233717.94999999998</v>
      </c>
      <c r="F93" s="10">
        <v>0.03</v>
      </c>
      <c r="G93" s="16">
        <f t="shared" si="1"/>
        <v>7011.54</v>
      </c>
      <c r="H93" s="5" t="s">
        <v>243</v>
      </c>
      <c r="I93" s="5" t="s">
        <v>244</v>
      </c>
      <c r="J93" s="11">
        <v>40284</v>
      </c>
    </row>
    <row r="94" spans="1:10" s="1" customFormat="1" ht="13.5" customHeight="1">
      <c r="A94" s="6" t="s">
        <v>84</v>
      </c>
      <c r="B94" s="6" t="s">
        <v>245</v>
      </c>
      <c r="C94" s="18">
        <v>8</v>
      </c>
      <c r="D94" s="16">
        <f t="shared" si="0"/>
        <v>6947.00875</v>
      </c>
      <c r="E94" s="17">
        <v>55576.07</v>
      </c>
      <c r="F94" s="10">
        <v>0.03</v>
      </c>
      <c r="G94" s="16">
        <f t="shared" si="1"/>
        <v>1667.28</v>
      </c>
      <c r="H94" s="5" t="s">
        <v>246</v>
      </c>
      <c r="I94" s="5" t="s">
        <v>247</v>
      </c>
      <c r="J94" s="11">
        <v>40288</v>
      </c>
    </row>
    <row r="95" spans="1:10" s="1" customFormat="1" ht="13.5" customHeight="1">
      <c r="A95" s="6" t="s">
        <v>248</v>
      </c>
      <c r="B95" s="6" t="s">
        <v>249</v>
      </c>
      <c r="C95" s="15">
        <v>3</v>
      </c>
      <c r="D95" s="16">
        <f t="shared" si="0"/>
        <v>11923.076666666668</v>
      </c>
      <c r="E95" s="17">
        <v>35769.230000000003</v>
      </c>
      <c r="F95" s="10">
        <v>0.03</v>
      </c>
      <c r="G95" s="16">
        <f t="shared" si="1"/>
        <v>1073.08</v>
      </c>
      <c r="H95" s="5" t="s">
        <v>250</v>
      </c>
      <c r="I95" s="5" t="s">
        <v>251</v>
      </c>
      <c r="J95" s="11">
        <v>40297</v>
      </c>
    </row>
    <row r="96" spans="1:10" s="1" customFormat="1" ht="13.5" customHeight="1">
      <c r="A96" s="6" t="s">
        <v>77</v>
      </c>
      <c r="B96" s="6" t="s">
        <v>78</v>
      </c>
      <c r="C96" s="15">
        <v>1</v>
      </c>
      <c r="D96" s="16">
        <f t="shared" si="0"/>
        <v>13115.38</v>
      </c>
      <c r="E96" s="17">
        <v>13115.38</v>
      </c>
      <c r="F96" s="10">
        <v>0.03</v>
      </c>
      <c r="G96" s="16">
        <f t="shared" si="1"/>
        <v>393.46</v>
      </c>
      <c r="H96" s="5" t="s">
        <v>252</v>
      </c>
      <c r="I96" s="5" t="s">
        <v>253</v>
      </c>
      <c r="J96" s="11">
        <v>40316</v>
      </c>
    </row>
    <row r="97" spans="1:10" s="1" customFormat="1" ht="13.5" customHeight="1">
      <c r="A97" s="6" t="s">
        <v>77</v>
      </c>
      <c r="B97" s="6" t="s">
        <v>96</v>
      </c>
      <c r="C97" s="15">
        <v>1</v>
      </c>
      <c r="D97" s="16">
        <f t="shared" si="0"/>
        <v>10333.33</v>
      </c>
      <c r="E97" s="17">
        <v>10333.33</v>
      </c>
      <c r="F97" s="10">
        <v>0.03</v>
      </c>
      <c r="G97" s="16">
        <f t="shared" si="1"/>
        <v>310</v>
      </c>
      <c r="H97" s="5" t="s">
        <v>254</v>
      </c>
      <c r="I97" s="5" t="s">
        <v>255</v>
      </c>
      <c r="J97" s="11">
        <v>40316</v>
      </c>
    </row>
    <row r="98" spans="1:10" s="1" customFormat="1" ht="13.5" customHeight="1">
      <c r="A98" s="5" t="s">
        <v>352</v>
      </c>
      <c r="B98" s="6" t="s">
        <v>256</v>
      </c>
      <c r="C98" s="15">
        <v>150</v>
      </c>
      <c r="D98" s="16">
        <f t="shared" si="0"/>
        <v>8923.0772666666671</v>
      </c>
      <c r="E98" s="17">
        <f>62461.54+98153.85*13</f>
        <v>1338461.5900000001</v>
      </c>
      <c r="F98" s="10">
        <v>0.03</v>
      </c>
      <c r="G98" s="16">
        <f t="shared" si="1"/>
        <v>40153.85</v>
      </c>
      <c r="H98" s="5" t="s">
        <v>191</v>
      </c>
      <c r="I98" s="5" t="s">
        <v>257</v>
      </c>
      <c r="J98" s="11">
        <v>40317</v>
      </c>
    </row>
    <row r="99" spans="1:10" s="1" customFormat="1" ht="13.5" customHeight="1">
      <c r="A99" s="5" t="s">
        <v>84</v>
      </c>
      <c r="B99" s="6" t="s">
        <v>258</v>
      </c>
      <c r="C99" s="15">
        <v>15</v>
      </c>
      <c r="D99" s="16">
        <f t="shared" si="0"/>
        <v>4512.8206666666665</v>
      </c>
      <c r="E99" s="17">
        <v>67692.31</v>
      </c>
      <c r="F99" s="10">
        <v>0.03</v>
      </c>
      <c r="G99" s="16">
        <f t="shared" si="1"/>
        <v>2030.77</v>
      </c>
      <c r="H99" s="5" t="s">
        <v>259</v>
      </c>
      <c r="I99" s="5" t="s">
        <v>260</v>
      </c>
      <c r="J99" s="11">
        <v>40305</v>
      </c>
    </row>
    <row r="100" spans="1:10" s="1" customFormat="1" ht="13.5" customHeight="1">
      <c r="A100" s="6" t="s">
        <v>84</v>
      </c>
      <c r="B100" s="6" t="s">
        <v>258</v>
      </c>
      <c r="C100" s="15">
        <v>20</v>
      </c>
      <c r="D100" s="16">
        <f t="shared" si="0"/>
        <v>4512.8204999999998</v>
      </c>
      <c r="E100" s="17">
        <v>90256.41</v>
      </c>
      <c r="F100" s="10">
        <v>0.03</v>
      </c>
      <c r="G100" s="16">
        <f t="shared" si="1"/>
        <v>2707.69</v>
      </c>
      <c r="H100" s="5" t="s">
        <v>261</v>
      </c>
      <c r="I100" s="5" t="s">
        <v>262</v>
      </c>
      <c r="J100" s="11">
        <v>40316</v>
      </c>
    </row>
    <row r="101" spans="1:10" s="1" customFormat="1" ht="13.5" customHeight="1">
      <c r="A101" s="6" t="s">
        <v>84</v>
      </c>
      <c r="B101" s="6" t="s">
        <v>258</v>
      </c>
      <c r="C101" s="15">
        <v>17</v>
      </c>
      <c r="D101" s="16">
        <f t="shared" si="0"/>
        <v>4512.8205882352941</v>
      </c>
      <c r="E101" s="17">
        <v>76717.95</v>
      </c>
      <c r="F101" s="10">
        <v>0.03</v>
      </c>
      <c r="G101" s="16">
        <f t="shared" si="1"/>
        <v>2301.54</v>
      </c>
      <c r="H101" s="5" t="s">
        <v>263</v>
      </c>
      <c r="I101" s="5" t="s">
        <v>264</v>
      </c>
      <c r="J101" s="11">
        <v>40316</v>
      </c>
    </row>
    <row r="102" spans="1:10" s="1" customFormat="1" ht="13.5" customHeight="1">
      <c r="A102" s="6" t="s">
        <v>84</v>
      </c>
      <c r="B102" s="13" t="s">
        <v>245</v>
      </c>
      <c r="C102" s="18">
        <v>3</v>
      </c>
      <c r="D102" s="16">
        <f t="shared" si="0"/>
        <v>6947.0099999999993</v>
      </c>
      <c r="E102" s="17">
        <v>20841.03</v>
      </c>
      <c r="F102" s="10">
        <v>0.03</v>
      </c>
      <c r="G102" s="16">
        <f t="shared" si="1"/>
        <v>625.23</v>
      </c>
      <c r="H102" s="5" t="s">
        <v>263</v>
      </c>
      <c r="I102" s="5" t="s">
        <v>264</v>
      </c>
      <c r="J102" s="11">
        <v>40316</v>
      </c>
    </row>
    <row r="103" spans="1:10" s="1" customFormat="1" ht="13.5" customHeight="1">
      <c r="A103" s="6" t="s">
        <v>84</v>
      </c>
      <c r="B103" s="6" t="s">
        <v>258</v>
      </c>
      <c r="C103" s="15">
        <v>47</v>
      </c>
      <c r="D103" s="16">
        <f t="shared" si="0"/>
        <v>4512.8204255319151</v>
      </c>
      <c r="E103" s="17">
        <f>90256.41*2+31589.74</f>
        <v>212102.56</v>
      </c>
      <c r="F103" s="10">
        <v>0.03</v>
      </c>
      <c r="G103" s="16">
        <f t="shared" si="1"/>
        <v>6363.08</v>
      </c>
      <c r="H103" s="5" t="s">
        <v>265</v>
      </c>
      <c r="I103" s="5" t="s">
        <v>266</v>
      </c>
      <c r="J103" s="11">
        <v>40324</v>
      </c>
    </row>
    <row r="104" spans="1:10" s="1" customFormat="1" ht="13.5" customHeight="1">
      <c r="A104" s="6" t="s">
        <v>237</v>
      </c>
      <c r="B104" s="6" t="s">
        <v>213</v>
      </c>
      <c r="C104" s="15">
        <v>10</v>
      </c>
      <c r="D104" s="16">
        <f t="shared" si="0"/>
        <v>9269.2309999999998</v>
      </c>
      <c r="E104" s="17">
        <v>92692.31</v>
      </c>
      <c r="F104" s="10">
        <v>0.03</v>
      </c>
      <c r="G104" s="16">
        <f t="shared" si="1"/>
        <v>2780.77</v>
      </c>
      <c r="H104" s="5" t="s">
        <v>267</v>
      </c>
      <c r="I104" s="5" t="s">
        <v>268</v>
      </c>
      <c r="J104" s="11">
        <v>40318</v>
      </c>
    </row>
    <row r="105" spans="1:10" s="1" customFormat="1" ht="13.5" customHeight="1">
      <c r="A105" s="5" t="s">
        <v>88</v>
      </c>
      <c r="B105" s="13" t="s">
        <v>50</v>
      </c>
      <c r="C105" s="15">
        <v>84</v>
      </c>
      <c r="D105" s="16">
        <f t="shared" si="0"/>
        <v>9023.3560714285722</v>
      </c>
      <c r="E105" s="17">
        <v>757961.91</v>
      </c>
      <c r="F105" s="10">
        <v>0.03</v>
      </c>
      <c r="G105" s="16">
        <f t="shared" si="1"/>
        <v>22738.86</v>
      </c>
      <c r="H105" s="5" t="s">
        <v>269</v>
      </c>
      <c r="I105" s="5" t="s">
        <v>270</v>
      </c>
      <c r="J105" s="11">
        <v>40316</v>
      </c>
    </row>
    <row r="106" spans="1:10" s="1" customFormat="1" ht="13.5" customHeight="1">
      <c r="A106" s="5" t="s">
        <v>88</v>
      </c>
      <c r="B106" s="13" t="s">
        <v>50</v>
      </c>
      <c r="C106" s="15">
        <v>80</v>
      </c>
      <c r="D106" s="16">
        <f t="shared" si="0"/>
        <v>9022.5632500000011</v>
      </c>
      <c r="E106" s="17">
        <f>ROUND(6.827*1321.6*C106,2)</f>
        <v>721805.06</v>
      </c>
      <c r="F106" s="10">
        <v>0.03</v>
      </c>
      <c r="G106" s="16">
        <f t="shared" si="1"/>
        <v>21654.15</v>
      </c>
      <c r="H106" s="5" t="s">
        <v>271</v>
      </c>
      <c r="I106" s="5" t="s">
        <v>272</v>
      </c>
      <c r="J106" s="11">
        <v>40309</v>
      </c>
    </row>
    <row r="107" spans="1:10" s="1" customFormat="1" ht="13.5" customHeight="1">
      <c r="A107" s="5" t="s">
        <v>88</v>
      </c>
      <c r="B107" s="6" t="s">
        <v>50</v>
      </c>
      <c r="C107" s="15">
        <v>112</v>
      </c>
      <c r="D107" s="16">
        <f t="shared" si="0"/>
        <v>9024.0169642857145</v>
      </c>
      <c r="E107" s="17">
        <f>ROUND(1321.6*112*6.8281,2)</f>
        <v>1010689.9</v>
      </c>
      <c r="F107" s="10">
        <v>0.03</v>
      </c>
      <c r="G107" s="16">
        <f t="shared" si="1"/>
        <v>30320.7</v>
      </c>
      <c r="H107" s="5" t="s">
        <v>273</v>
      </c>
      <c r="I107" s="5" t="s">
        <v>274</v>
      </c>
      <c r="J107" s="11">
        <v>40325</v>
      </c>
    </row>
    <row r="108" spans="1:10" s="1" customFormat="1" ht="13.5" customHeight="1">
      <c r="A108" s="5" t="s">
        <v>95</v>
      </c>
      <c r="B108" s="13" t="s">
        <v>96</v>
      </c>
      <c r="C108" s="15">
        <v>30</v>
      </c>
      <c r="D108" s="16">
        <f t="shared" si="0"/>
        <v>7876.0679999999993</v>
      </c>
      <c r="E108" s="17">
        <f>78760.68*3</f>
        <v>236282.03999999998</v>
      </c>
      <c r="F108" s="10">
        <v>0.03</v>
      </c>
      <c r="G108" s="16">
        <f t="shared" si="1"/>
        <v>7088.46</v>
      </c>
      <c r="H108" s="5" t="s">
        <v>275</v>
      </c>
      <c r="I108" s="5" t="s">
        <v>276</v>
      </c>
      <c r="J108" s="11">
        <v>40305</v>
      </c>
    </row>
    <row r="109" spans="1:10" s="1" customFormat="1" ht="13.5" customHeight="1">
      <c r="A109" s="6" t="s">
        <v>95</v>
      </c>
      <c r="B109" s="6" t="s">
        <v>96</v>
      </c>
      <c r="C109" s="15">
        <v>30</v>
      </c>
      <c r="D109" s="16">
        <f t="shared" si="0"/>
        <v>7876.0679999999993</v>
      </c>
      <c r="E109" s="17">
        <f>78760.68*3</f>
        <v>236282.03999999998</v>
      </c>
      <c r="F109" s="10">
        <v>0.03</v>
      </c>
      <c r="G109" s="16">
        <f t="shared" si="1"/>
        <v>7088.46</v>
      </c>
      <c r="H109" s="5" t="s">
        <v>277</v>
      </c>
      <c r="I109" s="5" t="s">
        <v>278</v>
      </c>
      <c r="J109" s="11">
        <v>40324</v>
      </c>
    </row>
    <row r="110" spans="1:10" s="1" customFormat="1" ht="13.5" customHeight="1">
      <c r="A110" s="5" t="s">
        <v>101</v>
      </c>
      <c r="B110" s="13" t="s">
        <v>102</v>
      </c>
      <c r="C110" s="15">
        <v>8</v>
      </c>
      <c r="D110" s="16">
        <f t="shared" si="0"/>
        <v>9418.8037499999991</v>
      </c>
      <c r="E110" s="17">
        <v>75350.429999999993</v>
      </c>
      <c r="F110" s="10">
        <v>0.03</v>
      </c>
      <c r="G110" s="16">
        <f t="shared" si="1"/>
        <v>2260.5100000000002</v>
      </c>
      <c r="H110" s="5" t="s">
        <v>279</v>
      </c>
      <c r="I110" s="5" t="s">
        <v>280</v>
      </c>
      <c r="J110" s="11">
        <v>40316</v>
      </c>
    </row>
    <row r="111" spans="1:10" s="1" customFormat="1" ht="13.5" customHeight="1">
      <c r="A111" s="6" t="s">
        <v>281</v>
      </c>
      <c r="B111" s="6" t="s">
        <v>112</v>
      </c>
      <c r="C111" s="15">
        <v>10</v>
      </c>
      <c r="D111" s="16">
        <f t="shared" si="0"/>
        <v>4530.7690000000002</v>
      </c>
      <c r="E111" s="17">
        <v>45307.69</v>
      </c>
      <c r="F111" s="10">
        <v>0.03</v>
      </c>
      <c r="G111" s="16">
        <f t="shared" si="1"/>
        <v>1359.23</v>
      </c>
      <c r="H111" s="5" t="s">
        <v>282</v>
      </c>
      <c r="I111" s="5" t="s">
        <v>283</v>
      </c>
      <c r="J111" s="11">
        <v>40316</v>
      </c>
    </row>
    <row r="112" spans="1:10" s="1" customFormat="1" ht="13.5" customHeight="1">
      <c r="A112" s="5" t="s">
        <v>212</v>
      </c>
      <c r="B112" s="13" t="s">
        <v>213</v>
      </c>
      <c r="C112" s="15">
        <v>8</v>
      </c>
      <c r="D112" s="16">
        <f t="shared" si="0"/>
        <v>9225.6412500000006</v>
      </c>
      <c r="E112" s="17">
        <v>73805.13</v>
      </c>
      <c r="F112" s="10">
        <v>0.03</v>
      </c>
      <c r="G112" s="16">
        <f t="shared" si="1"/>
        <v>2214.15</v>
      </c>
      <c r="H112" s="5" t="s">
        <v>284</v>
      </c>
      <c r="I112" s="5" t="s">
        <v>285</v>
      </c>
      <c r="J112" s="11">
        <v>40305</v>
      </c>
    </row>
    <row r="113" spans="1:10" s="1" customFormat="1" ht="13.5" customHeight="1">
      <c r="A113" s="5" t="s">
        <v>286</v>
      </c>
      <c r="B113" s="13" t="s">
        <v>258</v>
      </c>
      <c r="C113" s="15">
        <v>100</v>
      </c>
      <c r="D113" s="16">
        <f t="shared" si="0"/>
        <v>3087.1796000000004</v>
      </c>
      <c r="E113" s="17">
        <f>77179.49*4</f>
        <v>308717.96000000002</v>
      </c>
      <c r="F113" s="10">
        <v>0.03</v>
      </c>
      <c r="G113" s="16">
        <f t="shared" si="1"/>
        <v>9261.5400000000009</v>
      </c>
      <c r="H113" s="5" t="s">
        <v>287</v>
      </c>
      <c r="I113" s="5" t="s">
        <v>288</v>
      </c>
      <c r="J113" s="11">
        <v>40326</v>
      </c>
    </row>
    <row r="114" spans="1:10" s="1" customFormat="1" ht="13.5" customHeight="1">
      <c r="A114" s="5" t="s">
        <v>63</v>
      </c>
      <c r="B114" s="6" t="s">
        <v>96</v>
      </c>
      <c r="C114" s="15">
        <v>40</v>
      </c>
      <c r="D114" s="16">
        <f t="shared" si="0"/>
        <v>8427.35</v>
      </c>
      <c r="E114" s="17">
        <f>84273.5*4</f>
        <v>337094</v>
      </c>
      <c r="F114" s="10">
        <v>0.03</v>
      </c>
      <c r="G114" s="16">
        <f t="shared" si="1"/>
        <v>10112.82</v>
      </c>
      <c r="H114" s="5" t="s">
        <v>289</v>
      </c>
      <c r="I114" s="5" t="s">
        <v>290</v>
      </c>
      <c r="J114" s="11">
        <v>40316</v>
      </c>
    </row>
    <row r="115" spans="1:10" s="1" customFormat="1" ht="13.5" customHeight="1">
      <c r="A115" s="5" t="s">
        <v>63</v>
      </c>
      <c r="B115" s="6" t="s">
        <v>96</v>
      </c>
      <c r="C115" s="15">
        <v>40</v>
      </c>
      <c r="D115" s="16">
        <f t="shared" si="0"/>
        <v>8427.35</v>
      </c>
      <c r="E115" s="17">
        <f>84273.5*4</f>
        <v>337094</v>
      </c>
      <c r="F115" s="10">
        <v>0.03</v>
      </c>
      <c r="G115" s="16">
        <f t="shared" si="1"/>
        <v>10112.82</v>
      </c>
      <c r="H115" s="5" t="s">
        <v>291</v>
      </c>
      <c r="I115" s="5" t="s">
        <v>292</v>
      </c>
      <c r="J115" s="11">
        <v>40318</v>
      </c>
    </row>
    <row r="116" spans="1:10" s="1" customFormat="1" ht="13.5" customHeight="1">
      <c r="A116" s="6" t="s">
        <v>14</v>
      </c>
      <c r="B116" s="6" t="s">
        <v>110</v>
      </c>
      <c r="C116" s="15">
        <v>672.06799999999998</v>
      </c>
      <c r="D116" s="16">
        <f t="shared" si="0"/>
        <v>4020.5129094079771</v>
      </c>
      <c r="E116" s="17">
        <f>96765.7+96492.31*27</f>
        <v>2702058.0700000003</v>
      </c>
      <c r="F116" s="10">
        <v>0.03</v>
      </c>
      <c r="G116" s="16">
        <f t="shared" si="1"/>
        <v>81061.740000000005</v>
      </c>
      <c r="H116" s="5" t="s">
        <v>191</v>
      </c>
      <c r="I116" s="5" t="s">
        <v>293</v>
      </c>
      <c r="J116" s="11">
        <v>40316</v>
      </c>
    </row>
    <row r="117" spans="1:10" s="1" customFormat="1" ht="13.5" customHeight="1">
      <c r="A117" s="5" t="s">
        <v>21</v>
      </c>
      <c r="B117" s="6" t="s">
        <v>193</v>
      </c>
      <c r="C117" s="15">
        <v>30</v>
      </c>
      <c r="D117" s="16">
        <f t="shared" si="0"/>
        <v>4304.2733333333335</v>
      </c>
      <c r="E117" s="17">
        <f>64564.1*2</f>
        <v>129128.2</v>
      </c>
      <c r="F117" s="10">
        <v>0.03</v>
      </c>
      <c r="G117" s="16">
        <f t="shared" si="1"/>
        <v>3873.85</v>
      </c>
      <c r="H117" s="5" t="s">
        <v>294</v>
      </c>
      <c r="I117" s="5" t="s">
        <v>295</v>
      </c>
      <c r="J117" s="11">
        <v>40324</v>
      </c>
    </row>
    <row r="118" spans="1:10" s="1" customFormat="1" ht="13.5" customHeight="1">
      <c r="A118" s="5" t="s">
        <v>21</v>
      </c>
      <c r="B118" s="6" t="s">
        <v>193</v>
      </c>
      <c r="C118" s="15">
        <v>30</v>
      </c>
      <c r="D118" s="16">
        <f t="shared" si="0"/>
        <v>4304.2733333333335</v>
      </c>
      <c r="E118" s="17">
        <f>64564.1*2</f>
        <v>129128.2</v>
      </c>
      <c r="F118" s="10">
        <v>0.03</v>
      </c>
      <c r="G118" s="16">
        <f t="shared" si="1"/>
        <v>3873.85</v>
      </c>
      <c r="H118" s="5" t="s">
        <v>296</v>
      </c>
      <c r="I118" s="5" t="s">
        <v>297</v>
      </c>
      <c r="J118" s="11">
        <v>40326</v>
      </c>
    </row>
    <row r="119" spans="1:10" s="1" customFormat="1" ht="13.5" customHeight="1">
      <c r="A119" s="6" t="s">
        <v>67</v>
      </c>
      <c r="B119" s="6" t="s">
        <v>71</v>
      </c>
      <c r="C119" s="15">
        <v>22.67</v>
      </c>
      <c r="D119" s="16">
        <f t="shared" si="0"/>
        <v>7670.940008822231</v>
      </c>
      <c r="E119" s="17">
        <f>97190.81+76709.4</f>
        <v>173900.21</v>
      </c>
      <c r="F119" s="10">
        <v>0.03</v>
      </c>
      <c r="G119" s="16">
        <f t="shared" si="1"/>
        <v>5217.01</v>
      </c>
      <c r="H119" s="5" t="s">
        <v>191</v>
      </c>
      <c r="I119" s="5" t="s">
        <v>298</v>
      </c>
      <c r="J119" s="11">
        <v>40305</v>
      </c>
    </row>
    <row r="120" spans="1:10" s="1" customFormat="1" ht="13.5" customHeight="1">
      <c r="A120" s="6" t="s">
        <v>67</v>
      </c>
      <c r="B120" s="6" t="s">
        <v>71</v>
      </c>
      <c r="C120" s="15">
        <v>28.72</v>
      </c>
      <c r="D120" s="16">
        <f t="shared" si="0"/>
        <v>7670.940111420613</v>
      </c>
      <c r="E120" s="17">
        <f>76709.4*2+66890.6</f>
        <v>220309.4</v>
      </c>
      <c r="F120" s="10">
        <v>0.03</v>
      </c>
      <c r="G120" s="16">
        <f t="shared" si="1"/>
        <v>6609.28</v>
      </c>
      <c r="H120" s="5" t="s">
        <v>191</v>
      </c>
      <c r="I120" s="5" t="s">
        <v>299</v>
      </c>
      <c r="J120" s="11">
        <v>40338</v>
      </c>
    </row>
    <row r="121" spans="1:10" s="1" customFormat="1" ht="13.5" customHeight="1">
      <c r="A121" s="5" t="s">
        <v>21</v>
      </c>
      <c r="B121" s="6" t="s">
        <v>193</v>
      </c>
      <c r="C121" s="15">
        <v>30</v>
      </c>
      <c r="D121" s="16">
        <f t="shared" si="0"/>
        <v>4304.2733333333335</v>
      </c>
      <c r="E121" s="17">
        <f>64564.1*2</f>
        <v>129128.2</v>
      </c>
      <c r="F121" s="10">
        <v>0.03</v>
      </c>
      <c r="G121" s="16">
        <f t="shared" si="1"/>
        <v>3873.85</v>
      </c>
      <c r="H121" s="5" t="s">
        <v>300</v>
      </c>
      <c r="I121" s="5" t="s">
        <v>301</v>
      </c>
      <c r="J121" s="11">
        <v>40338</v>
      </c>
    </row>
    <row r="122" spans="1:10" s="1" customFormat="1" ht="13.5" customHeight="1">
      <c r="A122" s="5" t="s">
        <v>21</v>
      </c>
      <c r="B122" s="6" t="s">
        <v>193</v>
      </c>
      <c r="C122" s="15">
        <v>30</v>
      </c>
      <c r="D122" s="16">
        <f t="shared" si="0"/>
        <v>4304.2733333333335</v>
      </c>
      <c r="E122" s="17">
        <f>64564.1*2</f>
        <v>129128.2</v>
      </c>
      <c r="F122" s="10">
        <v>0.03</v>
      </c>
      <c r="G122" s="16">
        <f t="shared" si="1"/>
        <v>3873.85</v>
      </c>
      <c r="H122" s="5" t="s">
        <v>302</v>
      </c>
      <c r="I122" s="5" t="s">
        <v>303</v>
      </c>
      <c r="J122" s="11">
        <v>40340</v>
      </c>
    </row>
    <row r="123" spans="1:10" s="1" customFormat="1" ht="13.5" customHeight="1">
      <c r="A123" s="5" t="s">
        <v>21</v>
      </c>
      <c r="B123" s="6" t="s">
        <v>193</v>
      </c>
      <c r="C123" s="15">
        <v>60</v>
      </c>
      <c r="D123" s="16">
        <f t="shared" si="0"/>
        <v>4242.7349999999997</v>
      </c>
      <c r="E123" s="17">
        <f>84854.7*3</f>
        <v>254564.09999999998</v>
      </c>
      <c r="F123" s="10">
        <v>0.03</v>
      </c>
      <c r="G123" s="16">
        <f t="shared" si="1"/>
        <v>7636.92</v>
      </c>
      <c r="H123" s="5" t="s">
        <v>304</v>
      </c>
      <c r="I123" s="5" t="s">
        <v>305</v>
      </c>
      <c r="J123" s="11">
        <v>40352</v>
      </c>
    </row>
    <row r="124" spans="1:10" s="1" customFormat="1" ht="13.5" customHeight="1">
      <c r="A124" s="5" t="s">
        <v>21</v>
      </c>
      <c r="B124" s="6" t="s">
        <v>193</v>
      </c>
      <c r="C124" s="15">
        <v>30</v>
      </c>
      <c r="D124" s="16">
        <f t="shared" si="0"/>
        <v>4242.7353333333331</v>
      </c>
      <c r="E124" s="17">
        <f>63641.03*2</f>
        <v>127282.06</v>
      </c>
      <c r="F124" s="10">
        <v>0.03</v>
      </c>
      <c r="G124" s="16">
        <f t="shared" si="1"/>
        <v>3818.46</v>
      </c>
      <c r="H124" s="5" t="s">
        <v>306</v>
      </c>
      <c r="I124" s="5" t="s">
        <v>307</v>
      </c>
      <c r="J124" s="11">
        <v>40353</v>
      </c>
    </row>
    <row r="125" spans="1:10" s="1" customFormat="1" ht="13.5" customHeight="1">
      <c r="A125" s="5" t="s">
        <v>21</v>
      </c>
      <c r="B125" s="6" t="s">
        <v>193</v>
      </c>
      <c r="C125" s="15">
        <v>30</v>
      </c>
      <c r="D125" s="16">
        <f t="shared" si="0"/>
        <v>4242.7353333333331</v>
      </c>
      <c r="E125" s="17">
        <f>63641.03*2</f>
        <v>127282.06</v>
      </c>
      <c r="F125" s="10">
        <v>0.03</v>
      </c>
      <c r="G125" s="16">
        <f t="shared" si="1"/>
        <v>3818.46</v>
      </c>
      <c r="H125" s="5" t="s">
        <v>308</v>
      </c>
      <c r="I125" s="5" t="s">
        <v>309</v>
      </c>
      <c r="J125" s="11">
        <v>40358</v>
      </c>
    </row>
    <row r="126" spans="1:10" s="1" customFormat="1" ht="13.5" customHeight="1">
      <c r="A126" s="6" t="s">
        <v>14</v>
      </c>
      <c r="B126" s="6" t="s">
        <v>110</v>
      </c>
      <c r="C126" s="15">
        <v>366.70299999999997</v>
      </c>
      <c r="D126" s="16">
        <f t="shared" si="0"/>
        <v>4020.5128946313507</v>
      </c>
      <c r="E126" s="17">
        <f>78412.06+99708.72*14</f>
        <v>1474334.1400000001</v>
      </c>
      <c r="F126" s="10">
        <v>0.03</v>
      </c>
      <c r="G126" s="16">
        <f t="shared" si="1"/>
        <v>44230.02</v>
      </c>
      <c r="H126" s="5" t="s">
        <v>191</v>
      </c>
      <c r="I126" s="5" t="s">
        <v>310</v>
      </c>
      <c r="J126" s="11">
        <v>40351</v>
      </c>
    </row>
    <row r="127" spans="1:10" s="1" customFormat="1" ht="13.5" customHeight="1">
      <c r="A127" s="5" t="s">
        <v>63</v>
      </c>
      <c r="B127" s="13" t="s">
        <v>96</v>
      </c>
      <c r="C127" s="15">
        <v>40</v>
      </c>
      <c r="D127" s="16">
        <f t="shared" si="0"/>
        <v>7957.2649999999994</v>
      </c>
      <c r="E127" s="17">
        <f>79572.65*4</f>
        <v>318290.59999999998</v>
      </c>
      <c r="F127" s="10">
        <v>0.03</v>
      </c>
      <c r="G127" s="16">
        <f t="shared" si="1"/>
        <v>9548.7199999999993</v>
      </c>
      <c r="H127" s="5" t="s">
        <v>311</v>
      </c>
      <c r="I127" s="5" t="s">
        <v>312</v>
      </c>
      <c r="J127" s="11">
        <v>40358</v>
      </c>
    </row>
    <row r="128" spans="1:10" s="1" customFormat="1" ht="13.5" customHeight="1">
      <c r="A128" s="5" t="s">
        <v>212</v>
      </c>
      <c r="B128" s="13" t="s">
        <v>213</v>
      </c>
      <c r="C128" s="15">
        <v>8</v>
      </c>
      <c r="D128" s="16">
        <f t="shared" si="0"/>
        <v>9225.6412500000006</v>
      </c>
      <c r="E128" s="17">
        <v>73805.13</v>
      </c>
      <c r="F128" s="10">
        <v>0.03</v>
      </c>
      <c r="G128" s="16">
        <f t="shared" si="1"/>
        <v>2214.15</v>
      </c>
      <c r="H128" s="5" t="s">
        <v>313</v>
      </c>
      <c r="I128" s="5" t="s">
        <v>314</v>
      </c>
      <c r="J128" s="11">
        <v>40338</v>
      </c>
    </row>
    <row r="129" spans="1:10" s="1" customFormat="1" ht="13.5" customHeight="1">
      <c r="A129" s="5" t="s">
        <v>212</v>
      </c>
      <c r="B129" s="6" t="s">
        <v>245</v>
      </c>
      <c r="C129" s="15">
        <v>3</v>
      </c>
      <c r="D129" s="16">
        <f t="shared" si="0"/>
        <v>8107.6933333333336</v>
      </c>
      <c r="E129" s="17">
        <v>24323.08</v>
      </c>
      <c r="F129" s="10">
        <v>0.03</v>
      </c>
      <c r="G129" s="16">
        <f t="shared" si="1"/>
        <v>729.69</v>
      </c>
      <c r="H129" s="5" t="s">
        <v>313</v>
      </c>
      <c r="I129" s="5" t="s">
        <v>314</v>
      </c>
      <c r="J129" s="11">
        <v>40338</v>
      </c>
    </row>
    <row r="130" spans="1:10" s="1" customFormat="1" ht="13.5" customHeight="1">
      <c r="A130" s="5" t="s">
        <v>212</v>
      </c>
      <c r="B130" s="13" t="s">
        <v>213</v>
      </c>
      <c r="C130" s="15">
        <v>8</v>
      </c>
      <c r="D130" s="16">
        <f t="shared" si="0"/>
        <v>9225.6412500000006</v>
      </c>
      <c r="E130" s="17">
        <v>73805.13</v>
      </c>
      <c r="F130" s="10">
        <v>0.03</v>
      </c>
      <c r="G130" s="16">
        <f t="shared" si="1"/>
        <v>2214.15</v>
      </c>
      <c r="H130" s="5" t="s">
        <v>315</v>
      </c>
      <c r="I130" s="5" t="s">
        <v>316</v>
      </c>
      <c r="J130" s="11">
        <v>40351</v>
      </c>
    </row>
    <row r="131" spans="1:10" s="1" customFormat="1" ht="13.5" customHeight="1">
      <c r="A131" s="5" t="s">
        <v>212</v>
      </c>
      <c r="B131" s="6" t="s">
        <v>317</v>
      </c>
      <c r="C131" s="15">
        <v>2</v>
      </c>
      <c r="D131" s="16">
        <f t="shared" si="0"/>
        <v>5564.1049999999996</v>
      </c>
      <c r="E131" s="17">
        <v>11128.21</v>
      </c>
      <c r="F131" s="10">
        <v>0.03</v>
      </c>
      <c r="G131" s="16">
        <f t="shared" si="1"/>
        <v>333.85</v>
      </c>
      <c r="H131" s="5" t="s">
        <v>315</v>
      </c>
      <c r="I131" s="5" t="s">
        <v>316</v>
      </c>
      <c r="J131" s="11">
        <v>40351</v>
      </c>
    </row>
    <row r="132" spans="1:10" s="1" customFormat="1" ht="13.5" customHeight="1">
      <c r="A132" s="5" t="s">
        <v>212</v>
      </c>
      <c r="B132" s="6" t="s">
        <v>317</v>
      </c>
      <c r="C132" s="15">
        <v>2</v>
      </c>
      <c r="D132" s="16">
        <f t="shared" si="0"/>
        <v>5564.1049999999996</v>
      </c>
      <c r="E132" s="17">
        <v>11128.21</v>
      </c>
      <c r="F132" s="10">
        <v>0.03</v>
      </c>
      <c r="G132" s="16">
        <f t="shared" si="1"/>
        <v>333.85</v>
      </c>
      <c r="H132" s="5" t="s">
        <v>318</v>
      </c>
      <c r="I132" s="5" t="s">
        <v>319</v>
      </c>
      <c r="J132" s="11">
        <v>40351</v>
      </c>
    </row>
    <row r="133" spans="1:10" s="1" customFormat="1" ht="13.5" customHeight="1">
      <c r="A133" s="5" t="s">
        <v>212</v>
      </c>
      <c r="B133" s="13" t="s">
        <v>317</v>
      </c>
      <c r="C133" s="15">
        <v>2</v>
      </c>
      <c r="D133" s="16">
        <f t="shared" ref="D133:D196" si="2">E133/C133</f>
        <v>5564.1049999999996</v>
      </c>
      <c r="E133" s="17">
        <v>11128.21</v>
      </c>
      <c r="F133" s="10">
        <v>0.03</v>
      </c>
      <c r="G133" s="16">
        <f t="shared" ref="G133:G196" si="3">ROUND(E133*0.03,2)</f>
        <v>333.85</v>
      </c>
      <c r="H133" s="5" t="s">
        <v>320</v>
      </c>
      <c r="I133" s="5" t="s">
        <v>321</v>
      </c>
      <c r="J133" s="11">
        <v>40358</v>
      </c>
    </row>
    <row r="134" spans="1:10" s="1" customFormat="1" ht="13.5" customHeight="1">
      <c r="A134" s="5" t="s">
        <v>281</v>
      </c>
      <c r="B134" s="13" t="s">
        <v>112</v>
      </c>
      <c r="C134" s="15">
        <v>10</v>
      </c>
      <c r="D134" s="16">
        <f t="shared" si="2"/>
        <v>4530.7690000000002</v>
      </c>
      <c r="E134" s="17">
        <v>45307.69</v>
      </c>
      <c r="F134" s="10">
        <v>0.03</v>
      </c>
      <c r="G134" s="16">
        <f t="shared" si="3"/>
        <v>1359.23</v>
      </c>
      <c r="H134" s="5" t="s">
        <v>322</v>
      </c>
      <c r="I134" s="5" t="s">
        <v>323</v>
      </c>
      <c r="J134" s="11">
        <v>40358</v>
      </c>
    </row>
    <row r="135" spans="1:10" s="1" customFormat="1" ht="13.5" customHeight="1">
      <c r="A135" s="5" t="s">
        <v>216</v>
      </c>
      <c r="B135" s="13" t="s">
        <v>112</v>
      </c>
      <c r="C135" s="15">
        <v>-3</v>
      </c>
      <c r="D135" s="16">
        <f t="shared" si="2"/>
        <v>4152.99</v>
      </c>
      <c r="E135" s="17">
        <v>-12458.97</v>
      </c>
      <c r="F135" s="10">
        <v>0.03</v>
      </c>
      <c r="G135" s="16">
        <f t="shared" si="3"/>
        <v>-373.77</v>
      </c>
      <c r="H135" s="5" t="s">
        <v>223</v>
      </c>
      <c r="I135" s="5" t="s">
        <v>324</v>
      </c>
      <c r="J135" s="11">
        <v>40353</v>
      </c>
    </row>
    <row r="136" spans="1:10" s="1" customFormat="1" ht="13.5" customHeight="1">
      <c r="A136" s="5" t="s">
        <v>101</v>
      </c>
      <c r="B136" s="13" t="s">
        <v>102</v>
      </c>
      <c r="C136" s="15">
        <v>10</v>
      </c>
      <c r="D136" s="16">
        <f t="shared" si="2"/>
        <v>9418.8029999999999</v>
      </c>
      <c r="E136" s="17">
        <v>94188.03</v>
      </c>
      <c r="F136" s="10">
        <v>0.03</v>
      </c>
      <c r="G136" s="16">
        <f t="shared" si="3"/>
        <v>2825.64</v>
      </c>
      <c r="H136" s="5" t="s">
        <v>325</v>
      </c>
      <c r="I136" s="5" t="s">
        <v>326</v>
      </c>
      <c r="J136" s="11">
        <v>40340</v>
      </c>
    </row>
    <row r="137" spans="1:10" s="1" customFormat="1" ht="13.5" customHeight="1">
      <c r="A137" s="5" t="s">
        <v>95</v>
      </c>
      <c r="B137" s="13" t="s">
        <v>96</v>
      </c>
      <c r="C137" s="15">
        <v>30</v>
      </c>
      <c r="D137" s="16">
        <f t="shared" si="2"/>
        <v>7876.0679999999993</v>
      </c>
      <c r="E137" s="17">
        <f>78760.68*3</f>
        <v>236282.03999999998</v>
      </c>
      <c r="F137" s="10">
        <v>0.03</v>
      </c>
      <c r="G137" s="16">
        <f t="shared" si="3"/>
        <v>7088.46</v>
      </c>
      <c r="H137" s="5" t="s">
        <v>327</v>
      </c>
      <c r="I137" s="5" t="s">
        <v>328</v>
      </c>
      <c r="J137" s="11">
        <v>40338</v>
      </c>
    </row>
    <row r="138" spans="1:10" s="1" customFormat="1" ht="13.5" customHeight="1">
      <c r="A138" s="5" t="s">
        <v>95</v>
      </c>
      <c r="B138" s="13" t="s">
        <v>96</v>
      </c>
      <c r="C138" s="15">
        <v>30</v>
      </c>
      <c r="D138" s="16">
        <f t="shared" si="2"/>
        <v>7876.0679999999993</v>
      </c>
      <c r="E138" s="17">
        <f>78760.68*3</f>
        <v>236282.03999999998</v>
      </c>
      <c r="F138" s="10">
        <v>0.03</v>
      </c>
      <c r="G138" s="16">
        <f t="shared" si="3"/>
        <v>7088.46</v>
      </c>
      <c r="H138" s="5" t="s">
        <v>329</v>
      </c>
      <c r="I138" s="5" t="s">
        <v>330</v>
      </c>
      <c r="J138" s="11">
        <v>40353</v>
      </c>
    </row>
    <row r="139" spans="1:10" s="1" customFormat="1" ht="13.5" customHeight="1">
      <c r="A139" s="5" t="s">
        <v>95</v>
      </c>
      <c r="B139" s="13" t="s">
        <v>96</v>
      </c>
      <c r="C139" s="15">
        <v>30</v>
      </c>
      <c r="D139" s="16">
        <f t="shared" si="2"/>
        <v>7876.0679999999993</v>
      </c>
      <c r="E139" s="17">
        <f>78760.68*3</f>
        <v>236282.03999999998</v>
      </c>
      <c r="F139" s="10">
        <v>0.03</v>
      </c>
      <c r="G139" s="16">
        <f t="shared" si="3"/>
        <v>7088.46</v>
      </c>
      <c r="H139" s="5" t="s">
        <v>331</v>
      </c>
      <c r="I139" s="5" t="s">
        <v>332</v>
      </c>
      <c r="J139" s="11">
        <v>40358</v>
      </c>
    </row>
    <row r="140" spans="1:10" s="1" customFormat="1" ht="13.5" customHeight="1">
      <c r="A140" s="5" t="s">
        <v>88</v>
      </c>
      <c r="B140" s="13" t="s">
        <v>50</v>
      </c>
      <c r="C140" s="15">
        <v>102.84</v>
      </c>
      <c r="D140" s="16">
        <f t="shared" si="2"/>
        <v>9024.0169194865812</v>
      </c>
      <c r="E140" s="17">
        <f>ROUND(6.8281*1321.6*C140,2)</f>
        <v>928029.9</v>
      </c>
      <c r="F140" s="10">
        <v>0.03</v>
      </c>
      <c r="G140" s="16">
        <f t="shared" si="3"/>
        <v>27840.9</v>
      </c>
      <c r="H140" s="5" t="s">
        <v>333</v>
      </c>
      <c r="I140" s="5" t="s">
        <v>334</v>
      </c>
      <c r="J140" s="11">
        <v>40338</v>
      </c>
    </row>
    <row r="141" spans="1:10" s="1" customFormat="1" ht="13.5" customHeight="1">
      <c r="A141" s="5" t="s">
        <v>88</v>
      </c>
      <c r="B141" s="13" t="s">
        <v>50</v>
      </c>
      <c r="C141" s="15">
        <v>9.16</v>
      </c>
      <c r="D141" s="16">
        <f t="shared" si="2"/>
        <v>9024.0174672489084</v>
      </c>
      <c r="E141" s="17">
        <f>ROUND(6.8281*1321.6*C141,2)</f>
        <v>82660</v>
      </c>
      <c r="F141" s="10">
        <v>0.03</v>
      </c>
      <c r="G141" s="16">
        <f t="shared" si="3"/>
        <v>2479.8000000000002</v>
      </c>
      <c r="H141" s="5" t="s">
        <v>333</v>
      </c>
      <c r="I141" s="5" t="s">
        <v>335</v>
      </c>
      <c r="J141" s="11">
        <v>40338</v>
      </c>
    </row>
    <row r="142" spans="1:10" s="1" customFormat="1" ht="13.5" customHeight="1">
      <c r="A142" s="5" t="s">
        <v>84</v>
      </c>
      <c r="B142" s="13" t="s">
        <v>258</v>
      </c>
      <c r="C142" s="15">
        <v>30</v>
      </c>
      <c r="D142" s="16">
        <f t="shared" si="2"/>
        <v>4512.8206666666665</v>
      </c>
      <c r="E142" s="17">
        <f>67692.31*2</f>
        <v>135384.62</v>
      </c>
      <c r="F142" s="10">
        <v>0.03</v>
      </c>
      <c r="G142" s="16">
        <f t="shared" si="3"/>
        <v>4061.54</v>
      </c>
      <c r="H142" s="5" t="s">
        <v>336</v>
      </c>
      <c r="I142" s="5" t="s">
        <v>337</v>
      </c>
      <c r="J142" s="11">
        <v>40340</v>
      </c>
    </row>
    <row r="143" spans="1:10" s="1" customFormat="1" ht="13.5" customHeight="1">
      <c r="A143" s="5" t="s">
        <v>84</v>
      </c>
      <c r="B143" s="13" t="s">
        <v>258</v>
      </c>
      <c r="C143" s="15">
        <v>30</v>
      </c>
      <c r="D143" s="16">
        <f t="shared" si="2"/>
        <v>4512.8206666666665</v>
      </c>
      <c r="E143" s="17">
        <f>67692.31*2</f>
        <v>135384.62</v>
      </c>
      <c r="F143" s="10">
        <v>0.03</v>
      </c>
      <c r="G143" s="16">
        <f t="shared" si="3"/>
        <v>4061.54</v>
      </c>
      <c r="H143" s="5" t="s">
        <v>338</v>
      </c>
      <c r="I143" s="5" t="s">
        <v>339</v>
      </c>
      <c r="J143" s="11">
        <v>40340</v>
      </c>
    </row>
    <row r="144" spans="1:10" s="1" customFormat="1" ht="13.5" customHeight="1">
      <c r="A144" s="5" t="s">
        <v>84</v>
      </c>
      <c r="B144" s="13" t="s">
        <v>258</v>
      </c>
      <c r="C144" s="15">
        <v>30</v>
      </c>
      <c r="D144" s="16">
        <f t="shared" si="2"/>
        <v>4512.8206666666665</v>
      </c>
      <c r="E144" s="17">
        <f>67692.31*2</f>
        <v>135384.62</v>
      </c>
      <c r="F144" s="10">
        <v>0.03</v>
      </c>
      <c r="G144" s="16">
        <f t="shared" si="3"/>
        <v>4061.54</v>
      </c>
      <c r="H144" s="5" t="s">
        <v>340</v>
      </c>
      <c r="I144" s="5" t="s">
        <v>341</v>
      </c>
      <c r="J144" s="11">
        <v>40351</v>
      </c>
    </row>
    <row r="145" spans="1:10" s="1" customFormat="1" ht="13.5" customHeight="1">
      <c r="A145" s="5" t="s">
        <v>84</v>
      </c>
      <c r="B145" s="13" t="s">
        <v>245</v>
      </c>
      <c r="C145" s="18">
        <v>5</v>
      </c>
      <c r="D145" s="16">
        <f t="shared" si="2"/>
        <v>6947.0079999999998</v>
      </c>
      <c r="E145" s="17">
        <v>34735.040000000001</v>
      </c>
      <c r="F145" s="10">
        <v>0.03</v>
      </c>
      <c r="G145" s="16">
        <f t="shared" si="3"/>
        <v>1042.05</v>
      </c>
      <c r="H145" s="5" t="s">
        <v>342</v>
      </c>
      <c r="I145" s="5" t="s">
        <v>343</v>
      </c>
      <c r="J145" s="11">
        <v>40353</v>
      </c>
    </row>
    <row r="146" spans="1:10" s="1" customFormat="1" ht="13.5" customHeight="1">
      <c r="A146" s="5" t="s">
        <v>248</v>
      </c>
      <c r="B146" s="6" t="s">
        <v>249</v>
      </c>
      <c r="C146" s="15">
        <v>2</v>
      </c>
      <c r="D146" s="16">
        <f t="shared" si="2"/>
        <v>11923.075000000001</v>
      </c>
      <c r="E146" s="17">
        <v>23846.15</v>
      </c>
      <c r="F146" s="10">
        <v>0.03</v>
      </c>
      <c r="G146" s="16">
        <f t="shared" si="3"/>
        <v>715.38</v>
      </c>
      <c r="H146" s="5" t="s">
        <v>344</v>
      </c>
      <c r="I146" s="5" t="s">
        <v>345</v>
      </c>
      <c r="J146" s="11">
        <v>40358</v>
      </c>
    </row>
    <row r="147" spans="1:10" s="1" customFormat="1" ht="13.5" customHeight="1">
      <c r="A147" s="5" t="s">
        <v>346</v>
      </c>
      <c r="B147" s="13" t="s">
        <v>78</v>
      </c>
      <c r="C147" s="15">
        <v>5</v>
      </c>
      <c r="D147" s="16">
        <f t="shared" si="2"/>
        <v>9856.41</v>
      </c>
      <c r="E147" s="17">
        <v>49282.05</v>
      </c>
      <c r="F147" s="10">
        <v>0.03</v>
      </c>
      <c r="G147" s="16">
        <f t="shared" si="3"/>
        <v>1478.46</v>
      </c>
      <c r="H147" s="5" t="s">
        <v>347</v>
      </c>
      <c r="I147" s="5" t="s">
        <v>348</v>
      </c>
      <c r="J147" s="11">
        <v>40340</v>
      </c>
    </row>
    <row r="148" spans="1:10" s="1" customFormat="1" ht="13.5" customHeight="1">
      <c r="A148" s="5" t="s">
        <v>349</v>
      </c>
      <c r="B148" s="13" t="s">
        <v>213</v>
      </c>
      <c r="C148" s="15">
        <v>4</v>
      </c>
      <c r="D148" s="16">
        <f t="shared" si="2"/>
        <v>9195.7275000000009</v>
      </c>
      <c r="E148" s="17">
        <v>36782.910000000003</v>
      </c>
      <c r="F148" s="10">
        <v>0.03</v>
      </c>
      <c r="G148" s="16">
        <f t="shared" si="3"/>
        <v>1103.49</v>
      </c>
      <c r="H148" s="5" t="s">
        <v>350</v>
      </c>
      <c r="I148" s="5" t="s">
        <v>351</v>
      </c>
      <c r="J148" s="11">
        <v>40358</v>
      </c>
    </row>
    <row r="149" spans="1:10" s="1" customFormat="1" ht="13.5" customHeight="1">
      <c r="A149" s="6" t="s">
        <v>352</v>
      </c>
      <c r="B149" s="13" t="s">
        <v>256</v>
      </c>
      <c r="C149" s="15">
        <v>3</v>
      </c>
      <c r="D149" s="16">
        <f t="shared" si="2"/>
        <v>8923.0766666666659</v>
      </c>
      <c r="E149" s="17">
        <v>26769.23</v>
      </c>
      <c r="F149" s="10">
        <v>0.03</v>
      </c>
      <c r="G149" s="16">
        <f t="shared" si="3"/>
        <v>803.08</v>
      </c>
      <c r="H149" s="5" t="s">
        <v>353</v>
      </c>
      <c r="I149" s="5" t="s">
        <v>354</v>
      </c>
      <c r="J149" s="11">
        <v>40338</v>
      </c>
    </row>
    <row r="150" spans="1:10" s="1" customFormat="1" ht="13.5" customHeight="1">
      <c r="A150" s="6" t="s">
        <v>352</v>
      </c>
      <c r="B150" s="13" t="s">
        <v>256</v>
      </c>
      <c r="C150" s="15">
        <v>120</v>
      </c>
      <c r="D150" s="16">
        <f t="shared" si="2"/>
        <v>8923.0769999999993</v>
      </c>
      <c r="E150" s="17">
        <f>89230.77*12</f>
        <v>1070769.24</v>
      </c>
      <c r="F150" s="10">
        <v>0.03</v>
      </c>
      <c r="G150" s="16">
        <f t="shared" si="3"/>
        <v>32123.08</v>
      </c>
      <c r="H150" s="5" t="s">
        <v>191</v>
      </c>
      <c r="I150" s="5" t="s">
        <v>355</v>
      </c>
      <c r="J150" s="11">
        <v>40338</v>
      </c>
    </row>
    <row r="151" spans="1:10" s="1" customFormat="1" ht="13.5" customHeight="1">
      <c r="A151" s="6" t="s">
        <v>356</v>
      </c>
      <c r="B151" s="13" t="s">
        <v>357</v>
      </c>
      <c r="C151" s="15">
        <v>4</v>
      </c>
      <c r="D151" s="16">
        <f t="shared" si="2"/>
        <v>7152.9925000000003</v>
      </c>
      <c r="E151" s="17">
        <v>28611.97</v>
      </c>
      <c r="F151" s="10">
        <v>0.03</v>
      </c>
      <c r="G151" s="16">
        <f t="shared" si="3"/>
        <v>858.36</v>
      </c>
      <c r="H151" s="5" t="s">
        <v>191</v>
      </c>
      <c r="I151" s="5" t="s">
        <v>358</v>
      </c>
      <c r="J151" s="11">
        <v>40338</v>
      </c>
    </row>
    <row r="152" spans="1:10" s="1" customFormat="1" ht="13.5" customHeight="1">
      <c r="A152" s="6" t="s">
        <v>356</v>
      </c>
      <c r="B152" s="13" t="s">
        <v>357</v>
      </c>
      <c r="C152" s="15">
        <v>23</v>
      </c>
      <c r="D152" s="16">
        <f t="shared" si="2"/>
        <v>7152.9913043478255</v>
      </c>
      <c r="E152" s="17">
        <f>92988.89+71529.91</f>
        <v>164518.79999999999</v>
      </c>
      <c r="F152" s="10">
        <v>0.03</v>
      </c>
      <c r="G152" s="16">
        <f t="shared" si="3"/>
        <v>4935.5600000000004</v>
      </c>
      <c r="H152" s="5" t="s">
        <v>191</v>
      </c>
      <c r="I152" s="5" t="s">
        <v>359</v>
      </c>
      <c r="J152" s="11">
        <v>40368</v>
      </c>
    </row>
    <row r="153" spans="1:10" s="1" customFormat="1" ht="13.5" customHeight="1">
      <c r="A153" s="6" t="s">
        <v>356</v>
      </c>
      <c r="B153" s="13" t="s">
        <v>357</v>
      </c>
      <c r="C153" s="15">
        <v>16</v>
      </c>
      <c r="D153" s="16">
        <f t="shared" si="2"/>
        <v>7152.99125</v>
      </c>
      <c r="E153" s="17">
        <f>71529.91+42917.95</f>
        <v>114447.86</v>
      </c>
      <c r="F153" s="10">
        <v>0.03</v>
      </c>
      <c r="G153" s="16">
        <f t="shared" si="3"/>
        <v>3433.44</v>
      </c>
      <c r="H153" s="5" t="s">
        <v>191</v>
      </c>
      <c r="I153" s="5" t="s">
        <v>360</v>
      </c>
      <c r="J153" s="11">
        <v>40388</v>
      </c>
    </row>
    <row r="154" spans="1:10" s="1" customFormat="1" ht="13.5" customHeight="1">
      <c r="A154" s="5" t="s">
        <v>352</v>
      </c>
      <c r="B154" s="13" t="s">
        <v>256</v>
      </c>
      <c r="C154" s="15">
        <v>180</v>
      </c>
      <c r="D154" s="16">
        <f t="shared" si="2"/>
        <v>8923.0770000000011</v>
      </c>
      <c r="E154" s="17">
        <f>89230.77*18</f>
        <v>1606153.86</v>
      </c>
      <c r="F154" s="10">
        <v>0.03</v>
      </c>
      <c r="G154" s="16">
        <f t="shared" si="3"/>
        <v>48184.62</v>
      </c>
      <c r="H154" s="5" t="s">
        <v>191</v>
      </c>
      <c r="I154" s="5" t="s">
        <v>361</v>
      </c>
      <c r="J154" s="11">
        <v>40368</v>
      </c>
    </row>
    <row r="155" spans="1:10" s="1" customFormat="1" ht="13.5" customHeight="1">
      <c r="A155" s="5" t="s">
        <v>346</v>
      </c>
      <c r="B155" s="13" t="s">
        <v>78</v>
      </c>
      <c r="C155" s="15">
        <v>8</v>
      </c>
      <c r="D155" s="16">
        <f t="shared" si="2"/>
        <v>9856.41</v>
      </c>
      <c r="E155" s="17">
        <v>78851.28</v>
      </c>
      <c r="F155" s="10">
        <v>0.03</v>
      </c>
      <c r="G155" s="16">
        <f t="shared" si="3"/>
        <v>2365.54</v>
      </c>
      <c r="H155" s="5" t="s">
        <v>362</v>
      </c>
      <c r="I155" s="5" t="s">
        <v>363</v>
      </c>
      <c r="J155" s="11">
        <v>40380</v>
      </c>
    </row>
    <row r="156" spans="1:10" s="1" customFormat="1" ht="13.5" customHeight="1">
      <c r="A156" s="5" t="s">
        <v>364</v>
      </c>
      <c r="B156" s="13" t="s">
        <v>96</v>
      </c>
      <c r="C156" s="15">
        <v>5</v>
      </c>
      <c r="D156" s="16">
        <f t="shared" si="2"/>
        <v>9269.23</v>
      </c>
      <c r="E156" s="17">
        <v>46346.15</v>
      </c>
      <c r="F156" s="10">
        <v>0.03</v>
      </c>
      <c r="G156" s="16">
        <f t="shared" si="3"/>
        <v>1390.38</v>
      </c>
      <c r="H156" s="5" t="s">
        <v>365</v>
      </c>
      <c r="I156" s="5" t="s">
        <v>366</v>
      </c>
      <c r="J156" s="11">
        <v>40385</v>
      </c>
    </row>
    <row r="157" spans="1:10" s="1" customFormat="1" ht="13.5" customHeight="1">
      <c r="A157" s="5" t="s">
        <v>84</v>
      </c>
      <c r="B157" s="13" t="s">
        <v>258</v>
      </c>
      <c r="C157" s="15">
        <v>60</v>
      </c>
      <c r="D157" s="16">
        <f t="shared" si="2"/>
        <v>4512.8204999999998</v>
      </c>
      <c r="E157" s="17">
        <f>90256.41*3</f>
        <v>270769.23</v>
      </c>
      <c r="F157" s="10">
        <v>0.03</v>
      </c>
      <c r="G157" s="16">
        <f t="shared" si="3"/>
        <v>8123.08</v>
      </c>
      <c r="H157" s="5" t="s">
        <v>367</v>
      </c>
      <c r="I157" s="5" t="s">
        <v>368</v>
      </c>
      <c r="J157" s="11">
        <v>40372</v>
      </c>
    </row>
    <row r="158" spans="1:10" s="1" customFormat="1" ht="13.5" customHeight="1">
      <c r="A158" s="5" t="s">
        <v>84</v>
      </c>
      <c r="B158" s="13" t="s">
        <v>258</v>
      </c>
      <c r="C158" s="15">
        <v>30</v>
      </c>
      <c r="D158" s="16">
        <f t="shared" si="2"/>
        <v>4512.8206666666665</v>
      </c>
      <c r="E158" s="17">
        <f>67692.31*2</f>
        <v>135384.62</v>
      </c>
      <c r="F158" s="10">
        <v>0.03</v>
      </c>
      <c r="G158" s="16">
        <f t="shared" si="3"/>
        <v>4061.54</v>
      </c>
      <c r="H158" s="5" t="s">
        <v>369</v>
      </c>
      <c r="I158" s="5" t="s">
        <v>370</v>
      </c>
      <c r="J158" s="11">
        <v>40385</v>
      </c>
    </row>
    <row r="159" spans="1:10" s="1" customFormat="1" ht="13.5" customHeight="1">
      <c r="A159" s="5" t="s">
        <v>95</v>
      </c>
      <c r="B159" s="13" t="s">
        <v>96</v>
      </c>
      <c r="C159" s="15">
        <v>30</v>
      </c>
      <c r="D159" s="16">
        <f t="shared" si="2"/>
        <v>7876.0679999999993</v>
      </c>
      <c r="E159" s="17">
        <f>78760.68*3</f>
        <v>236282.03999999998</v>
      </c>
      <c r="F159" s="10">
        <v>0.03</v>
      </c>
      <c r="G159" s="16">
        <f t="shared" si="3"/>
        <v>7088.46</v>
      </c>
      <c r="H159" s="5" t="s">
        <v>371</v>
      </c>
      <c r="I159" s="5" t="s">
        <v>372</v>
      </c>
      <c r="J159" s="11">
        <v>40372</v>
      </c>
    </row>
    <row r="160" spans="1:10" s="1" customFormat="1" ht="13.5" customHeight="1">
      <c r="A160" s="5" t="s">
        <v>95</v>
      </c>
      <c r="B160" s="13" t="s">
        <v>96</v>
      </c>
      <c r="C160" s="15">
        <v>60</v>
      </c>
      <c r="D160" s="16">
        <f t="shared" si="2"/>
        <v>7799.8291666666664</v>
      </c>
      <c r="E160" s="17">
        <f>93597.95*5</f>
        <v>467989.75</v>
      </c>
      <c r="F160" s="10">
        <v>0.03</v>
      </c>
      <c r="G160" s="16">
        <f t="shared" si="3"/>
        <v>14039.69</v>
      </c>
      <c r="H160" s="5" t="s">
        <v>373</v>
      </c>
      <c r="I160" s="5" t="s">
        <v>374</v>
      </c>
      <c r="J160" s="11">
        <v>40380</v>
      </c>
    </row>
    <row r="161" spans="1:10" s="1" customFormat="1" ht="13.5" customHeight="1">
      <c r="A161" s="5" t="s">
        <v>95</v>
      </c>
      <c r="B161" s="13" t="s">
        <v>96</v>
      </c>
      <c r="C161" s="15">
        <v>60</v>
      </c>
      <c r="D161" s="16">
        <f t="shared" si="2"/>
        <v>7799.8291666666664</v>
      </c>
      <c r="E161" s="17">
        <f>93597.95*5</f>
        <v>467989.75</v>
      </c>
      <c r="F161" s="10">
        <v>0.03</v>
      </c>
      <c r="G161" s="16">
        <f t="shared" si="3"/>
        <v>14039.69</v>
      </c>
      <c r="H161" s="5" t="s">
        <v>375</v>
      </c>
      <c r="I161" s="5" t="s">
        <v>376</v>
      </c>
      <c r="J161" s="11">
        <v>40380</v>
      </c>
    </row>
    <row r="162" spans="1:10" s="1" customFormat="1" ht="13.5" customHeight="1">
      <c r="A162" s="5" t="s">
        <v>95</v>
      </c>
      <c r="B162" s="13" t="s">
        <v>96</v>
      </c>
      <c r="C162" s="15">
        <v>20</v>
      </c>
      <c r="D162" s="16">
        <f t="shared" si="2"/>
        <v>7799.8289999999997</v>
      </c>
      <c r="E162" s="17">
        <f>77998.29*2</f>
        <v>155996.57999999999</v>
      </c>
      <c r="F162" s="10">
        <v>0.03</v>
      </c>
      <c r="G162" s="16">
        <f t="shared" si="3"/>
        <v>4679.8999999999996</v>
      </c>
      <c r="H162" s="5" t="s">
        <v>377</v>
      </c>
      <c r="I162" s="5" t="s">
        <v>378</v>
      </c>
      <c r="J162" s="11">
        <v>40385</v>
      </c>
    </row>
    <row r="163" spans="1:10" s="1" customFormat="1" ht="13.5" customHeight="1">
      <c r="A163" s="5" t="s">
        <v>95</v>
      </c>
      <c r="B163" s="13" t="s">
        <v>96</v>
      </c>
      <c r="C163" s="15">
        <v>30</v>
      </c>
      <c r="D163" s="16">
        <f t="shared" si="2"/>
        <v>7799.8289999999997</v>
      </c>
      <c r="E163" s="17">
        <f>77998.29*3</f>
        <v>233994.87</v>
      </c>
      <c r="F163" s="10">
        <v>0.03</v>
      </c>
      <c r="G163" s="16">
        <f t="shared" si="3"/>
        <v>7019.85</v>
      </c>
      <c r="H163" s="5" t="s">
        <v>379</v>
      </c>
      <c r="I163" s="5" t="s">
        <v>380</v>
      </c>
      <c r="J163" s="11">
        <v>40387</v>
      </c>
    </row>
    <row r="164" spans="1:10" s="1" customFormat="1" ht="13.5" customHeight="1">
      <c r="A164" s="5" t="s">
        <v>95</v>
      </c>
      <c r="B164" s="13" t="s">
        <v>96</v>
      </c>
      <c r="C164" s="15">
        <v>30</v>
      </c>
      <c r="D164" s="16">
        <f t="shared" si="2"/>
        <v>7799.8289999999997</v>
      </c>
      <c r="E164" s="17">
        <f>77998.29*3</f>
        <v>233994.87</v>
      </c>
      <c r="F164" s="10">
        <v>0.03</v>
      </c>
      <c r="G164" s="16">
        <f t="shared" si="3"/>
        <v>7019.85</v>
      </c>
      <c r="H164" s="5" t="s">
        <v>381</v>
      </c>
      <c r="I164" s="5" t="s">
        <v>382</v>
      </c>
      <c r="J164" s="11">
        <v>40388</v>
      </c>
    </row>
    <row r="165" spans="1:10" s="1" customFormat="1" ht="13.5" customHeight="1">
      <c r="A165" s="5" t="s">
        <v>101</v>
      </c>
      <c r="B165" s="13" t="s">
        <v>102</v>
      </c>
      <c r="C165" s="15">
        <v>8</v>
      </c>
      <c r="D165" s="16">
        <f t="shared" si="2"/>
        <v>9418.8037499999991</v>
      </c>
      <c r="E165" s="17">
        <v>75350.429999999993</v>
      </c>
      <c r="F165" s="10">
        <v>0.03</v>
      </c>
      <c r="G165" s="16">
        <f t="shared" si="3"/>
        <v>2260.5100000000002</v>
      </c>
      <c r="H165" s="5" t="s">
        <v>383</v>
      </c>
      <c r="I165" s="5" t="s">
        <v>384</v>
      </c>
      <c r="J165" s="11">
        <v>40368</v>
      </c>
    </row>
    <row r="166" spans="1:10" s="1" customFormat="1" ht="13.5" customHeight="1">
      <c r="A166" s="5" t="s">
        <v>101</v>
      </c>
      <c r="B166" s="13" t="s">
        <v>102</v>
      </c>
      <c r="C166" s="15">
        <v>8</v>
      </c>
      <c r="D166" s="16">
        <f t="shared" si="2"/>
        <v>9418.8037499999991</v>
      </c>
      <c r="E166" s="17">
        <v>75350.429999999993</v>
      </c>
      <c r="F166" s="10">
        <v>0.03</v>
      </c>
      <c r="G166" s="16">
        <f t="shared" si="3"/>
        <v>2260.5100000000002</v>
      </c>
      <c r="H166" s="5" t="s">
        <v>385</v>
      </c>
      <c r="I166" s="5" t="s">
        <v>386</v>
      </c>
      <c r="J166" s="11">
        <v>40380</v>
      </c>
    </row>
    <row r="167" spans="1:10" s="1" customFormat="1" ht="13.5" customHeight="1">
      <c r="A167" s="5" t="s">
        <v>212</v>
      </c>
      <c r="B167" s="6" t="s">
        <v>213</v>
      </c>
      <c r="C167" s="15">
        <v>8</v>
      </c>
      <c r="D167" s="16">
        <f t="shared" si="2"/>
        <v>9225.6412500000006</v>
      </c>
      <c r="E167" s="17">
        <v>73805.13</v>
      </c>
      <c r="F167" s="10">
        <v>0.03</v>
      </c>
      <c r="G167" s="16">
        <f t="shared" si="3"/>
        <v>2214.15</v>
      </c>
      <c r="H167" s="5" t="s">
        <v>387</v>
      </c>
      <c r="I167" s="5" t="s">
        <v>388</v>
      </c>
      <c r="J167" s="11">
        <v>40372</v>
      </c>
    </row>
    <row r="168" spans="1:10" s="1" customFormat="1" ht="13.5" customHeight="1">
      <c r="A168" s="5" t="s">
        <v>212</v>
      </c>
      <c r="B168" s="6" t="s">
        <v>317</v>
      </c>
      <c r="C168" s="15">
        <v>2</v>
      </c>
      <c r="D168" s="16">
        <f t="shared" si="2"/>
        <v>5564.1049999999996</v>
      </c>
      <c r="E168" s="17">
        <v>11128.21</v>
      </c>
      <c r="F168" s="10">
        <v>0.03</v>
      </c>
      <c r="G168" s="16">
        <f t="shared" si="3"/>
        <v>333.85</v>
      </c>
      <c r="H168" s="5" t="s">
        <v>387</v>
      </c>
      <c r="I168" s="5" t="s">
        <v>388</v>
      </c>
      <c r="J168" s="11">
        <v>40372</v>
      </c>
    </row>
    <row r="169" spans="1:10" s="1" customFormat="1" ht="13.5" customHeight="1">
      <c r="A169" s="5" t="s">
        <v>212</v>
      </c>
      <c r="B169" s="13" t="s">
        <v>213</v>
      </c>
      <c r="C169" s="15">
        <v>4</v>
      </c>
      <c r="D169" s="16">
        <f t="shared" si="2"/>
        <v>9225.64</v>
      </c>
      <c r="E169" s="17">
        <v>36902.559999999998</v>
      </c>
      <c r="F169" s="10">
        <v>0.03</v>
      </c>
      <c r="G169" s="16">
        <f t="shared" si="3"/>
        <v>1107.08</v>
      </c>
      <c r="H169" s="5" t="s">
        <v>389</v>
      </c>
      <c r="I169" s="5" t="s">
        <v>390</v>
      </c>
      <c r="J169" s="11">
        <v>40380</v>
      </c>
    </row>
    <row r="170" spans="1:10" s="1" customFormat="1" ht="13.5" customHeight="1">
      <c r="A170" s="5" t="s">
        <v>212</v>
      </c>
      <c r="B170" s="13" t="s">
        <v>317</v>
      </c>
      <c r="C170" s="15">
        <v>3</v>
      </c>
      <c r="D170" s="16">
        <f t="shared" si="2"/>
        <v>5564.1033333333335</v>
      </c>
      <c r="E170" s="17">
        <v>16692.310000000001</v>
      </c>
      <c r="F170" s="10">
        <v>0.03</v>
      </c>
      <c r="G170" s="16">
        <f t="shared" si="3"/>
        <v>500.77</v>
      </c>
      <c r="H170" s="5" t="s">
        <v>391</v>
      </c>
      <c r="I170" s="5" t="s">
        <v>392</v>
      </c>
      <c r="J170" s="11">
        <v>40385</v>
      </c>
    </row>
    <row r="171" spans="1:10" s="1" customFormat="1" ht="13.5" customHeight="1">
      <c r="A171" s="5" t="s">
        <v>63</v>
      </c>
      <c r="B171" s="13" t="s">
        <v>96</v>
      </c>
      <c r="C171" s="15">
        <v>40</v>
      </c>
      <c r="D171" s="16">
        <f t="shared" si="2"/>
        <v>7957.2649999999994</v>
      </c>
      <c r="E171" s="17">
        <f>79572.65*4</f>
        <v>318290.59999999998</v>
      </c>
      <c r="F171" s="10">
        <v>0.03</v>
      </c>
      <c r="G171" s="16">
        <f t="shared" si="3"/>
        <v>9548.7199999999993</v>
      </c>
      <c r="H171" s="5" t="s">
        <v>393</v>
      </c>
      <c r="I171" s="5" t="s">
        <v>394</v>
      </c>
      <c r="J171" s="11">
        <v>40372</v>
      </c>
    </row>
    <row r="172" spans="1:10" s="1" customFormat="1" ht="13.5" customHeight="1">
      <c r="A172" s="5" t="s">
        <v>63</v>
      </c>
      <c r="B172" s="13" t="s">
        <v>96</v>
      </c>
      <c r="C172" s="15">
        <v>40</v>
      </c>
      <c r="D172" s="16">
        <f t="shared" si="2"/>
        <v>7957.2649999999994</v>
      </c>
      <c r="E172" s="17">
        <f>79572.65*4</f>
        <v>318290.59999999998</v>
      </c>
      <c r="F172" s="10">
        <v>0.03</v>
      </c>
      <c r="G172" s="16">
        <f t="shared" si="3"/>
        <v>9548.7199999999993</v>
      </c>
      <c r="H172" s="5" t="s">
        <v>395</v>
      </c>
      <c r="I172" s="5" t="s">
        <v>396</v>
      </c>
      <c r="J172" s="11">
        <v>40385</v>
      </c>
    </row>
    <row r="173" spans="1:10" s="1" customFormat="1" ht="13.5" customHeight="1">
      <c r="A173" s="5" t="s">
        <v>14</v>
      </c>
      <c r="B173" s="13" t="s">
        <v>110</v>
      </c>
      <c r="C173" s="15">
        <v>563.82299999999998</v>
      </c>
      <c r="D173" s="16">
        <f t="shared" si="2"/>
        <v>4020.5126608882574</v>
      </c>
      <c r="E173" s="17">
        <f>99801.19+98502.56*22</f>
        <v>2266857.5099999998</v>
      </c>
      <c r="F173" s="10">
        <v>0.03</v>
      </c>
      <c r="G173" s="16">
        <f t="shared" si="3"/>
        <v>68005.73</v>
      </c>
      <c r="H173" s="5" t="s">
        <v>191</v>
      </c>
      <c r="I173" s="5" t="s">
        <v>397</v>
      </c>
      <c r="J173" s="11">
        <v>40380</v>
      </c>
    </row>
    <row r="174" spans="1:10" s="1" customFormat="1" ht="13.5" customHeight="1">
      <c r="A174" s="5" t="s">
        <v>407</v>
      </c>
      <c r="B174" s="6" t="s">
        <v>112</v>
      </c>
      <c r="C174" s="15">
        <v>30</v>
      </c>
      <c r="D174" s="16">
        <f t="shared" si="2"/>
        <v>4455.5553333333337</v>
      </c>
      <c r="E174" s="17">
        <f>66833.33*2</f>
        <v>133666.66</v>
      </c>
      <c r="F174" s="10">
        <v>0.03</v>
      </c>
      <c r="G174" s="16">
        <f t="shared" si="3"/>
        <v>4010</v>
      </c>
      <c r="H174" s="5" t="s">
        <v>398</v>
      </c>
      <c r="I174" s="5" t="s">
        <v>399</v>
      </c>
      <c r="J174" s="11">
        <v>40385</v>
      </c>
    </row>
    <row r="175" spans="1:10" s="1" customFormat="1" ht="13.5" customHeight="1">
      <c r="A175" s="5" t="s">
        <v>21</v>
      </c>
      <c r="B175" s="6" t="s">
        <v>193</v>
      </c>
      <c r="C175" s="15">
        <v>60</v>
      </c>
      <c r="D175" s="16">
        <f t="shared" si="2"/>
        <v>4242.7349999999997</v>
      </c>
      <c r="E175" s="17">
        <f>84854.7*3</f>
        <v>254564.09999999998</v>
      </c>
      <c r="F175" s="10">
        <v>0.03</v>
      </c>
      <c r="G175" s="16">
        <f t="shared" si="3"/>
        <v>7636.92</v>
      </c>
      <c r="H175" s="5" t="s">
        <v>400</v>
      </c>
      <c r="I175" s="5" t="s">
        <v>401</v>
      </c>
      <c r="J175" s="11">
        <v>40372</v>
      </c>
    </row>
    <row r="176" spans="1:10" s="1" customFormat="1" ht="13.5" customHeight="1">
      <c r="A176" s="5" t="s">
        <v>21</v>
      </c>
      <c r="B176" s="6" t="s">
        <v>193</v>
      </c>
      <c r="C176" s="15">
        <v>60</v>
      </c>
      <c r="D176" s="16">
        <f t="shared" si="2"/>
        <v>4242.7349999999997</v>
      </c>
      <c r="E176" s="17">
        <f>84854.7*3</f>
        <v>254564.09999999998</v>
      </c>
      <c r="F176" s="10">
        <v>0.03</v>
      </c>
      <c r="G176" s="16">
        <f t="shared" si="3"/>
        <v>7636.92</v>
      </c>
      <c r="H176" s="5" t="s">
        <v>402</v>
      </c>
      <c r="I176" s="5" t="s">
        <v>403</v>
      </c>
      <c r="J176" s="11">
        <v>40385</v>
      </c>
    </row>
    <row r="177" spans="1:10" s="1" customFormat="1" ht="13.5" customHeight="1">
      <c r="A177" s="5" t="s">
        <v>21</v>
      </c>
      <c r="B177" s="6" t="s">
        <v>193</v>
      </c>
      <c r="C177" s="15">
        <v>30</v>
      </c>
      <c r="D177" s="16">
        <f t="shared" si="2"/>
        <v>4242.7353333333331</v>
      </c>
      <c r="E177" s="17">
        <f>63641.03*2</f>
        <v>127282.06</v>
      </c>
      <c r="F177" s="10">
        <v>0.03</v>
      </c>
      <c r="G177" s="16">
        <f t="shared" si="3"/>
        <v>3818.46</v>
      </c>
      <c r="H177" s="5" t="s">
        <v>404</v>
      </c>
      <c r="I177" s="5" t="s">
        <v>405</v>
      </c>
      <c r="J177" s="11">
        <v>40388</v>
      </c>
    </row>
    <row r="178" spans="1:10" s="1" customFormat="1" ht="13.5" customHeight="1">
      <c r="A178" s="5" t="s">
        <v>67</v>
      </c>
      <c r="B178" s="13" t="s">
        <v>71</v>
      </c>
      <c r="C178" s="15">
        <v>16.84</v>
      </c>
      <c r="D178" s="16">
        <f t="shared" si="2"/>
        <v>7670.9400237529699</v>
      </c>
      <c r="E178" s="17">
        <f>52469.23+76709.4</f>
        <v>129178.63</v>
      </c>
      <c r="F178" s="10">
        <v>0.03</v>
      </c>
      <c r="G178" s="16">
        <f t="shared" si="3"/>
        <v>3875.36</v>
      </c>
      <c r="H178" s="5" t="s">
        <v>191</v>
      </c>
      <c r="I178" s="5" t="s">
        <v>406</v>
      </c>
      <c r="J178" s="11">
        <v>40368</v>
      </c>
    </row>
    <row r="179" spans="1:10" s="1" customFormat="1" ht="13.5" customHeight="1">
      <c r="A179" s="5" t="s">
        <v>67</v>
      </c>
      <c r="B179" s="13" t="s">
        <v>71</v>
      </c>
      <c r="C179" s="15">
        <v>14.801</v>
      </c>
      <c r="D179" s="16">
        <f t="shared" si="2"/>
        <v>7670.9404769947969</v>
      </c>
      <c r="E179" s="17">
        <f>76709.4+36828.19</f>
        <v>113537.59</v>
      </c>
      <c r="F179" s="10">
        <v>0.03</v>
      </c>
      <c r="G179" s="16">
        <f t="shared" si="3"/>
        <v>3406.13</v>
      </c>
      <c r="H179" s="5" t="s">
        <v>191</v>
      </c>
      <c r="I179" s="5" t="s">
        <v>408</v>
      </c>
      <c r="J179" s="11">
        <v>40396</v>
      </c>
    </row>
    <row r="180" spans="1:10" s="1" customFormat="1" ht="13.5" customHeight="1">
      <c r="A180" s="5" t="s">
        <v>352</v>
      </c>
      <c r="B180" s="13" t="s">
        <v>256</v>
      </c>
      <c r="C180" s="15">
        <v>216.619</v>
      </c>
      <c r="D180" s="16">
        <f t="shared" si="2"/>
        <v>8923.0771538969348</v>
      </c>
      <c r="E180" s="17">
        <f>59061.85+93692.31*20</f>
        <v>1932908.05</v>
      </c>
      <c r="F180" s="10">
        <v>0.03</v>
      </c>
      <c r="G180" s="16">
        <f t="shared" si="3"/>
        <v>57987.24</v>
      </c>
      <c r="H180" s="5" t="s">
        <v>191</v>
      </c>
      <c r="I180" s="5" t="s">
        <v>409</v>
      </c>
      <c r="J180" s="11">
        <v>40396</v>
      </c>
    </row>
    <row r="181" spans="1:10" s="1" customFormat="1" ht="13.5" customHeight="1">
      <c r="A181" s="5" t="s">
        <v>88</v>
      </c>
      <c r="B181" s="6" t="s">
        <v>50</v>
      </c>
      <c r="C181" s="15">
        <v>78</v>
      </c>
      <c r="D181" s="16">
        <f t="shared" si="2"/>
        <v>8988.8624358974357</v>
      </c>
      <c r="E181" s="17">
        <f>ROUND(6.8015*1321.6*78,2)</f>
        <v>701131.27</v>
      </c>
      <c r="F181" s="10">
        <v>0.03</v>
      </c>
      <c r="G181" s="16">
        <f t="shared" si="3"/>
        <v>21033.94</v>
      </c>
      <c r="H181" s="5" t="s">
        <v>410</v>
      </c>
      <c r="I181" s="5" t="s">
        <v>411</v>
      </c>
      <c r="J181" s="11">
        <v>40402</v>
      </c>
    </row>
    <row r="182" spans="1:10" s="1" customFormat="1" ht="13.5" customHeight="1">
      <c r="A182" s="5" t="s">
        <v>95</v>
      </c>
      <c r="B182" s="13" t="s">
        <v>96</v>
      </c>
      <c r="C182" s="15">
        <v>30</v>
      </c>
      <c r="D182" s="16">
        <f t="shared" si="2"/>
        <v>7799.8289999999997</v>
      </c>
      <c r="E182" s="17">
        <f>77998.29*3</f>
        <v>233994.87</v>
      </c>
      <c r="F182" s="10">
        <v>0.03</v>
      </c>
      <c r="G182" s="16">
        <f t="shared" si="3"/>
        <v>7019.85</v>
      </c>
      <c r="H182" s="5" t="s">
        <v>412</v>
      </c>
      <c r="I182" s="5" t="s">
        <v>413</v>
      </c>
      <c r="J182" s="11">
        <v>40402</v>
      </c>
    </row>
    <row r="183" spans="1:10" s="1" customFormat="1" ht="13.5" customHeight="1">
      <c r="A183" s="5" t="s">
        <v>21</v>
      </c>
      <c r="B183" s="6" t="s">
        <v>193</v>
      </c>
      <c r="C183" s="15">
        <v>90</v>
      </c>
      <c r="D183" s="16">
        <f t="shared" si="2"/>
        <v>4242.7351111111111</v>
      </c>
      <c r="E183" s="17">
        <f>95461.54*4</f>
        <v>381846.16</v>
      </c>
      <c r="F183" s="10">
        <v>0.03</v>
      </c>
      <c r="G183" s="16">
        <f t="shared" si="3"/>
        <v>11455.38</v>
      </c>
      <c r="H183" s="5" t="s">
        <v>414</v>
      </c>
      <c r="I183" s="5" t="s">
        <v>415</v>
      </c>
      <c r="J183" s="11">
        <v>40402</v>
      </c>
    </row>
    <row r="184" spans="1:10" s="1" customFormat="1" ht="13.5" customHeight="1">
      <c r="A184" s="5" t="s">
        <v>63</v>
      </c>
      <c r="B184" s="13" t="s">
        <v>96</v>
      </c>
      <c r="C184" s="15">
        <v>40</v>
      </c>
      <c r="D184" s="16">
        <f t="shared" si="2"/>
        <v>7957.2649999999994</v>
      </c>
      <c r="E184" s="17">
        <f>79572.65*4</f>
        <v>318290.59999999998</v>
      </c>
      <c r="F184" s="10">
        <v>0.03</v>
      </c>
      <c r="G184" s="16">
        <f t="shared" si="3"/>
        <v>9548.7199999999993</v>
      </c>
      <c r="H184" s="5" t="s">
        <v>416</v>
      </c>
      <c r="I184" s="5" t="s">
        <v>417</v>
      </c>
      <c r="J184" s="11">
        <v>40402</v>
      </c>
    </row>
    <row r="185" spans="1:10" s="1" customFormat="1" ht="13.5" customHeight="1">
      <c r="A185" s="5" t="s">
        <v>352</v>
      </c>
      <c r="B185" s="13" t="s">
        <v>256</v>
      </c>
      <c r="C185" s="15">
        <v>13</v>
      </c>
      <c r="D185" s="16">
        <f t="shared" si="2"/>
        <v>8923.0769230769238</v>
      </c>
      <c r="E185" s="17">
        <f>89230.77+26769.23</f>
        <v>116000</v>
      </c>
      <c r="F185" s="10">
        <v>0.03</v>
      </c>
      <c r="G185" s="16">
        <f t="shared" si="3"/>
        <v>3480</v>
      </c>
      <c r="H185" s="5" t="s">
        <v>418</v>
      </c>
      <c r="I185" s="5" t="s">
        <v>419</v>
      </c>
      <c r="J185" s="11">
        <v>40402</v>
      </c>
    </row>
    <row r="186" spans="1:10" s="1" customFormat="1" ht="13.5" customHeight="1">
      <c r="A186" s="5" t="s">
        <v>420</v>
      </c>
      <c r="B186" s="13" t="s">
        <v>71</v>
      </c>
      <c r="C186" s="15">
        <v>0.6</v>
      </c>
      <c r="D186" s="16">
        <f t="shared" si="2"/>
        <v>11923.083333333334</v>
      </c>
      <c r="E186" s="17">
        <v>7153.85</v>
      </c>
      <c r="F186" s="10">
        <v>0.03</v>
      </c>
      <c r="G186" s="16">
        <f t="shared" si="3"/>
        <v>214.62</v>
      </c>
      <c r="H186" s="5" t="s">
        <v>421</v>
      </c>
      <c r="I186" s="5" t="s">
        <v>422</v>
      </c>
      <c r="J186" s="11">
        <v>40402</v>
      </c>
    </row>
    <row r="187" spans="1:10" s="1" customFormat="1" ht="13.5" customHeight="1">
      <c r="A187" s="5" t="s">
        <v>212</v>
      </c>
      <c r="B187" s="13" t="s">
        <v>245</v>
      </c>
      <c r="C187" s="15">
        <v>4</v>
      </c>
      <c r="D187" s="16">
        <f t="shared" si="2"/>
        <v>8107.6925000000001</v>
      </c>
      <c r="E187" s="17">
        <v>32430.77</v>
      </c>
      <c r="F187" s="10">
        <v>0.03</v>
      </c>
      <c r="G187" s="16">
        <f t="shared" si="3"/>
        <v>972.92</v>
      </c>
      <c r="H187" s="5" t="s">
        <v>423</v>
      </c>
      <c r="I187" s="5" t="s">
        <v>424</v>
      </c>
      <c r="J187" s="11">
        <v>40402</v>
      </c>
    </row>
    <row r="188" spans="1:10" s="1" customFormat="1" ht="13.5" customHeight="1">
      <c r="A188" s="5" t="s">
        <v>88</v>
      </c>
      <c r="B188" s="6" t="s">
        <v>50</v>
      </c>
      <c r="C188" s="15">
        <v>78</v>
      </c>
      <c r="D188" s="16">
        <f t="shared" si="2"/>
        <v>8973.0032051282051</v>
      </c>
      <c r="E188" s="17">
        <f>ROUND(6.7895*1321.6*78,2)</f>
        <v>699894.25</v>
      </c>
      <c r="F188" s="10">
        <v>0.03</v>
      </c>
      <c r="G188" s="16">
        <f t="shared" si="3"/>
        <v>20996.83</v>
      </c>
      <c r="H188" s="5" t="s">
        <v>425</v>
      </c>
      <c r="I188" s="5" t="s">
        <v>426</v>
      </c>
      <c r="J188" s="11">
        <v>40408</v>
      </c>
    </row>
    <row r="189" spans="1:10" s="1" customFormat="1" ht="13.5" customHeight="1">
      <c r="A189" s="5" t="s">
        <v>14</v>
      </c>
      <c r="B189" s="13" t="s">
        <v>110</v>
      </c>
      <c r="C189" s="15">
        <v>696.97</v>
      </c>
      <c r="D189" s="16">
        <f t="shared" si="2"/>
        <v>4020.5126619510156</v>
      </c>
      <c r="E189" s="17">
        <f>44105.03+98502.56*28</f>
        <v>2802176.7099999995</v>
      </c>
      <c r="F189" s="10">
        <v>0.03</v>
      </c>
      <c r="G189" s="16">
        <f t="shared" si="3"/>
        <v>84065.3</v>
      </c>
      <c r="H189" s="5" t="s">
        <v>191</v>
      </c>
      <c r="I189" s="5" t="s">
        <v>427</v>
      </c>
      <c r="J189" s="11">
        <v>40408</v>
      </c>
    </row>
    <row r="190" spans="1:10" s="1" customFormat="1" ht="13.5" customHeight="1">
      <c r="A190" s="5" t="s">
        <v>21</v>
      </c>
      <c r="B190" s="6" t="s">
        <v>193</v>
      </c>
      <c r="C190" s="15">
        <v>30</v>
      </c>
      <c r="D190" s="16">
        <f t="shared" si="2"/>
        <v>4242.7353333333331</v>
      </c>
      <c r="E190" s="17">
        <f>63641.03*2</f>
        <v>127282.06</v>
      </c>
      <c r="F190" s="10">
        <v>0.03</v>
      </c>
      <c r="G190" s="16">
        <f t="shared" si="3"/>
        <v>3818.46</v>
      </c>
      <c r="H190" s="5" t="s">
        <v>428</v>
      </c>
      <c r="I190" s="5" t="s">
        <v>429</v>
      </c>
      <c r="J190" s="11">
        <v>40408</v>
      </c>
    </row>
    <row r="191" spans="1:10" s="1" customFormat="1" ht="13.5" customHeight="1">
      <c r="A191" s="5" t="s">
        <v>95</v>
      </c>
      <c r="B191" s="13" t="s">
        <v>96</v>
      </c>
      <c r="C191" s="15">
        <v>30</v>
      </c>
      <c r="D191" s="16">
        <f t="shared" si="2"/>
        <v>7799.8289999999997</v>
      </c>
      <c r="E191" s="17">
        <f>77998.29*3</f>
        <v>233994.87</v>
      </c>
      <c r="F191" s="10">
        <v>0.03</v>
      </c>
      <c r="G191" s="16">
        <f t="shared" si="3"/>
        <v>7019.85</v>
      </c>
      <c r="H191" s="5" t="s">
        <v>430</v>
      </c>
      <c r="I191" s="5" t="s">
        <v>431</v>
      </c>
      <c r="J191" s="11">
        <v>40408</v>
      </c>
    </row>
    <row r="192" spans="1:10" s="1" customFormat="1" ht="13.5" customHeight="1">
      <c r="A192" s="5" t="s">
        <v>407</v>
      </c>
      <c r="B192" s="6" t="s">
        <v>112</v>
      </c>
      <c r="C192" s="15">
        <v>30</v>
      </c>
      <c r="D192" s="16">
        <f t="shared" si="2"/>
        <v>4455.5553333333337</v>
      </c>
      <c r="E192" s="17">
        <f>66833.33*2</f>
        <v>133666.66</v>
      </c>
      <c r="F192" s="10">
        <v>0.03</v>
      </c>
      <c r="G192" s="16">
        <f t="shared" si="3"/>
        <v>4010</v>
      </c>
      <c r="H192" s="5" t="s">
        <v>432</v>
      </c>
      <c r="I192" s="5" t="s">
        <v>433</v>
      </c>
      <c r="J192" s="11">
        <v>40408</v>
      </c>
    </row>
    <row r="193" spans="1:10" s="1" customFormat="1" ht="13.5" customHeight="1">
      <c r="A193" s="5" t="s">
        <v>21</v>
      </c>
      <c r="B193" s="6" t="s">
        <v>193</v>
      </c>
      <c r="C193" s="15">
        <v>30</v>
      </c>
      <c r="D193" s="16">
        <f t="shared" si="2"/>
        <v>4242.7353333333331</v>
      </c>
      <c r="E193" s="17">
        <f>63641.03*2</f>
        <v>127282.06</v>
      </c>
      <c r="F193" s="10">
        <v>0.03</v>
      </c>
      <c r="G193" s="16">
        <f t="shared" si="3"/>
        <v>3818.46</v>
      </c>
      <c r="H193" s="5" t="s">
        <v>434</v>
      </c>
      <c r="I193" s="5" t="s">
        <v>435</v>
      </c>
      <c r="J193" s="11">
        <v>40409</v>
      </c>
    </row>
    <row r="194" spans="1:10" s="1" customFormat="1" ht="13.5" customHeight="1">
      <c r="A194" s="5" t="s">
        <v>95</v>
      </c>
      <c r="B194" s="13" t="s">
        <v>96</v>
      </c>
      <c r="C194" s="15">
        <v>30</v>
      </c>
      <c r="D194" s="16">
        <f t="shared" si="2"/>
        <v>7799.8289999999997</v>
      </c>
      <c r="E194" s="17">
        <f>77998.29*3</f>
        <v>233994.87</v>
      </c>
      <c r="F194" s="10">
        <v>0.03</v>
      </c>
      <c r="G194" s="16">
        <f t="shared" si="3"/>
        <v>7019.85</v>
      </c>
      <c r="H194" s="5" t="s">
        <v>436</v>
      </c>
      <c r="I194" s="5" t="s">
        <v>437</v>
      </c>
      <c r="J194" s="11">
        <v>40409</v>
      </c>
    </row>
    <row r="195" spans="1:10" s="1" customFormat="1" ht="13.5" customHeight="1">
      <c r="A195" s="5" t="s">
        <v>101</v>
      </c>
      <c r="B195" s="13" t="s">
        <v>102</v>
      </c>
      <c r="C195" s="15">
        <v>8</v>
      </c>
      <c r="D195" s="16">
        <f t="shared" si="2"/>
        <v>9418.8037499999991</v>
      </c>
      <c r="E195" s="17">
        <v>75350.429999999993</v>
      </c>
      <c r="F195" s="10">
        <v>0.03</v>
      </c>
      <c r="G195" s="16">
        <f t="shared" si="3"/>
        <v>2260.5100000000002</v>
      </c>
      <c r="H195" s="5" t="s">
        <v>438</v>
      </c>
      <c r="I195" s="5" t="s">
        <v>439</v>
      </c>
      <c r="J195" s="11">
        <v>40420</v>
      </c>
    </row>
    <row r="196" spans="1:10" s="1" customFormat="1" ht="13.5" customHeight="1">
      <c r="A196" s="5" t="s">
        <v>212</v>
      </c>
      <c r="B196" s="13" t="s">
        <v>245</v>
      </c>
      <c r="C196" s="15">
        <v>8</v>
      </c>
      <c r="D196" s="16">
        <f t="shared" si="2"/>
        <v>8107.6925000000001</v>
      </c>
      <c r="E196" s="17">
        <v>64861.54</v>
      </c>
      <c r="F196" s="10">
        <v>0.03</v>
      </c>
      <c r="G196" s="16">
        <f t="shared" si="3"/>
        <v>1945.85</v>
      </c>
      <c r="H196" s="5" t="s">
        <v>440</v>
      </c>
      <c r="I196" s="5" t="s">
        <v>441</v>
      </c>
      <c r="J196" s="11">
        <v>40420</v>
      </c>
    </row>
    <row r="197" spans="1:10" s="1" customFormat="1" ht="13.5" customHeight="1">
      <c r="A197" s="5" t="s">
        <v>240</v>
      </c>
      <c r="B197" s="13" t="s">
        <v>112</v>
      </c>
      <c r="C197" s="15">
        <v>5</v>
      </c>
      <c r="D197" s="16">
        <f t="shared" ref="D197:D260" si="4">E197/C197</f>
        <v>5342.7359999999999</v>
      </c>
      <c r="E197" s="17">
        <v>26713.68</v>
      </c>
      <c r="F197" s="10">
        <v>0.03</v>
      </c>
      <c r="G197" s="16">
        <f t="shared" ref="G197:G260" si="5">ROUND(E197*0.03,2)</f>
        <v>801.41</v>
      </c>
      <c r="H197" s="5" t="s">
        <v>442</v>
      </c>
      <c r="I197" s="5" t="s">
        <v>443</v>
      </c>
      <c r="J197" s="11">
        <v>40420</v>
      </c>
    </row>
    <row r="198" spans="1:10" s="1" customFormat="1" ht="13.5" customHeight="1">
      <c r="A198" s="5" t="s">
        <v>21</v>
      </c>
      <c r="B198" s="6" t="s">
        <v>193</v>
      </c>
      <c r="C198" s="15">
        <v>60</v>
      </c>
      <c r="D198" s="16">
        <f t="shared" si="4"/>
        <v>4242.7349999999997</v>
      </c>
      <c r="E198" s="17">
        <f>84854.7*3</f>
        <v>254564.09999999998</v>
      </c>
      <c r="F198" s="10">
        <v>0.03</v>
      </c>
      <c r="G198" s="16">
        <f t="shared" si="5"/>
        <v>7636.92</v>
      </c>
      <c r="H198" s="5" t="s">
        <v>444</v>
      </c>
      <c r="I198" s="5" t="s">
        <v>445</v>
      </c>
      <c r="J198" s="11">
        <v>40420</v>
      </c>
    </row>
    <row r="199" spans="1:10" s="1" customFormat="1" ht="13.5" customHeight="1">
      <c r="A199" s="5" t="s">
        <v>95</v>
      </c>
      <c r="B199" s="13" t="s">
        <v>96</v>
      </c>
      <c r="C199" s="15">
        <v>120</v>
      </c>
      <c r="D199" s="16">
        <f t="shared" si="4"/>
        <v>7799.8291666666664</v>
      </c>
      <c r="E199" s="17">
        <f>93597.95*10</f>
        <v>935979.5</v>
      </c>
      <c r="F199" s="10">
        <v>0.03</v>
      </c>
      <c r="G199" s="16">
        <f t="shared" si="5"/>
        <v>28079.39</v>
      </c>
      <c r="H199" s="5" t="s">
        <v>446</v>
      </c>
      <c r="I199" s="5" t="s">
        <v>447</v>
      </c>
      <c r="J199" s="11">
        <v>40420</v>
      </c>
    </row>
    <row r="200" spans="1:10" s="1" customFormat="1" ht="13.5" customHeight="1">
      <c r="A200" s="6" t="s">
        <v>63</v>
      </c>
      <c r="B200" s="13" t="s">
        <v>96</v>
      </c>
      <c r="C200" s="15">
        <v>40</v>
      </c>
      <c r="D200" s="16">
        <f t="shared" si="4"/>
        <v>7957.2649999999994</v>
      </c>
      <c r="E200" s="17">
        <f>79572.65*4</f>
        <v>318290.59999999998</v>
      </c>
      <c r="F200" s="10">
        <v>0.03</v>
      </c>
      <c r="G200" s="16">
        <f t="shared" si="5"/>
        <v>9548.7199999999993</v>
      </c>
      <c r="H200" s="5" t="s">
        <v>448</v>
      </c>
      <c r="I200" s="5" t="s">
        <v>449</v>
      </c>
      <c r="J200" s="11">
        <v>40420</v>
      </c>
    </row>
    <row r="201" spans="1:10" s="1" customFormat="1" ht="13.5" customHeight="1">
      <c r="A201" s="5" t="s">
        <v>95</v>
      </c>
      <c r="B201" s="13" t="s">
        <v>96</v>
      </c>
      <c r="C201" s="15">
        <v>30</v>
      </c>
      <c r="D201" s="16">
        <f t="shared" si="4"/>
        <v>7799.8289999999997</v>
      </c>
      <c r="E201" s="17">
        <f>77998.29*3</f>
        <v>233994.87</v>
      </c>
      <c r="F201" s="10">
        <v>0.03</v>
      </c>
      <c r="G201" s="16">
        <f t="shared" si="5"/>
        <v>7019.85</v>
      </c>
      <c r="H201" s="5" t="s">
        <v>450</v>
      </c>
      <c r="I201" s="5" t="s">
        <v>451</v>
      </c>
      <c r="J201" s="11">
        <v>40420</v>
      </c>
    </row>
    <row r="202" spans="1:10" s="1" customFormat="1" ht="13.5" customHeight="1">
      <c r="A202" s="5" t="s">
        <v>248</v>
      </c>
      <c r="B202" s="13" t="s">
        <v>249</v>
      </c>
      <c r="C202" s="15">
        <v>2</v>
      </c>
      <c r="D202" s="16">
        <f t="shared" si="4"/>
        <v>11923.075000000001</v>
      </c>
      <c r="E202" s="17">
        <v>23846.15</v>
      </c>
      <c r="F202" s="10">
        <v>0.03</v>
      </c>
      <c r="G202" s="16">
        <f t="shared" si="5"/>
        <v>715.38</v>
      </c>
      <c r="H202" s="5" t="s">
        <v>452</v>
      </c>
      <c r="I202" s="5" t="s">
        <v>453</v>
      </c>
      <c r="J202" s="11">
        <v>40421</v>
      </c>
    </row>
    <row r="203" spans="1:10" s="1" customFormat="1" ht="13.5" customHeight="1">
      <c r="A203" s="5" t="s">
        <v>21</v>
      </c>
      <c r="B203" s="6" t="s">
        <v>193</v>
      </c>
      <c r="C203" s="15">
        <v>30</v>
      </c>
      <c r="D203" s="16">
        <f t="shared" si="4"/>
        <v>4242.7353333333331</v>
      </c>
      <c r="E203" s="17">
        <f>63641.03*2</f>
        <v>127282.06</v>
      </c>
      <c r="F203" s="10">
        <v>0.03</v>
      </c>
      <c r="G203" s="16">
        <f t="shared" si="5"/>
        <v>3818.46</v>
      </c>
      <c r="H203" s="5" t="s">
        <v>454</v>
      </c>
      <c r="I203" s="5" t="s">
        <v>455</v>
      </c>
      <c r="J203" s="11">
        <v>40421</v>
      </c>
    </row>
    <row r="204" spans="1:10" s="1" customFormat="1" ht="12" customHeight="1">
      <c r="A204" s="5" t="s">
        <v>456</v>
      </c>
      <c r="B204" s="6" t="s">
        <v>50</v>
      </c>
      <c r="C204" s="15">
        <v>21</v>
      </c>
      <c r="D204" s="16">
        <f t="shared" si="4"/>
        <v>8884.3809523809523</v>
      </c>
      <c r="E204" s="17">
        <f>ROUND(1310.4*C204*6.7799,2)</f>
        <v>186572</v>
      </c>
      <c r="F204" s="10">
        <v>0.03</v>
      </c>
      <c r="G204" s="16">
        <f t="shared" si="5"/>
        <v>5597.16</v>
      </c>
      <c r="H204" s="5" t="s">
        <v>457</v>
      </c>
      <c r="I204" s="5" t="s">
        <v>458</v>
      </c>
      <c r="J204" s="11">
        <v>40428</v>
      </c>
    </row>
    <row r="205" spans="1:10" s="1" customFormat="1" ht="12" customHeight="1">
      <c r="A205" s="6" t="s">
        <v>88</v>
      </c>
      <c r="B205" s="6" t="s">
        <v>50</v>
      </c>
      <c r="C205" s="15">
        <v>105</v>
      </c>
      <c r="D205" s="16">
        <f t="shared" si="4"/>
        <v>8962.6947619047623</v>
      </c>
      <c r="E205" s="17">
        <f>ROUND(6.7817*1321.6*105,2)</f>
        <v>941082.95</v>
      </c>
      <c r="F205" s="10">
        <v>0.03</v>
      </c>
      <c r="G205" s="16">
        <f t="shared" si="5"/>
        <v>28232.49</v>
      </c>
      <c r="H205" s="5" t="s">
        <v>459</v>
      </c>
      <c r="I205" s="5" t="s">
        <v>460</v>
      </c>
      <c r="J205" s="11">
        <v>40430</v>
      </c>
    </row>
    <row r="206" spans="1:10" s="1" customFormat="1" ht="12" customHeight="1">
      <c r="A206" s="6" t="s">
        <v>88</v>
      </c>
      <c r="B206" s="6" t="s">
        <v>50</v>
      </c>
      <c r="C206" s="15">
        <v>78</v>
      </c>
      <c r="D206" s="16">
        <f t="shared" si="4"/>
        <v>8904.6765384615392</v>
      </c>
      <c r="E206" s="17">
        <f>ROUND(6.7378*1321.6*78,2)</f>
        <v>694564.77</v>
      </c>
      <c r="F206" s="10">
        <v>0.03</v>
      </c>
      <c r="G206" s="16">
        <f t="shared" si="5"/>
        <v>20836.939999999999</v>
      </c>
      <c r="H206" s="5" t="s">
        <v>461</v>
      </c>
      <c r="I206" s="5" t="s">
        <v>462</v>
      </c>
      <c r="J206" s="11">
        <v>40435</v>
      </c>
    </row>
    <row r="207" spans="1:10" s="1" customFormat="1" ht="12" customHeight="1">
      <c r="A207" s="6" t="s">
        <v>88</v>
      </c>
      <c r="B207" s="6" t="s">
        <v>50</v>
      </c>
      <c r="C207" s="15">
        <v>78</v>
      </c>
      <c r="D207" s="16">
        <f t="shared" si="4"/>
        <v>8869.2575641025633</v>
      </c>
      <c r="E207" s="17">
        <f>ROUND(6.711*1321.6*78,2)</f>
        <v>691802.09</v>
      </c>
      <c r="F207" s="10">
        <v>0.03</v>
      </c>
      <c r="G207" s="16">
        <f t="shared" si="5"/>
        <v>20754.060000000001</v>
      </c>
      <c r="H207" s="5" t="s">
        <v>463</v>
      </c>
      <c r="I207" s="5" t="s">
        <v>464</v>
      </c>
      <c r="J207" s="11">
        <v>40441</v>
      </c>
    </row>
    <row r="208" spans="1:10" s="1" customFormat="1" ht="12" customHeight="1">
      <c r="A208" s="5" t="s">
        <v>356</v>
      </c>
      <c r="B208" s="6" t="s">
        <v>256</v>
      </c>
      <c r="C208" s="15">
        <v>35</v>
      </c>
      <c r="D208" s="16">
        <f t="shared" si="4"/>
        <v>7152.9917142857139</v>
      </c>
      <c r="E208" s="17">
        <f>85835.9*2+78682.91</f>
        <v>250354.71</v>
      </c>
      <c r="F208" s="10">
        <v>0.03</v>
      </c>
      <c r="G208" s="16">
        <f t="shared" si="5"/>
        <v>7510.64</v>
      </c>
      <c r="H208" s="5" t="s">
        <v>191</v>
      </c>
      <c r="I208" s="5" t="s">
        <v>465</v>
      </c>
      <c r="J208" s="11">
        <v>40428</v>
      </c>
    </row>
    <row r="209" spans="1:10" s="1" customFormat="1" ht="12" customHeight="1">
      <c r="A209" s="5" t="s">
        <v>356</v>
      </c>
      <c r="B209" s="6" t="s">
        <v>256</v>
      </c>
      <c r="C209" s="15">
        <v>32</v>
      </c>
      <c r="D209" s="16">
        <f t="shared" si="4"/>
        <v>7152.99125</v>
      </c>
      <c r="E209" s="17">
        <f>85835.9+71529.91*2</f>
        <v>228895.72</v>
      </c>
      <c r="F209" s="10">
        <v>0.03</v>
      </c>
      <c r="G209" s="16">
        <f t="shared" si="5"/>
        <v>6866.87</v>
      </c>
      <c r="H209" s="5" t="s">
        <v>191</v>
      </c>
      <c r="I209" s="5" t="s">
        <v>466</v>
      </c>
      <c r="J209" s="11">
        <v>40448</v>
      </c>
    </row>
    <row r="210" spans="1:10" s="1" customFormat="1" ht="12" customHeight="1">
      <c r="A210" s="5" t="s">
        <v>352</v>
      </c>
      <c r="B210" s="13" t="s">
        <v>256</v>
      </c>
      <c r="C210" s="15">
        <v>187.67599999999999</v>
      </c>
      <c r="D210" s="16">
        <f t="shared" si="4"/>
        <v>8923.0767919179871</v>
      </c>
      <c r="E210" s="17">
        <f>75632+99938.46*16</f>
        <v>1674647.36</v>
      </c>
      <c r="F210" s="10">
        <v>0.03</v>
      </c>
      <c r="G210" s="16">
        <f t="shared" si="5"/>
        <v>50239.42</v>
      </c>
      <c r="H210" s="5" t="s">
        <v>191</v>
      </c>
      <c r="I210" s="5" t="s">
        <v>467</v>
      </c>
      <c r="J210" s="11">
        <v>40428</v>
      </c>
    </row>
    <row r="211" spans="1:10" s="1" customFormat="1" ht="12" customHeight="1">
      <c r="A211" s="5" t="s">
        <v>248</v>
      </c>
      <c r="B211" s="6" t="s">
        <v>249</v>
      </c>
      <c r="C211" s="15">
        <v>3</v>
      </c>
      <c r="D211" s="16">
        <f t="shared" si="4"/>
        <v>11923.076666666668</v>
      </c>
      <c r="E211" s="17">
        <v>35769.230000000003</v>
      </c>
      <c r="F211" s="10">
        <v>0.03</v>
      </c>
      <c r="G211" s="16">
        <f t="shared" si="5"/>
        <v>1073.08</v>
      </c>
      <c r="H211" s="5" t="s">
        <v>468</v>
      </c>
      <c r="I211" s="5" t="s">
        <v>469</v>
      </c>
      <c r="J211" s="11">
        <v>40450</v>
      </c>
    </row>
    <row r="212" spans="1:10" s="1" customFormat="1" ht="12" customHeight="1">
      <c r="A212" s="6" t="s">
        <v>240</v>
      </c>
      <c r="B212" s="13" t="s">
        <v>112</v>
      </c>
      <c r="C212" s="15">
        <v>5</v>
      </c>
      <c r="D212" s="16">
        <f t="shared" si="4"/>
        <v>5342.7359999999999</v>
      </c>
      <c r="E212" s="17">
        <v>26713.68</v>
      </c>
      <c r="F212" s="10">
        <v>0.03</v>
      </c>
      <c r="G212" s="16">
        <f t="shared" si="5"/>
        <v>801.41</v>
      </c>
      <c r="H212" s="5" t="s">
        <v>470</v>
      </c>
      <c r="I212" s="5" t="s">
        <v>471</v>
      </c>
      <c r="J212" s="11">
        <v>40448</v>
      </c>
    </row>
    <row r="213" spans="1:10" s="1" customFormat="1" ht="12" customHeight="1">
      <c r="A213" s="5" t="s">
        <v>472</v>
      </c>
      <c r="B213" s="13" t="s">
        <v>96</v>
      </c>
      <c r="C213" s="15">
        <v>60</v>
      </c>
      <c r="D213" s="16">
        <f t="shared" si="4"/>
        <v>7799.8291666666664</v>
      </c>
      <c r="E213" s="17">
        <f>93597.95*5</f>
        <v>467989.75</v>
      </c>
      <c r="F213" s="10">
        <v>0.03</v>
      </c>
      <c r="G213" s="16">
        <f t="shared" si="5"/>
        <v>14039.69</v>
      </c>
      <c r="H213" s="5" t="s">
        <v>473</v>
      </c>
      <c r="I213" s="5" t="s">
        <v>474</v>
      </c>
      <c r="J213" s="11">
        <v>40436</v>
      </c>
    </row>
    <row r="214" spans="1:10" s="1" customFormat="1" ht="12" customHeight="1">
      <c r="A214" s="5" t="s">
        <v>472</v>
      </c>
      <c r="B214" s="13" t="s">
        <v>96</v>
      </c>
      <c r="C214" s="15">
        <v>40</v>
      </c>
      <c r="D214" s="16">
        <f t="shared" si="4"/>
        <v>7799.8289999999997</v>
      </c>
      <c r="E214" s="17">
        <f>77998.29*4</f>
        <v>311993.15999999997</v>
      </c>
      <c r="F214" s="10">
        <v>0.03</v>
      </c>
      <c r="G214" s="16">
        <f t="shared" si="5"/>
        <v>9359.7900000000009</v>
      </c>
      <c r="H214" s="5" t="s">
        <v>475</v>
      </c>
      <c r="I214" s="5" t="s">
        <v>476</v>
      </c>
      <c r="J214" s="11">
        <v>40436</v>
      </c>
    </row>
    <row r="215" spans="1:10" s="1" customFormat="1" ht="12" customHeight="1">
      <c r="A215" s="5" t="s">
        <v>95</v>
      </c>
      <c r="B215" s="13" t="s">
        <v>96</v>
      </c>
      <c r="C215" s="15">
        <v>60</v>
      </c>
      <c r="D215" s="16">
        <f t="shared" si="4"/>
        <v>7799.8291666666664</v>
      </c>
      <c r="E215" s="17">
        <f>93597.95*5</f>
        <v>467989.75</v>
      </c>
      <c r="F215" s="10">
        <v>0.03</v>
      </c>
      <c r="G215" s="16">
        <f t="shared" si="5"/>
        <v>14039.69</v>
      </c>
      <c r="H215" s="5" t="s">
        <v>477</v>
      </c>
      <c r="I215" s="5" t="s">
        <v>478</v>
      </c>
      <c r="J215" s="11">
        <v>40428</v>
      </c>
    </row>
    <row r="216" spans="1:10" s="1" customFormat="1" ht="12" customHeight="1">
      <c r="A216" s="5" t="s">
        <v>95</v>
      </c>
      <c r="B216" s="13" t="s">
        <v>96</v>
      </c>
      <c r="C216" s="15">
        <v>30</v>
      </c>
      <c r="D216" s="16">
        <f t="shared" si="4"/>
        <v>7799.8289999999997</v>
      </c>
      <c r="E216" s="17">
        <f>77998.29*3</f>
        <v>233994.87</v>
      </c>
      <c r="F216" s="10">
        <v>0.03</v>
      </c>
      <c r="G216" s="16">
        <f t="shared" si="5"/>
        <v>7019.85</v>
      </c>
      <c r="H216" s="5" t="s">
        <v>479</v>
      </c>
      <c r="I216" s="5" t="s">
        <v>480</v>
      </c>
      <c r="J216" s="11">
        <v>40436</v>
      </c>
    </row>
    <row r="217" spans="1:10" s="1" customFormat="1" ht="12" customHeight="1">
      <c r="A217" s="5" t="s">
        <v>95</v>
      </c>
      <c r="B217" s="13" t="s">
        <v>96</v>
      </c>
      <c r="C217" s="15">
        <v>30</v>
      </c>
      <c r="D217" s="16">
        <f t="shared" si="4"/>
        <v>7799.8289999999997</v>
      </c>
      <c r="E217" s="17">
        <f>77998.29*3</f>
        <v>233994.87</v>
      </c>
      <c r="F217" s="10">
        <v>0.03</v>
      </c>
      <c r="G217" s="16">
        <f t="shared" si="5"/>
        <v>7019.85</v>
      </c>
      <c r="H217" s="5" t="s">
        <v>481</v>
      </c>
      <c r="I217" s="5" t="s">
        <v>482</v>
      </c>
      <c r="J217" s="11">
        <v>40440</v>
      </c>
    </row>
    <row r="218" spans="1:10" s="1" customFormat="1" ht="12" customHeight="1">
      <c r="A218" s="5" t="s">
        <v>95</v>
      </c>
      <c r="B218" s="13" t="s">
        <v>96</v>
      </c>
      <c r="C218" s="15">
        <v>90</v>
      </c>
      <c r="D218" s="16">
        <f t="shared" si="4"/>
        <v>7799.8291111111112</v>
      </c>
      <c r="E218" s="17">
        <f>93597.95*5+77998.29*3</f>
        <v>701984.62</v>
      </c>
      <c r="F218" s="10">
        <v>0.03</v>
      </c>
      <c r="G218" s="16">
        <f t="shared" si="5"/>
        <v>21059.54</v>
      </c>
      <c r="H218" s="5" t="s">
        <v>483</v>
      </c>
      <c r="I218" s="5" t="s">
        <v>484</v>
      </c>
      <c r="J218" s="11">
        <v>40448</v>
      </c>
    </row>
    <row r="219" spans="1:10" s="1" customFormat="1" ht="12" customHeight="1">
      <c r="A219" s="5" t="s">
        <v>95</v>
      </c>
      <c r="B219" s="13" t="s">
        <v>96</v>
      </c>
      <c r="C219" s="15">
        <v>30</v>
      </c>
      <c r="D219" s="16">
        <f t="shared" si="4"/>
        <v>7799.8289999999997</v>
      </c>
      <c r="E219" s="17">
        <f>77998.29*3</f>
        <v>233994.87</v>
      </c>
      <c r="F219" s="10">
        <v>0.03</v>
      </c>
      <c r="G219" s="16">
        <f t="shared" si="5"/>
        <v>7019.85</v>
      </c>
      <c r="H219" s="5" t="s">
        <v>485</v>
      </c>
      <c r="I219" s="5" t="s">
        <v>486</v>
      </c>
      <c r="J219" s="11">
        <v>40448</v>
      </c>
    </row>
    <row r="220" spans="1:10" s="1" customFormat="1" ht="12" customHeight="1">
      <c r="A220" s="5" t="s">
        <v>95</v>
      </c>
      <c r="B220" s="13" t="s">
        <v>96</v>
      </c>
      <c r="C220" s="15">
        <v>30</v>
      </c>
      <c r="D220" s="16">
        <f t="shared" si="4"/>
        <v>7799.8289999999997</v>
      </c>
      <c r="E220" s="17">
        <f>77998.29*3</f>
        <v>233994.87</v>
      </c>
      <c r="F220" s="10">
        <v>0.03</v>
      </c>
      <c r="G220" s="16">
        <f t="shared" si="5"/>
        <v>7019.85</v>
      </c>
      <c r="H220" s="5" t="s">
        <v>487</v>
      </c>
      <c r="I220" s="5" t="s">
        <v>488</v>
      </c>
      <c r="J220" s="11">
        <v>40450</v>
      </c>
    </row>
    <row r="221" spans="1:10" s="1" customFormat="1" ht="12" customHeight="1">
      <c r="A221" s="5" t="s">
        <v>101</v>
      </c>
      <c r="B221" s="13" t="s">
        <v>102</v>
      </c>
      <c r="C221" s="15">
        <v>10</v>
      </c>
      <c r="D221" s="16">
        <f t="shared" si="4"/>
        <v>9418.8029999999999</v>
      </c>
      <c r="E221" s="17">
        <v>94188.03</v>
      </c>
      <c r="F221" s="10">
        <v>0.03</v>
      </c>
      <c r="G221" s="16">
        <f t="shared" si="5"/>
        <v>2825.64</v>
      </c>
      <c r="H221" s="5" t="s">
        <v>489</v>
      </c>
      <c r="I221" s="5" t="s">
        <v>490</v>
      </c>
      <c r="J221" s="11">
        <v>40436</v>
      </c>
    </row>
    <row r="222" spans="1:10" s="1" customFormat="1" ht="12" customHeight="1">
      <c r="A222" s="5" t="s">
        <v>101</v>
      </c>
      <c r="B222" s="13" t="s">
        <v>102</v>
      </c>
      <c r="C222" s="15">
        <v>8</v>
      </c>
      <c r="D222" s="16">
        <f t="shared" si="4"/>
        <v>9418.8037499999991</v>
      </c>
      <c r="E222" s="17">
        <v>75350.429999999993</v>
      </c>
      <c r="F222" s="10">
        <v>0.03</v>
      </c>
      <c r="G222" s="16">
        <f t="shared" si="5"/>
        <v>2260.5100000000002</v>
      </c>
      <c r="H222" s="5" t="s">
        <v>491</v>
      </c>
      <c r="I222" s="5" t="s">
        <v>492</v>
      </c>
      <c r="J222" s="11">
        <v>40440</v>
      </c>
    </row>
    <row r="223" spans="1:10" s="1" customFormat="1" ht="12" customHeight="1">
      <c r="A223" s="5" t="s">
        <v>212</v>
      </c>
      <c r="B223" s="6" t="s">
        <v>245</v>
      </c>
      <c r="C223" s="15">
        <v>8</v>
      </c>
      <c r="D223" s="16">
        <f t="shared" si="4"/>
        <v>8107.6925000000001</v>
      </c>
      <c r="E223" s="17">
        <v>64861.54</v>
      </c>
      <c r="F223" s="10">
        <v>0.03</v>
      </c>
      <c r="G223" s="16">
        <f t="shared" si="5"/>
        <v>1945.85</v>
      </c>
      <c r="H223" s="5" t="s">
        <v>493</v>
      </c>
      <c r="I223" s="5" t="s">
        <v>494</v>
      </c>
      <c r="J223" s="11">
        <v>40448</v>
      </c>
    </row>
    <row r="224" spans="1:10" s="1" customFormat="1" ht="12" customHeight="1">
      <c r="A224" s="5" t="s">
        <v>495</v>
      </c>
      <c r="B224" s="13" t="s">
        <v>71</v>
      </c>
      <c r="C224" s="15">
        <v>1.7999999999999999E-2</v>
      </c>
      <c r="D224" s="16">
        <f t="shared" si="4"/>
        <v>13115.555555555557</v>
      </c>
      <c r="E224" s="17">
        <v>236.08</v>
      </c>
      <c r="F224" s="10">
        <v>0.03</v>
      </c>
      <c r="G224" s="16">
        <f t="shared" si="5"/>
        <v>7.08</v>
      </c>
      <c r="H224" s="5" t="s">
        <v>496</v>
      </c>
      <c r="I224" s="5" t="s">
        <v>497</v>
      </c>
      <c r="J224" s="11">
        <v>40436</v>
      </c>
    </row>
    <row r="225" spans="1:10" s="1" customFormat="1" ht="12" customHeight="1">
      <c r="A225" s="6" t="s">
        <v>63</v>
      </c>
      <c r="B225" s="13" t="s">
        <v>96</v>
      </c>
      <c r="C225" s="15">
        <v>40</v>
      </c>
      <c r="D225" s="16">
        <f t="shared" si="4"/>
        <v>7957.2649999999994</v>
      </c>
      <c r="E225" s="17">
        <f>79572.65*4</f>
        <v>318290.59999999998</v>
      </c>
      <c r="F225" s="10">
        <v>0.03</v>
      </c>
      <c r="G225" s="16">
        <f t="shared" si="5"/>
        <v>9548.7199999999993</v>
      </c>
      <c r="H225" s="5" t="s">
        <v>498</v>
      </c>
      <c r="I225" s="5" t="s">
        <v>499</v>
      </c>
      <c r="J225" s="11">
        <v>40436</v>
      </c>
    </row>
    <row r="226" spans="1:10" s="1" customFormat="1" ht="12" customHeight="1">
      <c r="A226" s="5" t="s">
        <v>63</v>
      </c>
      <c r="B226" s="13" t="s">
        <v>96</v>
      </c>
      <c r="C226" s="15">
        <v>40</v>
      </c>
      <c r="D226" s="16">
        <f t="shared" si="4"/>
        <v>7957.2649999999994</v>
      </c>
      <c r="E226" s="17">
        <f>79572.65*4</f>
        <v>318290.59999999998</v>
      </c>
      <c r="F226" s="10">
        <v>0.03</v>
      </c>
      <c r="G226" s="16">
        <f t="shared" si="5"/>
        <v>9548.7199999999993</v>
      </c>
      <c r="H226" s="5" t="s">
        <v>500</v>
      </c>
      <c r="I226" s="5" t="s">
        <v>501</v>
      </c>
      <c r="J226" s="11">
        <v>40450</v>
      </c>
    </row>
    <row r="227" spans="1:10" s="1" customFormat="1" ht="12" customHeight="1">
      <c r="A227" s="5" t="s">
        <v>14</v>
      </c>
      <c r="B227" s="6" t="s">
        <v>193</v>
      </c>
      <c r="C227" s="15">
        <v>71.7</v>
      </c>
      <c r="D227" s="16">
        <f t="shared" si="4"/>
        <v>2437.6068340306833</v>
      </c>
      <c r="E227" s="17">
        <f>97504.27+77272.14</f>
        <v>174776.41</v>
      </c>
      <c r="F227" s="10">
        <v>0.03</v>
      </c>
      <c r="G227" s="16">
        <f t="shared" si="5"/>
        <v>5243.29</v>
      </c>
      <c r="H227" s="5" t="s">
        <v>191</v>
      </c>
      <c r="I227" s="5" t="s">
        <v>502</v>
      </c>
      <c r="J227" s="11">
        <v>40440</v>
      </c>
    </row>
    <row r="228" spans="1:10" s="1" customFormat="1" ht="12" customHeight="1">
      <c r="A228" s="5" t="s">
        <v>14</v>
      </c>
      <c r="B228" s="6" t="s">
        <v>110</v>
      </c>
      <c r="C228" s="15">
        <v>738.18899999999996</v>
      </c>
      <c r="D228" s="16">
        <f t="shared" si="4"/>
        <v>4020.5129038769205</v>
      </c>
      <c r="E228" s="17">
        <f>99708.72*29+76345.52</f>
        <v>2967898.4</v>
      </c>
      <c r="F228" s="10">
        <v>0.03</v>
      </c>
      <c r="G228" s="16">
        <f t="shared" si="5"/>
        <v>89036.95</v>
      </c>
      <c r="H228" s="5" t="s">
        <v>191</v>
      </c>
      <c r="I228" s="5" t="s">
        <v>503</v>
      </c>
      <c r="J228" s="11">
        <v>40441</v>
      </c>
    </row>
    <row r="229" spans="1:10" s="1" customFormat="1" ht="12" customHeight="1">
      <c r="A229" s="5" t="s">
        <v>21</v>
      </c>
      <c r="B229" s="6" t="s">
        <v>193</v>
      </c>
      <c r="C229" s="15">
        <v>30</v>
      </c>
      <c r="D229" s="16">
        <f t="shared" si="4"/>
        <v>4242.7353333333331</v>
      </c>
      <c r="E229" s="17">
        <f>63641.03*2</f>
        <v>127282.06</v>
      </c>
      <c r="F229" s="10">
        <v>0.03</v>
      </c>
      <c r="G229" s="16">
        <f t="shared" si="5"/>
        <v>3818.46</v>
      </c>
      <c r="H229" s="5" t="s">
        <v>504</v>
      </c>
      <c r="I229" s="5" t="s">
        <v>505</v>
      </c>
      <c r="J229" s="11">
        <v>40436</v>
      </c>
    </row>
    <row r="230" spans="1:10" s="1" customFormat="1" ht="12" customHeight="1">
      <c r="A230" s="5" t="s">
        <v>21</v>
      </c>
      <c r="B230" s="6" t="s">
        <v>193</v>
      </c>
      <c r="C230" s="15">
        <v>30</v>
      </c>
      <c r="D230" s="16">
        <f t="shared" si="4"/>
        <v>4242.7353333333331</v>
      </c>
      <c r="E230" s="17">
        <f>63641.03*2</f>
        <v>127282.06</v>
      </c>
      <c r="F230" s="10">
        <v>0.03</v>
      </c>
      <c r="G230" s="16">
        <f t="shared" si="5"/>
        <v>3818.46</v>
      </c>
      <c r="H230" s="5" t="s">
        <v>506</v>
      </c>
      <c r="I230" s="5" t="s">
        <v>507</v>
      </c>
      <c r="J230" s="11">
        <v>40436</v>
      </c>
    </row>
    <row r="231" spans="1:10" s="1" customFormat="1" ht="12" customHeight="1">
      <c r="A231" s="5" t="s">
        <v>21</v>
      </c>
      <c r="B231" s="6" t="s">
        <v>193</v>
      </c>
      <c r="C231" s="15">
        <v>30</v>
      </c>
      <c r="D231" s="16">
        <f t="shared" si="4"/>
        <v>4242.7353333333331</v>
      </c>
      <c r="E231" s="17">
        <f>63641.03*2</f>
        <v>127282.06</v>
      </c>
      <c r="F231" s="10">
        <v>0.03</v>
      </c>
      <c r="G231" s="16">
        <f t="shared" si="5"/>
        <v>3818.46</v>
      </c>
      <c r="H231" s="5" t="s">
        <v>481</v>
      </c>
      <c r="I231" s="5" t="s">
        <v>508</v>
      </c>
      <c r="J231" s="11">
        <v>40440</v>
      </c>
    </row>
    <row r="232" spans="1:10" s="1" customFormat="1" ht="12" customHeight="1">
      <c r="A232" s="5" t="s">
        <v>21</v>
      </c>
      <c r="B232" s="6" t="s">
        <v>193</v>
      </c>
      <c r="C232" s="15">
        <v>30</v>
      </c>
      <c r="D232" s="16">
        <f t="shared" si="4"/>
        <v>4242.7353333333331</v>
      </c>
      <c r="E232" s="17">
        <f>63641.03*2</f>
        <v>127282.06</v>
      </c>
      <c r="F232" s="10">
        <v>0.03</v>
      </c>
      <c r="G232" s="16">
        <f t="shared" si="5"/>
        <v>3818.46</v>
      </c>
      <c r="H232" s="5" t="s">
        <v>509</v>
      </c>
      <c r="I232" s="5" t="s">
        <v>510</v>
      </c>
      <c r="J232" s="11">
        <v>40448</v>
      </c>
    </row>
    <row r="233" spans="1:10" s="1" customFormat="1" ht="12" customHeight="1">
      <c r="A233" s="5" t="s">
        <v>21</v>
      </c>
      <c r="B233" s="6" t="s">
        <v>193</v>
      </c>
      <c r="C233" s="15">
        <v>60</v>
      </c>
      <c r="D233" s="16">
        <f t="shared" si="4"/>
        <v>4242.7349999999997</v>
      </c>
      <c r="E233" s="17">
        <f>84854.7*3</f>
        <v>254564.09999999998</v>
      </c>
      <c r="F233" s="10">
        <v>0.03</v>
      </c>
      <c r="G233" s="16">
        <f t="shared" si="5"/>
        <v>7636.92</v>
      </c>
      <c r="H233" s="5" t="s">
        <v>511</v>
      </c>
      <c r="I233" s="5" t="s">
        <v>512</v>
      </c>
      <c r="J233" s="11">
        <v>40450</v>
      </c>
    </row>
    <row r="234" spans="1:10" s="1" customFormat="1" ht="12" customHeight="1">
      <c r="A234" s="5" t="s">
        <v>21</v>
      </c>
      <c r="B234" s="6" t="s">
        <v>193</v>
      </c>
      <c r="C234" s="15">
        <v>30</v>
      </c>
      <c r="D234" s="16">
        <f t="shared" si="4"/>
        <v>4242.7353333333331</v>
      </c>
      <c r="E234" s="17">
        <f>63641.03*2</f>
        <v>127282.06</v>
      </c>
      <c r="F234" s="10">
        <v>0.03</v>
      </c>
      <c r="G234" s="16">
        <f t="shared" si="5"/>
        <v>3818.46</v>
      </c>
      <c r="H234" s="5" t="s">
        <v>513</v>
      </c>
      <c r="I234" s="5" t="s">
        <v>514</v>
      </c>
      <c r="J234" s="11">
        <v>40450</v>
      </c>
    </row>
    <row r="235" spans="1:10" s="1" customFormat="1" ht="12" customHeight="1">
      <c r="A235" s="5" t="s">
        <v>67</v>
      </c>
      <c r="B235" s="6" t="s">
        <v>71</v>
      </c>
      <c r="C235" s="15">
        <v>20.838999999999999</v>
      </c>
      <c r="D235" s="16">
        <f t="shared" si="4"/>
        <v>7670.9400643025101</v>
      </c>
      <c r="E235" s="17">
        <f>76709.4+83145.32</f>
        <v>159854.72</v>
      </c>
      <c r="F235" s="10">
        <v>0.03</v>
      </c>
      <c r="G235" s="16">
        <f t="shared" si="5"/>
        <v>4795.6400000000003</v>
      </c>
      <c r="H235" s="5" t="s">
        <v>191</v>
      </c>
      <c r="I235" s="5" t="s">
        <v>515</v>
      </c>
      <c r="J235" s="11">
        <v>40428</v>
      </c>
    </row>
    <row r="236" spans="1:10" s="1" customFormat="1" ht="15" customHeight="1">
      <c r="A236" s="6" t="s">
        <v>88</v>
      </c>
      <c r="B236" s="6" t="s">
        <v>516</v>
      </c>
      <c r="C236" s="15">
        <v>78</v>
      </c>
      <c r="D236" s="16">
        <f t="shared" si="4"/>
        <v>8795.6444871794865</v>
      </c>
      <c r="E236" s="17">
        <f>ROUND(1321.6*78*6.6553,2)</f>
        <v>686060.27</v>
      </c>
      <c r="F236" s="10">
        <v>0.03</v>
      </c>
      <c r="G236" s="16">
        <f t="shared" si="5"/>
        <v>20581.810000000001</v>
      </c>
      <c r="H236" s="5" t="s">
        <v>517</v>
      </c>
      <c r="I236" s="5" t="s">
        <v>518</v>
      </c>
      <c r="J236" s="11">
        <v>40470</v>
      </c>
    </row>
    <row r="237" spans="1:10" s="1" customFormat="1" ht="15" customHeight="1">
      <c r="A237" s="6" t="s">
        <v>88</v>
      </c>
      <c r="B237" s="6" t="s">
        <v>516</v>
      </c>
      <c r="C237" s="15">
        <v>78</v>
      </c>
      <c r="D237" s="16">
        <f t="shared" si="4"/>
        <v>8823.2658974358965</v>
      </c>
      <c r="E237" s="17">
        <f>ROUND(1321.6*78*6.6762,2)</f>
        <v>688214.74</v>
      </c>
      <c r="F237" s="10">
        <v>0.03</v>
      </c>
      <c r="G237" s="16">
        <f t="shared" si="5"/>
        <v>20646.439999999999</v>
      </c>
      <c r="H237" s="5" t="s">
        <v>519</v>
      </c>
      <c r="I237" s="5" t="s">
        <v>520</v>
      </c>
      <c r="J237" s="11">
        <v>40477</v>
      </c>
    </row>
    <row r="238" spans="1:10" s="1" customFormat="1" ht="15" customHeight="1">
      <c r="A238" s="5" t="s">
        <v>522</v>
      </c>
      <c r="B238" s="6" t="s">
        <v>523</v>
      </c>
      <c r="C238" s="15">
        <v>24</v>
      </c>
      <c r="D238" s="16">
        <f t="shared" si="4"/>
        <v>7152.9916666666659</v>
      </c>
      <c r="E238" s="17">
        <f>85835.9*2</f>
        <v>171671.8</v>
      </c>
      <c r="F238" s="10">
        <v>0.03</v>
      </c>
      <c r="G238" s="16">
        <f t="shared" si="5"/>
        <v>5150.1499999999996</v>
      </c>
      <c r="H238" s="5" t="s">
        <v>521</v>
      </c>
      <c r="I238" s="5" t="s">
        <v>524</v>
      </c>
      <c r="J238" s="11">
        <v>40478</v>
      </c>
    </row>
    <row r="239" spans="1:10" s="1" customFormat="1" ht="15" customHeight="1">
      <c r="A239" s="5" t="s">
        <v>525</v>
      </c>
      <c r="B239" s="6" t="s">
        <v>526</v>
      </c>
      <c r="C239" s="15">
        <v>1</v>
      </c>
      <c r="D239" s="16">
        <f t="shared" si="4"/>
        <v>13115.38</v>
      </c>
      <c r="E239" s="17">
        <v>13115.38</v>
      </c>
      <c r="F239" s="10">
        <v>0.03</v>
      </c>
      <c r="G239" s="16">
        <f t="shared" si="5"/>
        <v>393.46</v>
      </c>
      <c r="H239" s="5" t="s">
        <v>527</v>
      </c>
      <c r="I239" s="5" t="s">
        <v>528</v>
      </c>
      <c r="J239" s="11">
        <v>40465</v>
      </c>
    </row>
    <row r="240" spans="1:10" s="1" customFormat="1" ht="15" customHeight="1">
      <c r="A240" s="5" t="s">
        <v>529</v>
      </c>
      <c r="B240" s="6" t="s">
        <v>523</v>
      </c>
      <c r="C240" s="15">
        <v>155.15600000000001</v>
      </c>
      <c r="D240" s="16">
        <f t="shared" si="4"/>
        <v>8923.0767743432407</v>
      </c>
      <c r="E240" s="17">
        <f>85268.92+99938.46*13</f>
        <v>1384468.9</v>
      </c>
      <c r="F240" s="10">
        <v>0.03</v>
      </c>
      <c r="G240" s="16">
        <f t="shared" si="5"/>
        <v>41534.07</v>
      </c>
      <c r="H240" s="5" t="s">
        <v>521</v>
      </c>
      <c r="I240" s="5" t="s">
        <v>530</v>
      </c>
      <c r="J240" s="11">
        <v>40464</v>
      </c>
    </row>
    <row r="241" spans="1:10" s="1" customFormat="1" ht="15" customHeight="1">
      <c r="A241" s="5" t="s">
        <v>531</v>
      </c>
      <c r="B241" s="13" t="s">
        <v>532</v>
      </c>
      <c r="C241" s="15">
        <v>3</v>
      </c>
      <c r="D241" s="16">
        <f t="shared" si="4"/>
        <v>5342.7366666666667</v>
      </c>
      <c r="E241" s="17">
        <v>16028.21</v>
      </c>
      <c r="F241" s="10">
        <v>0.03</v>
      </c>
      <c r="G241" s="16">
        <f t="shared" si="5"/>
        <v>480.85</v>
      </c>
      <c r="H241" s="5" t="s">
        <v>533</v>
      </c>
      <c r="I241" s="5" t="s">
        <v>534</v>
      </c>
      <c r="J241" s="11">
        <v>40472</v>
      </c>
    </row>
    <row r="242" spans="1:10" s="1" customFormat="1" ht="15" customHeight="1">
      <c r="A242" s="5" t="s">
        <v>535</v>
      </c>
      <c r="B242" s="13" t="s">
        <v>536</v>
      </c>
      <c r="C242" s="15">
        <v>20</v>
      </c>
      <c r="D242" s="16">
        <f t="shared" si="4"/>
        <v>7799.8289999999997</v>
      </c>
      <c r="E242" s="17">
        <f>77998.29*2</f>
        <v>155996.57999999999</v>
      </c>
      <c r="F242" s="10">
        <v>0.03</v>
      </c>
      <c r="G242" s="16">
        <f t="shared" si="5"/>
        <v>4679.8999999999996</v>
      </c>
      <c r="H242" s="5" t="s">
        <v>537</v>
      </c>
      <c r="I242" s="5" t="s">
        <v>538</v>
      </c>
      <c r="J242" s="11">
        <v>40473</v>
      </c>
    </row>
    <row r="243" spans="1:10" s="1" customFormat="1" ht="15" customHeight="1">
      <c r="A243" s="5" t="s">
        <v>535</v>
      </c>
      <c r="B243" s="13" t="s">
        <v>536</v>
      </c>
      <c r="C243" s="15">
        <v>30</v>
      </c>
      <c r="D243" s="16">
        <f t="shared" si="4"/>
        <v>7799.8289999999997</v>
      </c>
      <c r="E243" s="17">
        <f>77998.29*3</f>
        <v>233994.87</v>
      </c>
      <c r="F243" s="10">
        <v>0.03</v>
      </c>
      <c r="G243" s="16">
        <f t="shared" si="5"/>
        <v>7019.85</v>
      </c>
      <c r="H243" s="5" t="s">
        <v>539</v>
      </c>
      <c r="I243" s="5" t="s">
        <v>540</v>
      </c>
      <c r="J243" s="11">
        <v>40477</v>
      </c>
    </row>
    <row r="244" spans="1:10" s="1" customFormat="1" ht="15" customHeight="1">
      <c r="A244" s="5" t="s">
        <v>535</v>
      </c>
      <c r="B244" s="13" t="s">
        <v>536</v>
      </c>
      <c r="C244" s="15">
        <v>50</v>
      </c>
      <c r="D244" s="16">
        <f t="shared" si="4"/>
        <v>7799.8288000000002</v>
      </c>
      <c r="E244" s="17">
        <f>97497.86*4</f>
        <v>389991.44</v>
      </c>
      <c r="F244" s="10">
        <v>0.03</v>
      </c>
      <c r="G244" s="16">
        <f t="shared" si="5"/>
        <v>11699.74</v>
      </c>
      <c r="H244" s="5" t="s">
        <v>541</v>
      </c>
      <c r="I244" s="5" t="s">
        <v>542</v>
      </c>
      <c r="J244" s="11">
        <v>40479</v>
      </c>
    </row>
    <row r="245" spans="1:10" s="1" customFormat="1" ht="15" customHeight="1">
      <c r="A245" s="5" t="s">
        <v>543</v>
      </c>
      <c r="B245" s="13" t="s">
        <v>536</v>
      </c>
      <c r="C245" s="15">
        <v>30</v>
      </c>
      <c r="D245" s="16">
        <f t="shared" si="4"/>
        <v>7799.8289999999997</v>
      </c>
      <c r="E245" s="17">
        <f>77998.29*3</f>
        <v>233994.87</v>
      </c>
      <c r="F245" s="10">
        <v>0.03</v>
      </c>
      <c r="G245" s="16">
        <f t="shared" si="5"/>
        <v>7019.85</v>
      </c>
      <c r="H245" s="6">
        <v>1010021</v>
      </c>
      <c r="I245" s="5" t="s">
        <v>544</v>
      </c>
      <c r="J245" s="11">
        <v>40464</v>
      </c>
    </row>
    <row r="246" spans="1:10" s="1" customFormat="1" ht="15" customHeight="1">
      <c r="A246" s="5" t="s">
        <v>543</v>
      </c>
      <c r="B246" s="13" t="s">
        <v>536</v>
      </c>
      <c r="C246" s="15">
        <v>60</v>
      </c>
      <c r="D246" s="16">
        <f t="shared" si="4"/>
        <v>7799.8291666666664</v>
      </c>
      <c r="E246" s="17">
        <f>93597.95*5</f>
        <v>467989.75</v>
      </c>
      <c r="F246" s="10">
        <v>0.03</v>
      </c>
      <c r="G246" s="16">
        <f t="shared" si="5"/>
        <v>14039.69</v>
      </c>
      <c r="H246" s="5" t="s">
        <v>545</v>
      </c>
      <c r="I246" s="5" t="s">
        <v>546</v>
      </c>
      <c r="J246" s="11">
        <v>40472</v>
      </c>
    </row>
    <row r="247" spans="1:10" s="1" customFormat="1" ht="15" customHeight="1">
      <c r="A247" s="5" t="s">
        <v>543</v>
      </c>
      <c r="B247" s="13" t="s">
        <v>536</v>
      </c>
      <c r="C247" s="15">
        <v>10</v>
      </c>
      <c r="D247" s="16">
        <f t="shared" si="4"/>
        <v>7799.8289999999997</v>
      </c>
      <c r="E247" s="17">
        <v>77998.289999999994</v>
      </c>
      <c r="F247" s="10">
        <v>0.03</v>
      </c>
      <c r="G247" s="16">
        <f t="shared" si="5"/>
        <v>2339.9499999999998</v>
      </c>
      <c r="H247" s="5" t="s">
        <v>547</v>
      </c>
      <c r="I247" s="5" t="s">
        <v>548</v>
      </c>
      <c r="J247" s="11">
        <v>40473</v>
      </c>
    </row>
    <row r="248" spans="1:10" s="1" customFormat="1" ht="15" customHeight="1">
      <c r="A248" s="5" t="s">
        <v>549</v>
      </c>
      <c r="B248" s="13" t="s">
        <v>550</v>
      </c>
      <c r="C248" s="15">
        <v>0.8</v>
      </c>
      <c r="D248" s="16">
        <f t="shared" si="4"/>
        <v>10068.375</v>
      </c>
      <c r="E248" s="17">
        <v>8054.7</v>
      </c>
      <c r="F248" s="10">
        <v>0.03</v>
      </c>
      <c r="G248" s="16">
        <f t="shared" si="5"/>
        <v>241.64</v>
      </c>
      <c r="H248" s="5" t="s">
        <v>551</v>
      </c>
      <c r="I248" s="5" t="s">
        <v>552</v>
      </c>
      <c r="J248" s="11">
        <v>40477</v>
      </c>
    </row>
    <row r="249" spans="1:10" s="1" customFormat="1" ht="15" customHeight="1">
      <c r="A249" s="5" t="s">
        <v>553</v>
      </c>
      <c r="B249" s="6" t="s">
        <v>554</v>
      </c>
      <c r="C249" s="15">
        <v>10</v>
      </c>
      <c r="D249" s="16">
        <f t="shared" si="4"/>
        <v>9418.8029999999999</v>
      </c>
      <c r="E249" s="17">
        <v>94188.03</v>
      </c>
      <c r="F249" s="10">
        <v>0.03</v>
      </c>
      <c r="G249" s="16">
        <f t="shared" si="5"/>
        <v>2825.64</v>
      </c>
      <c r="H249" s="5" t="s">
        <v>555</v>
      </c>
      <c r="I249" s="5" t="s">
        <v>556</v>
      </c>
      <c r="J249" s="11">
        <v>40472</v>
      </c>
    </row>
    <row r="250" spans="1:10" s="1" customFormat="1" ht="15" customHeight="1">
      <c r="A250" s="5" t="s">
        <v>557</v>
      </c>
      <c r="B250" s="13" t="s">
        <v>532</v>
      </c>
      <c r="C250" s="15">
        <v>8</v>
      </c>
      <c r="D250" s="16">
        <f t="shared" si="4"/>
        <v>4530.7687500000002</v>
      </c>
      <c r="E250" s="17">
        <v>36246.15</v>
      </c>
      <c r="F250" s="10">
        <v>0.03</v>
      </c>
      <c r="G250" s="16">
        <f t="shared" si="5"/>
        <v>1087.3800000000001</v>
      </c>
      <c r="H250" s="5" t="s">
        <v>558</v>
      </c>
      <c r="I250" s="5" t="s">
        <v>559</v>
      </c>
      <c r="J250" s="11">
        <v>40472</v>
      </c>
    </row>
    <row r="251" spans="1:10" s="1" customFormat="1" ht="15" customHeight="1">
      <c r="A251" s="5" t="s">
        <v>557</v>
      </c>
      <c r="B251" s="13" t="s">
        <v>532</v>
      </c>
      <c r="C251" s="15">
        <v>8</v>
      </c>
      <c r="D251" s="16">
        <f t="shared" si="4"/>
        <v>4530.7687500000002</v>
      </c>
      <c r="E251" s="17">
        <v>36246.15</v>
      </c>
      <c r="F251" s="10">
        <v>0.03</v>
      </c>
      <c r="G251" s="16">
        <f t="shared" si="5"/>
        <v>1087.3800000000001</v>
      </c>
      <c r="H251" s="5" t="s">
        <v>560</v>
      </c>
      <c r="I251" s="5" t="s">
        <v>561</v>
      </c>
      <c r="J251" s="11">
        <v>40477</v>
      </c>
    </row>
    <row r="252" spans="1:10" s="1" customFormat="1" ht="15" customHeight="1">
      <c r="A252" s="6" t="s">
        <v>562</v>
      </c>
      <c r="B252" s="13" t="s">
        <v>536</v>
      </c>
      <c r="C252" s="15">
        <v>40</v>
      </c>
      <c r="D252" s="16">
        <f t="shared" si="4"/>
        <v>7957.2649999999994</v>
      </c>
      <c r="E252" s="17">
        <f>79572.65*4</f>
        <v>318290.59999999998</v>
      </c>
      <c r="F252" s="10">
        <v>0.03</v>
      </c>
      <c r="G252" s="16">
        <f t="shared" si="5"/>
        <v>9548.7199999999993</v>
      </c>
      <c r="H252" s="5" t="s">
        <v>563</v>
      </c>
      <c r="I252" s="5" t="s">
        <v>564</v>
      </c>
      <c r="J252" s="11">
        <v>40472</v>
      </c>
    </row>
    <row r="253" spans="1:10" s="1" customFormat="1" ht="15" customHeight="1">
      <c r="A253" s="5" t="s">
        <v>565</v>
      </c>
      <c r="B253" s="13" t="s">
        <v>566</v>
      </c>
      <c r="C253" s="15">
        <v>584.75800000000004</v>
      </c>
      <c r="D253" s="16">
        <f t="shared" si="4"/>
        <v>4020.5126565177384</v>
      </c>
      <c r="E253" s="17">
        <f>85468.06+98502.56*23</f>
        <v>2351026.94</v>
      </c>
      <c r="F253" s="10">
        <v>0.03</v>
      </c>
      <c r="G253" s="16">
        <f t="shared" si="5"/>
        <v>70530.81</v>
      </c>
      <c r="H253" s="5" t="s">
        <v>521</v>
      </c>
      <c r="I253" s="5" t="s">
        <v>567</v>
      </c>
      <c r="J253" s="11">
        <v>40472</v>
      </c>
    </row>
    <row r="254" spans="1:10" s="1" customFormat="1" ht="15" customHeight="1">
      <c r="A254" s="5" t="s">
        <v>568</v>
      </c>
      <c r="B254" s="6" t="s">
        <v>569</v>
      </c>
      <c r="C254" s="15">
        <v>90</v>
      </c>
      <c r="D254" s="16">
        <f t="shared" si="4"/>
        <v>4242.7351111111111</v>
      </c>
      <c r="E254" s="17">
        <f>95461.54*4</f>
        <v>381846.16</v>
      </c>
      <c r="F254" s="10">
        <v>0.03</v>
      </c>
      <c r="G254" s="16">
        <f t="shared" si="5"/>
        <v>11455.38</v>
      </c>
      <c r="H254" s="5" t="s">
        <v>570</v>
      </c>
      <c r="I254" s="5" t="s">
        <v>571</v>
      </c>
      <c r="J254" s="11">
        <v>40472</v>
      </c>
    </row>
    <row r="255" spans="1:10" s="1" customFormat="1" ht="15" customHeight="1">
      <c r="A255" s="5" t="s">
        <v>568</v>
      </c>
      <c r="B255" s="6" t="s">
        <v>569</v>
      </c>
      <c r="C255" s="15">
        <v>60</v>
      </c>
      <c r="D255" s="16">
        <f t="shared" si="4"/>
        <v>4242.7349999999997</v>
      </c>
      <c r="E255" s="17">
        <f>84854.7*3</f>
        <v>254564.09999999998</v>
      </c>
      <c r="F255" s="10">
        <v>0.03</v>
      </c>
      <c r="G255" s="16">
        <f t="shared" si="5"/>
        <v>7636.92</v>
      </c>
      <c r="H255" s="5" t="s">
        <v>572</v>
      </c>
      <c r="I255" s="5" t="s">
        <v>573</v>
      </c>
      <c r="J255" s="11">
        <v>40477</v>
      </c>
    </row>
    <row r="256" spans="1:10" s="1" customFormat="1" ht="15" customHeight="1">
      <c r="A256" s="5" t="s">
        <v>568</v>
      </c>
      <c r="B256" s="6" t="s">
        <v>569</v>
      </c>
      <c r="C256" s="15">
        <v>30</v>
      </c>
      <c r="D256" s="16">
        <f t="shared" si="4"/>
        <v>4242.7353333333331</v>
      </c>
      <c r="E256" s="17">
        <f>63641.03*2</f>
        <v>127282.06</v>
      </c>
      <c r="F256" s="10">
        <v>0.03</v>
      </c>
      <c r="G256" s="16">
        <f t="shared" si="5"/>
        <v>3818.46</v>
      </c>
      <c r="H256" s="5" t="s">
        <v>574</v>
      </c>
      <c r="I256" s="5" t="s">
        <v>575</v>
      </c>
      <c r="J256" s="11">
        <v>40479</v>
      </c>
    </row>
    <row r="257" spans="1:10" s="1" customFormat="1" ht="15" customHeight="1">
      <c r="A257" s="5" t="s">
        <v>576</v>
      </c>
      <c r="B257" s="6" t="s">
        <v>550</v>
      </c>
      <c r="C257" s="15">
        <v>31.05</v>
      </c>
      <c r="D257" s="16">
        <f t="shared" si="4"/>
        <v>7670.9400966183575</v>
      </c>
      <c r="E257" s="17">
        <f>84763.89+76709.4*2</f>
        <v>238182.69</v>
      </c>
      <c r="F257" s="10">
        <v>0.03</v>
      </c>
      <c r="G257" s="16">
        <f t="shared" si="5"/>
        <v>7145.48</v>
      </c>
      <c r="H257" s="5" t="s">
        <v>521</v>
      </c>
      <c r="I257" s="5" t="s">
        <v>577</v>
      </c>
      <c r="J257" s="11">
        <v>40464</v>
      </c>
    </row>
    <row r="258" spans="1:10" s="1" customFormat="1" ht="12" customHeight="1">
      <c r="A258" s="5" t="s">
        <v>67</v>
      </c>
      <c r="B258" s="6" t="s">
        <v>71</v>
      </c>
      <c r="C258" s="15">
        <v>18.45</v>
      </c>
      <c r="D258" s="16">
        <f t="shared" si="4"/>
        <v>7670.939837398374</v>
      </c>
      <c r="E258" s="17">
        <f>64819.44+76709.4</f>
        <v>141528.84</v>
      </c>
      <c r="F258" s="10">
        <v>0.03</v>
      </c>
      <c r="G258" s="16">
        <f t="shared" si="5"/>
        <v>4245.87</v>
      </c>
      <c r="H258" s="5" t="s">
        <v>191</v>
      </c>
      <c r="I258" s="5" t="s">
        <v>578</v>
      </c>
      <c r="J258" s="11">
        <v>40487</v>
      </c>
    </row>
    <row r="259" spans="1:10" s="1" customFormat="1" ht="12" customHeight="1">
      <c r="A259" s="6" t="s">
        <v>88</v>
      </c>
      <c r="B259" s="6" t="s">
        <v>50</v>
      </c>
      <c r="C259" s="15">
        <v>105</v>
      </c>
      <c r="D259" s="16">
        <f t="shared" si="4"/>
        <v>8799.2127619047624</v>
      </c>
      <c r="E259" s="17">
        <f>ROUND(1321.6*105*6.658,2)</f>
        <v>923917.34</v>
      </c>
      <c r="F259" s="10">
        <v>0.03</v>
      </c>
      <c r="G259" s="16">
        <f t="shared" si="5"/>
        <v>27717.52</v>
      </c>
      <c r="H259" s="5" t="s">
        <v>579</v>
      </c>
      <c r="I259" s="5" t="s">
        <v>580</v>
      </c>
      <c r="J259" s="11">
        <v>40492</v>
      </c>
    </row>
    <row r="260" spans="1:10" s="1" customFormat="1" ht="12" customHeight="1">
      <c r="A260" s="5" t="s">
        <v>352</v>
      </c>
      <c r="B260" s="6" t="s">
        <v>256</v>
      </c>
      <c r="C260" s="15">
        <v>293.62700000000001</v>
      </c>
      <c r="D260" s="16">
        <f t="shared" si="4"/>
        <v>8923.077271504324</v>
      </c>
      <c r="E260" s="17">
        <f>98153.85*26+68056.31</f>
        <v>2620056.41</v>
      </c>
      <c r="F260" s="10">
        <v>0.03</v>
      </c>
      <c r="G260" s="16">
        <f t="shared" si="5"/>
        <v>78601.69</v>
      </c>
      <c r="H260" s="5" t="s">
        <v>191</v>
      </c>
      <c r="I260" s="5" t="s">
        <v>581</v>
      </c>
      <c r="J260" s="11">
        <v>40492</v>
      </c>
    </row>
    <row r="261" spans="1:10" s="1" customFormat="1" ht="12" customHeight="1">
      <c r="A261" s="5" t="s">
        <v>101</v>
      </c>
      <c r="B261" s="6" t="s">
        <v>102</v>
      </c>
      <c r="C261" s="15">
        <v>5</v>
      </c>
      <c r="D261" s="16">
        <f t="shared" ref="D261:D314" si="6">E261/C261</f>
        <v>9418.8040000000001</v>
      </c>
      <c r="E261" s="17">
        <v>47094.02</v>
      </c>
      <c r="F261" s="10">
        <v>0.03</v>
      </c>
      <c r="G261" s="16">
        <f t="shared" ref="G261:G314" si="7">ROUND(E261*0.03,2)</f>
        <v>1412.82</v>
      </c>
      <c r="H261" s="5" t="s">
        <v>582</v>
      </c>
      <c r="I261" s="5" t="s">
        <v>583</v>
      </c>
      <c r="J261" s="11">
        <v>40492</v>
      </c>
    </row>
    <row r="262" spans="1:10" s="1" customFormat="1" ht="12" customHeight="1">
      <c r="A262" s="5" t="s">
        <v>584</v>
      </c>
      <c r="B262" s="6" t="s">
        <v>585</v>
      </c>
      <c r="C262" s="15">
        <v>1</v>
      </c>
      <c r="D262" s="16">
        <f t="shared" si="6"/>
        <v>10769.23</v>
      </c>
      <c r="E262" s="17">
        <v>10769.23</v>
      </c>
      <c r="F262" s="10">
        <v>0.03</v>
      </c>
      <c r="G262" s="16">
        <f t="shared" si="7"/>
        <v>323.08</v>
      </c>
      <c r="H262" s="5" t="s">
        <v>586</v>
      </c>
      <c r="I262" s="5" t="s">
        <v>587</v>
      </c>
      <c r="J262" s="11">
        <v>40492</v>
      </c>
    </row>
    <row r="263" spans="1:10" s="1" customFormat="1" ht="12" customHeight="1">
      <c r="A263" s="5" t="s">
        <v>588</v>
      </c>
      <c r="B263" s="6" t="s">
        <v>589</v>
      </c>
      <c r="C263" s="15">
        <v>60</v>
      </c>
      <c r="D263" s="16">
        <f t="shared" si="6"/>
        <v>4242.7349999999997</v>
      </c>
      <c r="E263" s="17">
        <f>84854.7*3</f>
        <v>254564.09999999998</v>
      </c>
      <c r="F263" s="10">
        <v>0.03</v>
      </c>
      <c r="G263" s="16">
        <f t="shared" si="7"/>
        <v>7636.92</v>
      </c>
      <c r="H263" s="5" t="s">
        <v>590</v>
      </c>
      <c r="I263" s="5" t="s">
        <v>591</v>
      </c>
      <c r="J263" s="11">
        <v>40492</v>
      </c>
    </row>
    <row r="264" spans="1:10" s="1" customFormat="1" ht="12" customHeight="1">
      <c r="A264" s="5" t="s">
        <v>588</v>
      </c>
      <c r="B264" s="6" t="s">
        <v>589</v>
      </c>
      <c r="C264" s="15">
        <v>30</v>
      </c>
      <c r="D264" s="16">
        <f t="shared" si="6"/>
        <v>4396.5813333333335</v>
      </c>
      <c r="E264" s="17">
        <f>65948.72*2</f>
        <v>131897.44</v>
      </c>
      <c r="F264" s="10">
        <v>0.03</v>
      </c>
      <c r="G264" s="16">
        <f t="shared" si="7"/>
        <v>3956.92</v>
      </c>
      <c r="H264" s="5" t="s">
        <v>592</v>
      </c>
      <c r="I264" s="5" t="s">
        <v>593</v>
      </c>
      <c r="J264" s="11">
        <v>40501</v>
      </c>
    </row>
    <row r="265" spans="1:10" s="1" customFormat="1" ht="12" customHeight="1">
      <c r="A265" s="5" t="s">
        <v>594</v>
      </c>
      <c r="B265" s="13" t="s">
        <v>595</v>
      </c>
      <c r="C265" s="15">
        <v>26</v>
      </c>
      <c r="D265" s="16">
        <f t="shared" si="6"/>
        <v>4455.5553846153844</v>
      </c>
      <c r="E265" s="17">
        <f>89111.11+26733.33</f>
        <v>115844.44</v>
      </c>
      <c r="F265" s="10">
        <v>0.03</v>
      </c>
      <c r="G265" s="16">
        <f t="shared" si="7"/>
        <v>3475.33</v>
      </c>
      <c r="H265" s="5" t="s">
        <v>596</v>
      </c>
      <c r="I265" s="5" t="s">
        <v>597</v>
      </c>
      <c r="J265" s="11">
        <v>40501</v>
      </c>
    </row>
    <row r="266" spans="1:10" s="1" customFormat="1" ht="12" customHeight="1">
      <c r="A266" s="5" t="s">
        <v>598</v>
      </c>
      <c r="B266" s="13" t="s">
        <v>599</v>
      </c>
      <c r="C266" s="15">
        <v>40</v>
      </c>
      <c r="D266" s="16">
        <f t="shared" si="6"/>
        <v>7873.503999999999</v>
      </c>
      <c r="E266" s="17">
        <f>78735.04*4</f>
        <v>314940.15999999997</v>
      </c>
      <c r="F266" s="10">
        <v>0.03</v>
      </c>
      <c r="G266" s="16">
        <f t="shared" si="7"/>
        <v>9448.2000000000007</v>
      </c>
      <c r="H266" s="5" t="s">
        <v>600</v>
      </c>
      <c r="I266" s="5" t="s">
        <v>601</v>
      </c>
      <c r="J266" s="11">
        <v>40501</v>
      </c>
    </row>
    <row r="267" spans="1:10" s="1" customFormat="1" ht="12" customHeight="1">
      <c r="A267" s="5" t="s">
        <v>602</v>
      </c>
      <c r="B267" s="13" t="s">
        <v>603</v>
      </c>
      <c r="C267" s="15">
        <v>8</v>
      </c>
      <c r="D267" s="16">
        <f t="shared" si="6"/>
        <v>8107.6925000000001</v>
      </c>
      <c r="E267" s="17">
        <v>64861.54</v>
      </c>
      <c r="F267" s="10">
        <v>0.03</v>
      </c>
      <c r="G267" s="16">
        <f t="shared" si="7"/>
        <v>1945.85</v>
      </c>
      <c r="H267" s="6">
        <v>1011024</v>
      </c>
      <c r="I267" s="5" t="s">
        <v>604</v>
      </c>
      <c r="J267" s="11">
        <v>40501</v>
      </c>
    </row>
    <row r="268" spans="1:10" s="1" customFormat="1" ht="12" customHeight="1">
      <c r="A268" s="5" t="s">
        <v>606</v>
      </c>
      <c r="B268" s="13" t="s">
        <v>607</v>
      </c>
      <c r="C268" s="15">
        <v>244.148</v>
      </c>
      <c r="D268" s="16">
        <f t="shared" si="6"/>
        <v>4020.5126808329373</v>
      </c>
      <c r="E268" s="17">
        <f>95077.09+98502.56*9</f>
        <v>981600.13</v>
      </c>
      <c r="F268" s="10">
        <v>0.03</v>
      </c>
      <c r="G268" s="16">
        <f t="shared" si="7"/>
        <v>29448</v>
      </c>
      <c r="H268" s="5" t="s">
        <v>605</v>
      </c>
      <c r="I268" s="5" t="s">
        <v>608</v>
      </c>
      <c r="J268" s="11">
        <v>40501</v>
      </c>
    </row>
    <row r="269" spans="1:10" s="1" customFormat="1" ht="12" customHeight="1">
      <c r="A269" s="6" t="s">
        <v>88</v>
      </c>
      <c r="B269" s="6" t="s">
        <v>609</v>
      </c>
      <c r="C269" s="15">
        <v>52</v>
      </c>
      <c r="D269" s="16">
        <f t="shared" si="6"/>
        <v>8780.8425000000007</v>
      </c>
      <c r="E269" s="17">
        <f>ROUND(1321.6*52*6.6441,2)</f>
        <v>456603.81</v>
      </c>
      <c r="F269" s="10">
        <v>0.03</v>
      </c>
      <c r="G269" s="16">
        <f t="shared" si="7"/>
        <v>13698.11</v>
      </c>
      <c r="H269" s="5" t="s">
        <v>610</v>
      </c>
      <c r="I269" s="5" t="s">
        <v>611</v>
      </c>
      <c r="J269" s="11">
        <v>40498</v>
      </c>
    </row>
    <row r="270" spans="1:10" s="1" customFormat="1" ht="12" customHeight="1">
      <c r="A270" s="5" t="s">
        <v>588</v>
      </c>
      <c r="B270" s="6" t="s">
        <v>589</v>
      </c>
      <c r="C270" s="15">
        <v>90</v>
      </c>
      <c r="D270" s="16">
        <f t="shared" si="6"/>
        <v>4396.5813333333335</v>
      </c>
      <c r="E270" s="17">
        <f>98923.08*4</f>
        <v>395692.32</v>
      </c>
      <c r="F270" s="10">
        <v>0.03</v>
      </c>
      <c r="G270" s="16">
        <f t="shared" si="7"/>
        <v>11870.77</v>
      </c>
      <c r="H270" s="5" t="s">
        <v>612</v>
      </c>
      <c r="I270" s="5" t="s">
        <v>613</v>
      </c>
      <c r="J270" s="11">
        <v>40505</v>
      </c>
    </row>
    <row r="271" spans="1:10" s="1" customFormat="1" ht="12" customHeight="1">
      <c r="A271" s="5" t="s">
        <v>614</v>
      </c>
      <c r="B271" s="6" t="s">
        <v>615</v>
      </c>
      <c r="C271" s="15">
        <v>10</v>
      </c>
      <c r="D271" s="16">
        <f t="shared" si="6"/>
        <v>9418.8029999999999</v>
      </c>
      <c r="E271" s="17">
        <v>94188.03</v>
      </c>
      <c r="F271" s="10">
        <v>0.03</v>
      </c>
      <c r="G271" s="16">
        <f t="shared" si="7"/>
        <v>2825.64</v>
      </c>
      <c r="H271" s="5" t="s">
        <v>616</v>
      </c>
      <c r="I271" s="5" t="s">
        <v>617</v>
      </c>
      <c r="J271" s="11">
        <v>40511</v>
      </c>
    </row>
    <row r="272" spans="1:10" s="1" customFormat="1" ht="12" customHeight="1">
      <c r="A272" s="5" t="s">
        <v>356</v>
      </c>
      <c r="B272" s="13" t="s">
        <v>618</v>
      </c>
      <c r="C272" s="15">
        <v>32</v>
      </c>
      <c r="D272" s="16">
        <f t="shared" si="6"/>
        <v>7152.99125</v>
      </c>
      <c r="E272" s="17">
        <f>85835.9+71529.91*2</f>
        <v>228895.72</v>
      </c>
      <c r="F272" s="10">
        <v>0.03</v>
      </c>
      <c r="G272" s="16">
        <f t="shared" si="7"/>
        <v>6866.87</v>
      </c>
      <c r="H272" s="5" t="s">
        <v>605</v>
      </c>
      <c r="I272" s="5" t="s">
        <v>619</v>
      </c>
      <c r="J272" s="11">
        <v>40511</v>
      </c>
    </row>
    <row r="273" spans="1:10" s="1" customFormat="1" ht="12" customHeight="1">
      <c r="A273" s="5" t="s">
        <v>588</v>
      </c>
      <c r="B273" s="6" t="s">
        <v>589</v>
      </c>
      <c r="C273" s="15">
        <v>30</v>
      </c>
      <c r="D273" s="16">
        <f t="shared" si="6"/>
        <v>4396.5813333333335</v>
      </c>
      <c r="E273" s="17">
        <f>65948.72*2</f>
        <v>131897.44</v>
      </c>
      <c r="F273" s="10">
        <v>0.03</v>
      </c>
      <c r="G273" s="16">
        <f t="shared" si="7"/>
        <v>3956.92</v>
      </c>
      <c r="H273" s="5" t="s">
        <v>620</v>
      </c>
      <c r="I273" s="5" t="s">
        <v>621</v>
      </c>
      <c r="J273" s="11">
        <v>40511</v>
      </c>
    </row>
    <row r="274" spans="1:10" s="1" customFormat="1" ht="12" customHeight="1">
      <c r="A274" s="6" t="s">
        <v>88</v>
      </c>
      <c r="B274" s="6" t="s">
        <v>50</v>
      </c>
      <c r="C274" s="15">
        <v>105</v>
      </c>
      <c r="D274" s="16">
        <f t="shared" si="6"/>
        <v>8799.2127619047624</v>
      </c>
      <c r="E274" s="17">
        <f>ROUND(1321.6*105*6.658,2)</f>
        <v>923917.34</v>
      </c>
      <c r="F274" s="10">
        <v>0.03</v>
      </c>
      <c r="G274" s="16">
        <f t="shared" si="7"/>
        <v>27717.52</v>
      </c>
      <c r="H274" s="5" t="s">
        <v>579</v>
      </c>
      <c r="I274" s="5" t="s">
        <v>580</v>
      </c>
      <c r="J274" s="11">
        <v>40492</v>
      </c>
    </row>
    <row r="275" spans="1:10" s="1" customFormat="1" ht="12" customHeight="1">
      <c r="A275" s="6" t="s">
        <v>88</v>
      </c>
      <c r="B275" s="6" t="s">
        <v>50</v>
      </c>
      <c r="C275" s="15">
        <v>52</v>
      </c>
      <c r="D275" s="16">
        <f t="shared" si="6"/>
        <v>8780.8425000000007</v>
      </c>
      <c r="E275" s="17">
        <f>ROUND(1321.6*52*6.6441,2)</f>
        <v>456603.81</v>
      </c>
      <c r="F275" s="10">
        <v>0.03</v>
      </c>
      <c r="G275" s="16">
        <f t="shared" si="7"/>
        <v>13698.11</v>
      </c>
      <c r="H275" s="5" t="s">
        <v>622</v>
      </c>
      <c r="I275" s="5" t="s">
        <v>623</v>
      </c>
      <c r="J275" s="11">
        <v>40498</v>
      </c>
    </row>
    <row r="276" spans="1:10" s="1" customFormat="1" ht="12" customHeight="1">
      <c r="A276" s="5" t="s">
        <v>356</v>
      </c>
      <c r="B276" s="13" t="s">
        <v>256</v>
      </c>
      <c r="C276" s="15">
        <v>32</v>
      </c>
      <c r="D276" s="16">
        <f t="shared" si="6"/>
        <v>7152.99125</v>
      </c>
      <c r="E276" s="17">
        <f>85835.9+71529.91*2</f>
        <v>228895.72</v>
      </c>
      <c r="F276" s="10">
        <v>0.03</v>
      </c>
      <c r="G276" s="16">
        <f t="shared" si="7"/>
        <v>6866.87</v>
      </c>
      <c r="H276" s="5" t="s">
        <v>191</v>
      </c>
      <c r="I276" s="5" t="s">
        <v>624</v>
      </c>
      <c r="J276" s="11">
        <v>40511</v>
      </c>
    </row>
    <row r="277" spans="1:10" s="1" customFormat="1" ht="12" customHeight="1">
      <c r="A277" s="5" t="s">
        <v>352</v>
      </c>
      <c r="B277" s="6" t="s">
        <v>256</v>
      </c>
      <c r="C277" s="15">
        <v>293.62700000000001</v>
      </c>
      <c r="D277" s="16">
        <f t="shared" si="6"/>
        <v>8923.077271504324</v>
      </c>
      <c r="E277" s="17">
        <f>98153.85*26+68056.31</f>
        <v>2620056.41</v>
      </c>
      <c r="F277" s="10">
        <v>0.03</v>
      </c>
      <c r="G277" s="16">
        <f t="shared" si="7"/>
        <v>78601.69</v>
      </c>
      <c r="H277" s="5" t="s">
        <v>191</v>
      </c>
      <c r="I277" s="5" t="s">
        <v>581</v>
      </c>
      <c r="J277" s="11">
        <v>40492</v>
      </c>
    </row>
    <row r="278" spans="1:10" s="1" customFormat="1" ht="12" customHeight="1">
      <c r="A278" s="5" t="s">
        <v>420</v>
      </c>
      <c r="B278" s="6" t="s">
        <v>71</v>
      </c>
      <c r="C278" s="15">
        <v>1</v>
      </c>
      <c r="D278" s="16">
        <f t="shared" si="6"/>
        <v>10769.23</v>
      </c>
      <c r="E278" s="17">
        <v>10769.23</v>
      </c>
      <c r="F278" s="10">
        <v>0.03</v>
      </c>
      <c r="G278" s="16">
        <f t="shared" si="7"/>
        <v>323.08</v>
      </c>
      <c r="H278" s="5" t="s">
        <v>625</v>
      </c>
      <c r="I278" s="5" t="s">
        <v>626</v>
      </c>
      <c r="J278" s="11">
        <v>40492</v>
      </c>
    </row>
    <row r="279" spans="1:10" s="1" customFormat="1" ht="12" customHeight="1">
      <c r="A279" s="5" t="s">
        <v>101</v>
      </c>
      <c r="B279" s="6" t="s">
        <v>102</v>
      </c>
      <c r="C279" s="15">
        <v>5</v>
      </c>
      <c r="D279" s="16">
        <f t="shared" si="6"/>
        <v>9418.8040000000001</v>
      </c>
      <c r="E279" s="17">
        <v>47094.02</v>
      </c>
      <c r="F279" s="10">
        <v>0.03</v>
      </c>
      <c r="G279" s="16">
        <f t="shared" si="7"/>
        <v>1412.82</v>
      </c>
      <c r="H279" s="5" t="s">
        <v>627</v>
      </c>
      <c r="I279" s="5" t="s">
        <v>583</v>
      </c>
      <c r="J279" s="11">
        <v>40492</v>
      </c>
    </row>
    <row r="280" spans="1:10" s="1" customFormat="1" ht="12" customHeight="1">
      <c r="A280" s="5" t="s">
        <v>101</v>
      </c>
      <c r="B280" s="6" t="s">
        <v>102</v>
      </c>
      <c r="C280" s="15">
        <v>10</v>
      </c>
      <c r="D280" s="16">
        <f t="shared" si="6"/>
        <v>9418.8029999999999</v>
      </c>
      <c r="E280" s="17">
        <v>94188.03</v>
      </c>
      <c r="F280" s="10">
        <v>0.03</v>
      </c>
      <c r="G280" s="16">
        <f t="shared" si="7"/>
        <v>2825.64</v>
      </c>
      <c r="H280" s="5" t="s">
        <v>628</v>
      </c>
      <c r="I280" s="5" t="s">
        <v>629</v>
      </c>
      <c r="J280" s="11">
        <v>40511</v>
      </c>
    </row>
    <row r="281" spans="1:10" s="1" customFormat="1" ht="12" customHeight="1">
      <c r="A281" s="5" t="s">
        <v>212</v>
      </c>
      <c r="B281" s="13" t="s">
        <v>245</v>
      </c>
      <c r="C281" s="15">
        <v>8</v>
      </c>
      <c r="D281" s="16">
        <f t="shared" si="6"/>
        <v>8107.6925000000001</v>
      </c>
      <c r="E281" s="17">
        <v>64861.54</v>
      </c>
      <c r="F281" s="10">
        <v>0.03</v>
      </c>
      <c r="G281" s="16">
        <f t="shared" si="7"/>
        <v>1945.85</v>
      </c>
      <c r="H281" s="6">
        <v>1011024</v>
      </c>
      <c r="I281" s="5" t="s">
        <v>630</v>
      </c>
      <c r="J281" s="11">
        <v>40501</v>
      </c>
    </row>
    <row r="282" spans="1:10" s="1" customFormat="1" ht="12" customHeight="1">
      <c r="A282" s="5" t="s">
        <v>63</v>
      </c>
      <c r="B282" s="13" t="s">
        <v>96</v>
      </c>
      <c r="C282" s="15">
        <v>40</v>
      </c>
      <c r="D282" s="16">
        <f t="shared" si="6"/>
        <v>7873.503999999999</v>
      </c>
      <c r="E282" s="17">
        <f>78735.04*4</f>
        <v>314940.15999999997</v>
      </c>
      <c r="F282" s="10">
        <v>0.03</v>
      </c>
      <c r="G282" s="16">
        <f t="shared" si="7"/>
        <v>9448.2000000000007</v>
      </c>
      <c r="H282" s="5" t="s">
        <v>631</v>
      </c>
      <c r="I282" s="5" t="s">
        <v>632</v>
      </c>
      <c r="J282" s="11">
        <v>40501</v>
      </c>
    </row>
    <row r="283" spans="1:10" s="1" customFormat="1" ht="12" customHeight="1">
      <c r="A283" s="5" t="s">
        <v>14</v>
      </c>
      <c r="B283" s="13" t="s">
        <v>110</v>
      </c>
      <c r="C283" s="15">
        <v>244.148</v>
      </c>
      <c r="D283" s="16">
        <f t="shared" si="6"/>
        <v>4020.5126808329373</v>
      </c>
      <c r="E283" s="17">
        <f>95077.09+98502.56*9</f>
        <v>981600.13</v>
      </c>
      <c r="F283" s="10">
        <v>0.03</v>
      </c>
      <c r="G283" s="16">
        <f t="shared" si="7"/>
        <v>29448</v>
      </c>
      <c r="H283" s="5" t="s">
        <v>191</v>
      </c>
      <c r="I283" s="5" t="s">
        <v>633</v>
      </c>
      <c r="J283" s="11">
        <v>40501</v>
      </c>
    </row>
    <row r="284" spans="1:10" s="1" customFormat="1" ht="12" customHeight="1">
      <c r="A284" s="5" t="s">
        <v>407</v>
      </c>
      <c r="B284" s="13" t="s">
        <v>112</v>
      </c>
      <c r="C284" s="15">
        <v>26</v>
      </c>
      <c r="D284" s="16">
        <f t="shared" si="6"/>
        <v>4455.5553846153844</v>
      </c>
      <c r="E284" s="17">
        <f>89111.11+26733.33</f>
        <v>115844.44</v>
      </c>
      <c r="F284" s="10">
        <v>0.03</v>
      </c>
      <c r="G284" s="16">
        <f t="shared" si="7"/>
        <v>3475.33</v>
      </c>
      <c r="H284" s="5" t="s">
        <v>634</v>
      </c>
      <c r="I284" s="5" t="s">
        <v>635</v>
      </c>
      <c r="J284" s="11">
        <v>40501</v>
      </c>
    </row>
    <row r="285" spans="1:10" s="1" customFormat="1" ht="12" customHeight="1">
      <c r="A285" s="5" t="s">
        <v>21</v>
      </c>
      <c r="B285" s="6" t="s">
        <v>193</v>
      </c>
      <c r="C285" s="15">
        <v>60</v>
      </c>
      <c r="D285" s="16">
        <f t="shared" si="6"/>
        <v>4242.7349999999997</v>
      </c>
      <c r="E285" s="17">
        <f>84854.7*3</f>
        <v>254564.09999999998</v>
      </c>
      <c r="F285" s="10">
        <v>0.03</v>
      </c>
      <c r="G285" s="16">
        <f t="shared" si="7"/>
        <v>7636.92</v>
      </c>
      <c r="H285" s="5" t="s">
        <v>636</v>
      </c>
      <c r="I285" s="5" t="s">
        <v>637</v>
      </c>
      <c r="J285" s="11">
        <v>40492</v>
      </c>
    </row>
    <row r="286" spans="1:10" s="1" customFormat="1" ht="12" customHeight="1">
      <c r="A286" s="5" t="s">
        <v>21</v>
      </c>
      <c r="B286" s="6" t="s">
        <v>193</v>
      </c>
      <c r="C286" s="15">
        <v>30</v>
      </c>
      <c r="D286" s="16">
        <f t="shared" si="6"/>
        <v>4396.5813333333335</v>
      </c>
      <c r="E286" s="17">
        <f>65948.72*2</f>
        <v>131897.44</v>
      </c>
      <c r="F286" s="10">
        <v>0.03</v>
      </c>
      <c r="G286" s="16">
        <f t="shared" si="7"/>
        <v>3956.92</v>
      </c>
      <c r="H286" s="5" t="s">
        <v>638</v>
      </c>
      <c r="I286" s="5" t="s">
        <v>639</v>
      </c>
      <c r="J286" s="11">
        <v>40501</v>
      </c>
    </row>
    <row r="287" spans="1:10" s="1" customFormat="1" ht="12" customHeight="1">
      <c r="A287" s="5" t="s">
        <v>21</v>
      </c>
      <c r="B287" s="6" t="s">
        <v>193</v>
      </c>
      <c r="C287" s="15">
        <v>90</v>
      </c>
      <c r="D287" s="16">
        <f t="shared" si="6"/>
        <v>4396.5813333333335</v>
      </c>
      <c r="E287" s="17">
        <f>98923.08*4</f>
        <v>395692.32</v>
      </c>
      <c r="F287" s="10">
        <v>0.03</v>
      </c>
      <c r="G287" s="16">
        <f t="shared" si="7"/>
        <v>11870.77</v>
      </c>
      <c r="H287" s="5" t="s">
        <v>640</v>
      </c>
      <c r="I287" s="5" t="s">
        <v>641</v>
      </c>
      <c r="J287" s="11">
        <v>40505</v>
      </c>
    </row>
    <row r="288" spans="1:10" s="1" customFormat="1" ht="12" customHeight="1">
      <c r="A288" s="5" t="s">
        <v>21</v>
      </c>
      <c r="B288" s="6" t="s">
        <v>193</v>
      </c>
      <c r="C288" s="15">
        <v>30</v>
      </c>
      <c r="D288" s="16">
        <f t="shared" si="6"/>
        <v>4396.5813333333335</v>
      </c>
      <c r="E288" s="17">
        <f>65948.72*2</f>
        <v>131897.44</v>
      </c>
      <c r="F288" s="10">
        <v>0.03</v>
      </c>
      <c r="G288" s="16">
        <f t="shared" si="7"/>
        <v>3956.92</v>
      </c>
      <c r="H288" s="5" t="s">
        <v>620</v>
      </c>
      <c r="I288" s="5" t="s">
        <v>621</v>
      </c>
      <c r="J288" s="11">
        <v>40511</v>
      </c>
    </row>
    <row r="289" spans="1:10" s="1" customFormat="1" ht="12" customHeight="1">
      <c r="A289" s="5" t="s">
        <v>67</v>
      </c>
      <c r="B289" s="6" t="s">
        <v>71</v>
      </c>
      <c r="C289" s="15">
        <v>18.45</v>
      </c>
      <c r="D289" s="16">
        <f t="shared" si="6"/>
        <v>7670.939837398374</v>
      </c>
      <c r="E289" s="17">
        <f>64819.44+76709.4</f>
        <v>141528.84</v>
      </c>
      <c r="F289" s="10">
        <v>0.03</v>
      </c>
      <c r="G289" s="16">
        <f t="shared" si="7"/>
        <v>4245.87</v>
      </c>
      <c r="H289" s="5" t="s">
        <v>191</v>
      </c>
      <c r="I289" s="5" t="s">
        <v>578</v>
      </c>
      <c r="J289" s="11">
        <v>40487</v>
      </c>
    </row>
    <row r="290" spans="1:10" s="1" customFormat="1" ht="12" customHeight="1">
      <c r="A290" s="5" t="s">
        <v>643</v>
      </c>
      <c r="B290" s="13" t="s">
        <v>644</v>
      </c>
      <c r="C290" s="15">
        <v>534.029</v>
      </c>
      <c r="D290" s="16">
        <f t="shared" si="6"/>
        <v>4020.51266878765</v>
      </c>
      <c r="E290" s="17">
        <f>78516.6+98502.56*21</f>
        <v>2147070.36</v>
      </c>
      <c r="F290" s="10">
        <v>0.03</v>
      </c>
      <c r="G290" s="16">
        <f t="shared" si="7"/>
        <v>64412.11</v>
      </c>
      <c r="H290" s="6" t="s">
        <v>642</v>
      </c>
      <c r="I290" s="5" t="s">
        <v>645</v>
      </c>
      <c r="J290" s="11">
        <v>40529</v>
      </c>
    </row>
    <row r="291" spans="1:10" s="1" customFormat="1" ht="12" customHeight="1">
      <c r="A291" s="5" t="s">
        <v>646</v>
      </c>
      <c r="B291" s="6" t="s">
        <v>647</v>
      </c>
      <c r="C291" s="15">
        <v>4</v>
      </c>
      <c r="D291" s="16">
        <f t="shared" si="6"/>
        <v>5342.7349999999997</v>
      </c>
      <c r="E291" s="17">
        <v>21370.94</v>
      </c>
      <c r="F291" s="10">
        <v>0.03</v>
      </c>
      <c r="G291" s="16">
        <f t="shared" si="7"/>
        <v>641.13</v>
      </c>
      <c r="H291" s="5" t="s">
        <v>648</v>
      </c>
      <c r="I291" s="5" t="s">
        <v>649</v>
      </c>
      <c r="J291" s="11">
        <v>40522</v>
      </c>
    </row>
    <row r="292" spans="1:10" s="1" customFormat="1" ht="12" customHeight="1">
      <c r="A292" s="5" t="s">
        <v>650</v>
      </c>
      <c r="B292" s="13" t="s">
        <v>647</v>
      </c>
      <c r="C292" s="15">
        <v>8</v>
      </c>
      <c r="D292" s="16">
        <f t="shared" si="6"/>
        <v>4530.7687500000002</v>
      </c>
      <c r="E292" s="17">
        <v>36246.15</v>
      </c>
      <c r="F292" s="10">
        <v>0.03</v>
      </c>
      <c r="G292" s="16">
        <f t="shared" si="7"/>
        <v>1087.3800000000001</v>
      </c>
      <c r="H292" s="6">
        <v>1012015</v>
      </c>
      <c r="I292" s="5" t="s">
        <v>651</v>
      </c>
      <c r="J292" s="11">
        <v>40522</v>
      </c>
    </row>
    <row r="293" spans="1:10" s="1" customFormat="1" ht="12" customHeight="1">
      <c r="A293" s="5" t="s">
        <v>17</v>
      </c>
      <c r="B293" s="6" t="s">
        <v>652</v>
      </c>
      <c r="C293" s="15">
        <v>30</v>
      </c>
      <c r="D293" s="16">
        <f t="shared" si="6"/>
        <v>4396.5813333333335</v>
      </c>
      <c r="E293" s="17">
        <f>65948.72*2</f>
        <v>131897.44</v>
      </c>
      <c r="F293" s="10">
        <v>0.03</v>
      </c>
      <c r="G293" s="16">
        <f t="shared" si="7"/>
        <v>3956.92</v>
      </c>
      <c r="H293" s="6">
        <v>1012016</v>
      </c>
      <c r="I293" s="5" t="s">
        <v>653</v>
      </c>
      <c r="J293" s="11">
        <v>40522</v>
      </c>
    </row>
    <row r="294" spans="1:10" s="1" customFormat="1" ht="12" customHeight="1">
      <c r="A294" s="5" t="s">
        <v>17</v>
      </c>
      <c r="B294" s="6" t="s">
        <v>652</v>
      </c>
      <c r="C294" s="15">
        <v>60</v>
      </c>
      <c r="D294" s="16">
        <f t="shared" si="6"/>
        <v>4396.5810000000001</v>
      </c>
      <c r="E294" s="17">
        <f>87931.62*3</f>
        <v>263794.86</v>
      </c>
      <c r="F294" s="10">
        <v>0.03</v>
      </c>
      <c r="G294" s="16">
        <f t="shared" si="7"/>
        <v>7913.85</v>
      </c>
      <c r="H294" s="6" t="s">
        <v>654</v>
      </c>
      <c r="I294" s="5" t="s">
        <v>655</v>
      </c>
      <c r="J294" s="11">
        <v>40526</v>
      </c>
    </row>
    <row r="295" spans="1:10" s="1" customFormat="1" ht="12" customHeight="1">
      <c r="A295" s="5" t="s">
        <v>17</v>
      </c>
      <c r="B295" s="6" t="s">
        <v>652</v>
      </c>
      <c r="C295" s="15">
        <v>60</v>
      </c>
      <c r="D295" s="16">
        <f t="shared" si="6"/>
        <v>4396.5810000000001</v>
      </c>
      <c r="E295" s="17">
        <f>87931.62*3</f>
        <v>263794.86</v>
      </c>
      <c r="F295" s="10">
        <v>0.03</v>
      </c>
      <c r="G295" s="16">
        <f t="shared" si="7"/>
        <v>7913.85</v>
      </c>
      <c r="H295" s="6" t="s">
        <v>656</v>
      </c>
      <c r="I295" s="5" t="s">
        <v>657</v>
      </c>
      <c r="J295" s="11">
        <v>40533</v>
      </c>
    </row>
    <row r="296" spans="1:10" s="1" customFormat="1" ht="12" customHeight="1">
      <c r="A296" s="5" t="s">
        <v>17</v>
      </c>
      <c r="B296" s="6" t="s">
        <v>652</v>
      </c>
      <c r="C296" s="15">
        <v>30</v>
      </c>
      <c r="D296" s="16">
        <f t="shared" si="6"/>
        <v>4396.5813333333335</v>
      </c>
      <c r="E296" s="17">
        <f>65948.72*2</f>
        <v>131897.44</v>
      </c>
      <c r="F296" s="10">
        <v>0.03</v>
      </c>
      <c r="G296" s="16">
        <f t="shared" si="7"/>
        <v>3956.92</v>
      </c>
      <c r="H296" s="6">
        <v>1012034</v>
      </c>
      <c r="I296" s="5" t="s">
        <v>658</v>
      </c>
      <c r="J296" s="11">
        <v>40536</v>
      </c>
    </row>
    <row r="297" spans="1:10" s="1" customFormat="1" ht="12" customHeight="1">
      <c r="A297" s="5" t="s">
        <v>17</v>
      </c>
      <c r="B297" s="6" t="s">
        <v>652</v>
      </c>
      <c r="C297" s="15">
        <v>60</v>
      </c>
      <c r="D297" s="16">
        <f t="shared" si="6"/>
        <v>4396.5810000000001</v>
      </c>
      <c r="E297" s="17">
        <f>87931.62*3</f>
        <v>263794.86</v>
      </c>
      <c r="F297" s="10">
        <v>0.03</v>
      </c>
      <c r="G297" s="16">
        <f t="shared" si="7"/>
        <v>7913.85</v>
      </c>
      <c r="H297" s="5" t="s">
        <v>659</v>
      </c>
      <c r="I297" s="5" t="s">
        <v>660</v>
      </c>
      <c r="J297" s="11">
        <v>40541</v>
      </c>
    </row>
    <row r="298" spans="1:10" s="1" customFormat="1" ht="12" customHeight="1">
      <c r="A298" s="5" t="s">
        <v>661</v>
      </c>
      <c r="B298" s="6" t="s">
        <v>662</v>
      </c>
      <c r="C298" s="15">
        <v>221.26499999999999</v>
      </c>
      <c r="D298" s="16">
        <f t="shared" si="6"/>
        <v>8923.0768083519779</v>
      </c>
      <c r="E298" s="17">
        <f>75533.85+99938.46*19</f>
        <v>1974364.5900000003</v>
      </c>
      <c r="F298" s="10">
        <v>0.03</v>
      </c>
      <c r="G298" s="16">
        <f t="shared" si="7"/>
        <v>59230.94</v>
      </c>
      <c r="H298" s="5" t="s">
        <v>642</v>
      </c>
      <c r="I298" s="5" t="s">
        <v>663</v>
      </c>
      <c r="J298" s="11">
        <v>40521</v>
      </c>
    </row>
    <row r="299" spans="1:10" s="1" customFormat="1" ht="12" customHeight="1">
      <c r="A299" s="5" t="s">
        <v>661</v>
      </c>
      <c r="B299" s="6" t="s">
        <v>662</v>
      </c>
      <c r="C299" s="15">
        <v>14</v>
      </c>
      <c r="D299" s="16">
        <f t="shared" si="6"/>
        <v>8923.0771428571425</v>
      </c>
      <c r="E299" s="17">
        <f>35692.31+89230.77</f>
        <v>124923.08</v>
      </c>
      <c r="F299" s="10">
        <v>0.03</v>
      </c>
      <c r="G299" s="16">
        <f t="shared" si="7"/>
        <v>3747.69</v>
      </c>
      <c r="H299" s="6">
        <v>1012028</v>
      </c>
      <c r="I299" s="5" t="s">
        <v>664</v>
      </c>
      <c r="J299" s="11">
        <v>40533</v>
      </c>
    </row>
    <row r="300" spans="1:10" s="1" customFormat="1" ht="12" customHeight="1">
      <c r="A300" s="5" t="s">
        <v>665</v>
      </c>
      <c r="B300" s="6" t="s">
        <v>662</v>
      </c>
      <c r="C300" s="15">
        <v>50</v>
      </c>
      <c r="D300" s="16">
        <f t="shared" si="6"/>
        <v>7152.9913999999999</v>
      </c>
      <c r="E300" s="17">
        <f>59369.83+99426.58*3</f>
        <v>357649.57</v>
      </c>
      <c r="F300" s="10">
        <v>0.03</v>
      </c>
      <c r="G300" s="16">
        <f t="shared" si="7"/>
        <v>10729.49</v>
      </c>
      <c r="H300" s="5" t="s">
        <v>642</v>
      </c>
      <c r="I300" s="5" t="s">
        <v>666</v>
      </c>
      <c r="J300" s="11">
        <v>40541</v>
      </c>
    </row>
    <row r="301" spans="1:10" s="1" customFormat="1" ht="12" customHeight="1">
      <c r="A301" s="5" t="s">
        <v>665</v>
      </c>
      <c r="B301" s="6" t="s">
        <v>662</v>
      </c>
      <c r="C301" s="15">
        <v>162</v>
      </c>
      <c r="D301" s="16">
        <f t="shared" si="6"/>
        <v>9307.6927160493815</v>
      </c>
      <c r="E301" s="17">
        <f>8376.92+99964.62*15</f>
        <v>1507846.2199999997</v>
      </c>
      <c r="F301" s="10">
        <v>0.03</v>
      </c>
      <c r="G301" s="16">
        <f t="shared" si="7"/>
        <v>45235.39</v>
      </c>
      <c r="H301" s="5" t="s">
        <v>642</v>
      </c>
      <c r="I301" s="5" t="s">
        <v>667</v>
      </c>
      <c r="J301" s="11">
        <v>40541</v>
      </c>
    </row>
    <row r="302" spans="1:10" s="1" customFormat="1" ht="12" customHeight="1">
      <c r="A302" s="5" t="s">
        <v>668</v>
      </c>
      <c r="B302" s="6" t="s">
        <v>669</v>
      </c>
      <c r="C302" s="15">
        <v>66.900000000000006</v>
      </c>
      <c r="D302" s="16">
        <f t="shared" si="6"/>
        <v>8803.970553064275</v>
      </c>
      <c r="E302" s="17">
        <f>ROUND(6.6616*1321.6*C302,2)</f>
        <v>588985.63</v>
      </c>
      <c r="F302" s="10">
        <v>0.03</v>
      </c>
      <c r="G302" s="16">
        <f t="shared" si="7"/>
        <v>17669.57</v>
      </c>
      <c r="H302" s="5" t="s">
        <v>670</v>
      </c>
      <c r="I302" s="5" t="s">
        <v>671</v>
      </c>
      <c r="J302" s="11">
        <v>40520</v>
      </c>
    </row>
    <row r="303" spans="1:10" s="1" customFormat="1" ht="12" customHeight="1">
      <c r="A303" s="5" t="s">
        <v>668</v>
      </c>
      <c r="B303" s="6" t="s">
        <v>669</v>
      </c>
      <c r="C303" s="15">
        <v>38.1</v>
      </c>
      <c r="D303" s="16">
        <f t="shared" si="6"/>
        <v>8803.9706036745411</v>
      </c>
      <c r="E303" s="17">
        <f>ROUND(6.6616*1321.6*C303,2)</f>
        <v>335431.28000000003</v>
      </c>
      <c r="F303" s="10">
        <v>0.03</v>
      </c>
      <c r="G303" s="16">
        <f t="shared" si="7"/>
        <v>10062.94</v>
      </c>
      <c r="H303" s="5" t="s">
        <v>670</v>
      </c>
      <c r="I303" s="5" t="s">
        <v>672</v>
      </c>
      <c r="J303" s="11">
        <v>40520</v>
      </c>
    </row>
    <row r="304" spans="1:10" s="1" customFormat="1" ht="12" customHeight="1">
      <c r="A304" s="5" t="s">
        <v>668</v>
      </c>
      <c r="B304" s="6" t="s">
        <v>669</v>
      </c>
      <c r="C304" s="15">
        <v>78</v>
      </c>
      <c r="D304" s="16">
        <f t="shared" si="6"/>
        <v>8801.459487179487</v>
      </c>
      <c r="E304" s="17">
        <f>ROUND(6.6597*1321.6*C304,2)</f>
        <v>686513.84</v>
      </c>
      <c r="F304" s="10">
        <v>0.03</v>
      </c>
      <c r="G304" s="16">
        <f t="shared" si="7"/>
        <v>20595.419999999998</v>
      </c>
      <c r="H304" s="5" t="s">
        <v>673</v>
      </c>
      <c r="I304" s="5" t="s">
        <v>674</v>
      </c>
      <c r="J304" s="11">
        <v>40533</v>
      </c>
    </row>
    <row r="305" spans="1:10" s="1" customFormat="1" ht="12" customHeight="1">
      <c r="A305" s="5" t="s">
        <v>668</v>
      </c>
      <c r="B305" s="6" t="s">
        <v>669</v>
      </c>
      <c r="C305" s="15">
        <v>78</v>
      </c>
      <c r="D305" s="16">
        <f t="shared" si="6"/>
        <v>8784.1465384615385</v>
      </c>
      <c r="E305" s="17">
        <f>ROUND(6.6466*1321.6*C305,2)</f>
        <v>685163.43</v>
      </c>
      <c r="F305" s="10">
        <v>0.03</v>
      </c>
      <c r="G305" s="16">
        <f t="shared" si="7"/>
        <v>20554.900000000001</v>
      </c>
      <c r="H305" s="5" t="s">
        <v>675</v>
      </c>
      <c r="I305" s="5" t="s">
        <v>676</v>
      </c>
      <c r="J305" s="11">
        <v>40534</v>
      </c>
    </row>
    <row r="306" spans="1:10" s="1" customFormat="1" ht="12" customHeight="1">
      <c r="A306" s="5" t="s">
        <v>677</v>
      </c>
      <c r="B306" s="6" t="s">
        <v>678</v>
      </c>
      <c r="C306" s="15">
        <v>1</v>
      </c>
      <c r="D306" s="16">
        <f t="shared" si="6"/>
        <v>11923.08</v>
      </c>
      <c r="E306" s="17">
        <v>11923.08</v>
      </c>
      <c r="F306" s="10">
        <v>0.03</v>
      </c>
      <c r="G306" s="16">
        <f t="shared" si="7"/>
        <v>357.69</v>
      </c>
      <c r="H306" s="5" t="s">
        <v>679</v>
      </c>
      <c r="I306" s="5" t="s">
        <v>680</v>
      </c>
      <c r="J306" s="11">
        <v>40521</v>
      </c>
    </row>
    <row r="307" spans="1:10" s="1" customFormat="1" ht="12" customHeight="1">
      <c r="A307" s="5" t="s">
        <v>677</v>
      </c>
      <c r="B307" s="13" t="s">
        <v>681</v>
      </c>
      <c r="C307" s="15">
        <v>2</v>
      </c>
      <c r="D307" s="16">
        <f t="shared" si="6"/>
        <v>12320.514999999999</v>
      </c>
      <c r="E307" s="17">
        <v>24641.03</v>
      </c>
      <c r="F307" s="10">
        <v>0.03</v>
      </c>
      <c r="G307" s="16">
        <f t="shared" si="7"/>
        <v>739.23</v>
      </c>
      <c r="H307" s="6">
        <v>1012026</v>
      </c>
      <c r="I307" s="5" t="s">
        <v>682</v>
      </c>
      <c r="J307" s="11">
        <v>40526</v>
      </c>
    </row>
    <row r="308" spans="1:10" s="1" customFormat="1" ht="12" customHeight="1">
      <c r="A308" s="5" t="s">
        <v>683</v>
      </c>
      <c r="B308" s="13" t="s">
        <v>684</v>
      </c>
      <c r="C308" s="15">
        <v>29.98</v>
      </c>
      <c r="D308" s="16">
        <f t="shared" si="6"/>
        <v>2334.1881254169448</v>
      </c>
      <c r="E308" s="17">
        <v>69978.960000000006</v>
      </c>
      <c r="F308" s="10">
        <v>0.03</v>
      </c>
      <c r="G308" s="16">
        <f t="shared" si="7"/>
        <v>2099.37</v>
      </c>
      <c r="H308" s="6">
        <v>1012021</v>
      </c>
      <c r="I308" s="5" t="s">
        <v>685</v>
      </c>
      <c r="J308" s="11">
        <v>40536</v>
      </c>
    </row>
    <row r="309" spans="1:10" s="1" customFormat="1" ht="12" customHeight="1">
      <c r="A309" s="5" t="s">
        <v>686</v>
      </c>
      <c r="B309" s="13" t="s">
        <v>687</v>
      </c>
      <c r="C309" s="15">
        <v>10</v>
      </c>
      <c r="D309" s="16">
        <f t="shared" si="6"/>
        <v>9418.8029999999999</v>
      </c>
      <c r="E309" s="17">
        <v>94188.03</v>
      </c>
      <c r="F309" s="10">
        <v>0.03</v>
      </c>
      <c r="G309" s="16">
        <f t="shared" si="7"/>
        <v>2825.64</v>
      </c>
      <c r="H309" s="6">
        <v>1012025</v>
      </c>
      <c r="I309" s="5" t="s">
        <v>688</v>
      </c>
      <c r="J309" s="11">
        <v>40526</v>
      </c>
    </row>
    <row r="310" spans="1:10" s="1" customFormat="1" ht="12" customHeight="1">
      <c r="A310" s="5" t="s">
        <v>686</v>
      </c>
      <c r="B310" s="13" t="s">
        <v>687</v>
      </c>
      <c r="C310" s="15">
        <v>10</v>
      </c>
      <c r="D310" s="16">
        <f t="shared" si="6"/>
        <v>9418.8029999999999</v>
      </c>
      <c r="E310" s="17">
        <v>94188.03</v>
      </c>
      <c r="F310" s="10">
        <v>0.03</v>
      </c>
      <c r="G310" s="16">
        <f t="shared" si="7"/>
        <v>2825.64</v>
      </c>
      <c r="H310" s="6">
        <v>1012032</v>
      </c>
      <c r="I310" s="5" t="s">
        <v>689</v>
      </c>
      <c r="J310" s="11">
        <v>40533</v>
      </c>
    </row>
    <row r="311" spans="1:10" s="1" customFormat="1" ht="12" customHeight="1">
      <c r="A311" s="5" t="s">
        <v>690</v>
      </c>
      <c r="B311" s="6" t="s">
        <v>691</v>
      </c>
      <c r="C311" s="15">
        <v>40</v>
      </c>
      <c r="D311" s="16">
        <f t="shared" si="6"/>
        <v>7873.503999999999</v>
      </c>
      <c r="E311" s="17">
        <f>78735.04*4</f>
        <v>314940.15999999997</v>
      </c>
      <c r="F311" s="10">
        <v>0.03</v>
      </c>
      <c r="G311" s="16">
        <f t="shared" si="7"/>
        <v>9448.2000000000007</v>
      </c>
      <c r="H311" s="5" t="s">
        <v>692</v>
      </c>
      <c r="I311" s="5" t="s">
        <v>693</v>
      </c>
      <c r="J311" s="11">
        <v>40522</v>
      </c>
    </row>
    <row r="312" spans="1:10" s="1" customFormat="1" ht="12" customHeight="1">
      <c r="A312" s="5" t="s">
        <v>690</v>
      </c>
      <c r="B312" s="13" t="s">
        <v>691</v>
      </c>
      <c r="C312" s="15">
        <v>80</v>
      </c>
      <c r="D312" s="16">
        <f t="shared" si="6"/>
        <v>7873.5041250000013</v>
      </c>
      <c r="E312" s="17">
        <f>62988.03+94482.05*6</f>
        <v>629880.33000000007</v>
      </c>
      <c r="F312" s="10">
        <v>0.03</v>
      </c>
      <c r="G312" s="16">
        <f t="shared" si="7"/>
        <v>18896.41</v>
      </c>
      <c r="H312" s="5" t="s">
        <v>694</v>
      </c>
      <c r="I312" s="5" t="s">
        <v>695</v>
      </c>
      <c r="J312" s="11">
        <v>40536</v>
      </c>
    </row>
    <row r="313" spans="1:10" s="1" customFormat="1" ht="12" customHeight="1">
      <c r="A313" s="5" t="s">
        <v>696</v>
      </c>
      <c r="B313" s="6" t="s">
        <v>697</v>
      </c>
      <c r="C313" s="15">
        <v>23.45</v>
      </c>
      <c r="D313" s="16">
        <f t="shared" si="6"/>
        <v>7670.9398720682293</v>
      </c>
      <c r="E313" s="17">
        <f>92051.28+87832.26</f>
        <v>179883.53999999998</v>
      </c>
      <c r="F313" s="10">
        <v>0.03</v>
      </c>
      <c r="G313" s="16">
        <f t="shared" si="7"/>
        <v>5396.51</v>
      </c>
      <c r="H313" s="5" t="s">
        <v>642</v>
      </c>
      <c r="I313" s="5" t="s">
        <v>698</v>
      </c>
      <c r="J313" s="11">
        <v>40521</v>
      </c>
    </row>
    <row r="314" spans="1:10" s="1" customFormat="1" ht="12" customHeight="1">
      <c r="A314" s="5" t="s">
        <v>699</v>
      </c>
      <c r="B314" s="13" t="s">
        <v>697</v>
      </c>
      <c r="C314" s="15">
        <v>0.09</v>
      </c>
      <c r="D314" s="16">
        <f t="shared" si="6"/>
        <v>13115.333333333336</v>
      </c>
      <c r="E314" s="17">
        <v>1180.3800000000001</v>
      </c>
      <c r="F314" s="10">
        <v>0.03</v>
      </c>
      <c r="G314" s="16">
        <f t="shared" si="7"/>
        <v>35.409999999999997</v>
      </c>
      <c r="H314" s="6" t="s">
        <v>700</v>
      </c>
      <c r="I314" s="5" t="s">
        <v>701</v>
      </c>
      <c r="J314" s="11">
        <v>40533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数量和销售分析</vt:lpstr>
      <vt:lpstr>销售明细</vt:lpstr>
    </vt:vector>
  </TitlesOfParts>
  <Company>星光精细化工(张家港)有限公司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lu-qunli</dc:creator>
  <cp:lastModifiedBy>技术部 王士刚</cp:lastModifiedBy>
  <dcterms:created xsi:type="dcterms:W3CDTF">2010-08-17T08:33:58Z</dcterms:created>
  <dcterms:modified xsi:type="dcterms:W3CDTF">2011-07-26T06:26:43Z</dcterms:modified>
</cp:coreProperties>
</file>