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5480" windowHeight="8895" activeTab="1"/>
  </bookViews>
  <sheets>
    <sheet name="原数据" sheetId="1" r:id="rId1"/>
    <sheet name="合并后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M15" i="2" l="1"/>
  <c r="G15" i="2"/>
  <c r="K14" i="2"/>
  <c r="E14" i="2"/>
  <c r="I13" i="2"/>
  <c r="J14" i="2" s="1"/>
  <c r="L15" i="2" s="1"/>
  <c r="C13" i="2"/>
  <c r="D14" i="2" s="1"/>
  <c r="F15" i="2" s="1"/>
  <c r="D9" i="2"/>
  <c r="I16" i="2" s="1"/>
  <c r="C9" i="2"/>
  <c r="C16" i="2" s="1"/>
  <c r="F8" i="2"/>
  <c r="E8" i="2"/>
  <c r="F7" i="2"/>
  <c r="E7" i="2"/>
  <c r="F6" i="2"/>
  <c r="E6" i="2"/>
  <c r="E6" i="1"/>
  <c r="F6" i="1"/>
  <c r="E7" i="1"/>
  <c r="F7" i="1"/>
  <c r="E8" i="1"/>
  <c r="F8" i="1"/>
  <c r="C9" i="1"/>
  <c r="F9" i="1" s="1"/>
  <c r="D9" i="1"/>
  <c r="E9" i="1"/>
  <c r="C13" i="1"/>
  <c r="D14" i="1" s="1"/>
  <c r="F15" i="1" s="1"/>
  <c r="I13" i="1"/>
  <c r="E14" i="1"/>
  <c r="K14" i="1"/>
  <c r="J14" i="1" s="1"/>
  <c r="L15" i="1" s="1"/>
  <c r="G15" i="1"/>
  <c r="M15" i="1"/>
  <c r="C16" i="1"/>
  <c r="I16" i="1"/>
  <c r="E9" i="2" l="1"/>
  <c r="F9" i="2"/>
</calcChain>
</file>

<file path=xl/sharedStrings.xml><?xml version="1.0" encoding="utf-8"?>
<sst xmlns="http://schemas.openxmlformats.org/spreadsheetml/2006/main" count="37" uniqueCount="18">
  <si>
    <t>收入</t>
  </si>
  <si>
    <t>费用</t>
  </si>
  <si>
    <t>利润</t>
  </si>
  <si>
    <t>(万元)</t>
    <phoneticPr fontId="18" type="noConversion"/>
  </si>
  <si>
    <t>科目</t>
    <phoneticPr fontId="18" type="noConversion"/>
  </si>
  <si>
    <t>预算</t>
    <phoneticPr fontId="18" type="noConversion"/>
  </si>
  <si>
    <t>实际</t>
    <phoneticPr fontId="18" type="noConversion"/>
  </si>
  <si>
    <t>完成率</t>
    <phoneticPr fontId="18" type="noConversion"/>
  </si>
  <si>
    <t>偏差率</t>
    <phoneticPr fontId="18" type="noConversion"/>
  </si>
  <si>
    <t>收入</t>
    <phoneticPr fontId="18" type="noConversion"/>
  </si>
  <si>
    <t>费用</t>
    <phoneticPr fontId="18" type="noConversion"/>
  </si>
  <si>
    <t>利润</t>
    <phoneticPr fontId="18" type="noConversion"/>
  </si>
  <si>
    <t>其他费用</t>
    <phoneticPr fontId="18" type="noConversion"/>
  </si>
  <si>
    <t>图一</t>
    <phoneticPr fontId="18" type="noConversion"/>
  </si>
  <si>
    <t>图二</t>
    <phoneticPr fontId="18" type="noConversion"/>
  </si>
  <si>
    <t>图三</t>
    <phoneticPr fontId="18" type="noConversion"/>
  </si>
  <si>
    <t>实际数数据</t>
    <phoneticPr fontId="18" type="noConversion"/>
  </si>
  <si>
    <t>预算数数据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</si>
</sst>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14"/>
      <name val="微软雅黑"/>
      <family val="2"/>
      <charset val="134"/>
    </font>
    <font>
      <sz val="12"/>
      <name val="黑体"/>
      <charset val="134"/>
    </font>
    <font>
      <b/>
      <sz val="12"/>
      <color indexed="9"/>
      <name val="黑体"/>
      <charset val="134"/>
    </font>
    <font>
      <sz val="12"/>
      <name val="Arial Black"/>
      <family val="2"/>
    </font>
    <font>
      <b/>
      <sz val="12"/>
      <name val="宋体"/>
      <charset val="134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20" fillId="0" borderId="0" xfId="0" applyFont="1" applyAlignment="1">
      <alignment horizontal="right" vertical="center"/>
    </xf>
    <xf numFmtId="0" fontId="21" fillId="24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right" vertical="center"/>
    </xf>
    <xf numFmtId="0" fontId="21" fillId="24" borderId="10" xfId="0" applyFont="1" applyFill="1" applyBorder="1" applyAlignment="1">
      <alignment horizontal="right" vertical="center" wrapText="1"/>
    </xf>
    <xf numFmtId="0" fontId="20" fillId="0" borderId="11" xfId="0" applyFont="1" applyBorder="1">
      <alignment vertical="center"/>
    </xf>
    <xf numFmtId="0" fontId="22" fillId="0" borderId="11" xfId="0" applyFont="1" applyBorder="1">
      <alignment vertical="center"/>
    </xf>
    <xf numFmtId="9" fontId="22" fillId="0" borderId="11" xfId="0" applyNumberFormat="1" applyFont="1" applyBorder="1">
      <alignment vertical="center"/>
    </xf>
    <xf numFmtId="9" fontId="22" fillId="0" borderId="11" xfId="0" applyNumberFormat="1" applyFont="1" applyFill="1" applyBorder="1">
      <alignment vertical="center"/>
    </xf>
    <xf numFmtId="0" fontId="20" fillId="0" borderId="12" xfId="0" applyFont="1" applyBorder="1">
      <alignment vertical="center"/>
    </xf>
    <xf numFmtId="0" fontId="22" fillId="0" borderId="12" xfId="0" applyFont="1" applyBorder="1">
      <alignment vertical="center"/>
    </xf>
    <xf numFmtId="9" fontId="22" fillId="0" borderId="12" xfId="0" applyNumberFormat="1" applyFont="1" applyBorder="1">
      <alignment vertical="center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>
      <alignment vertical="center"/>
    </xf>
    <xf numFmtId="0" fontId="22" fillId="0" borderId="13" xfId="0" applyFont="1" applyBorder="1">
      <alignment vertical="center"/>
    </xf>
    <xf numFmtId="9" fontId="22" fillId="0" borderId="13" xfId="0" applyNumberFormat="1" applyFont="1" applyBorder="1">
      <alignment vertical="center"/>
    </xf>
    <xf numFmtId="9" fontId="22" fillId="0" borderId="14" xfId="0" applyNumberFormat="1" applyFont="1" applyBorder="1">
      <alignment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horizontal="right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41463414634151E-2"/>
          <c:y val="9.2198900843932993E-2"/>
          <c:w val="0.80640243902439024"/>
          <c:h val="0.75177565303514593"/>
        </c:manualLayout>
      </c:layout>
      <c:barChart>
        <c:barDir val="col"/>
        <c:grouping val="stacked"/>
        <c:varyColors val="0"/>
        <c:ser>
          <c:idx val="5"/>
          <c:order val="2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原数据!$C$13:$C$16</c:f>
              <c:numCache>
                <c:formatCode>General</c:formatCode>
                <c:ptCount val="4"/>
                <c:pt idx="0">
                  <c:v>3120</c:v>
                </c:pt>
                <c:pt idx="3">
                  <c:v>630</c:v>
                </c:pt>
              </c:numCache>
            </c:numRef>
          </c:val>
        </c:ser>
        <c:ser>
          <c:idx val="6"/>
          <c:order val="3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原数据!$D$13:$D$16</c:f>
              <c:numCache>
                <c:formatCode>General</c:formatCode>
                <c:ptCount val="4"/>
                <c:pt idx="1">
                  <c:v>2080</c:v>
                </c:pt>
              </c:numCache>
            </c:numRef>
          </c:val>
        </c:ser>
        <c:ser>
          <c:idx val="7"/>
          <c:order val="4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原数据!$E$13:$E$16</c:f>
              <c:numCache>
                <c:formatCode>General</c:formatCode>
                <c:ptCount val="4"/>
                <c:pt idx="1">
                  <c:v>1040</c:v>
                </c:pt>
              </c:numCache>
            </c:numRef>
          </c:val>
        </c:ser>
        <c:ser>
          <c:idx val="8"/>
          <c:order val="5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原数据!$F$13:$F$16</c:f>
              <c:numCache>
                <c:formatCode>General</c:formatCode>
                <c:ptCount val="4"/>
                <c:pt idx="2">
                  <c:v>630</c:v>
                </c:pt>
              </c:numCache>
            </c:numRef>
          </c:val>
        </c:ser>
        <c:ser>
          <c:idx val="9"/>
          <c:order val="6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原数据!$G$13:$G$16</c:f>
              <c:numCache>
                <c:formatCode>General</c:formatCode>
                <c:ptCount val="4"/>
                <c:pt idx="2">
                  <c:v>1450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8138368"/>
        <c:axId val="98148352"/>
      </c:barChart>
      <c:barChart>
        <c:barDir val="col"/>
        <c:grouping val="stacked"/>
        <c:varyColors val="0"/>
        <c:ser>
          <c:idx val="1"/>
          <c:order val="0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原数据!$J$13:$J$16</c:f>
              <c:numCache>
                <c:formatCode>General</c:formatCode>
                <c:ptCount val="4"/>
                <c:pt idx="1">
                  <c:v>2250</c:v>
                </c:pt>
              </c:numCache>
            </c:numRef>
          </c:val>
        </c:ser>
        <c:ser>
          <c:idx val="3"/>
          <c:order val="1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原数据!$L$13:$L$16</c:f>
              <c:numCache>
                <c:formatCode>General</c:formatCode>
                <c:ptCount val="4"/>
                <c:pt idx="2">
                  <c:v>890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4"/>
        <c:overlap val="100"/>
        <c:axId val="101675776"/>
        <c:axId val="154208512"/>
      </c:barChart>
      <c:catAx>
        <c:axId val="981383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148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148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138368"/>
        <c:crosses val="autoZero"/>
        <c:crossBetween val="between"/>
      </c:valAx>
      <c:valAx>
        <c:axId val="154208512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1675776"/>
        <c:crosses val="max"/>
        <c:crossBetween val="between"/>
      </c:valAx>
      <c:catAx>
        <c:axId val="101675776"/>
        <c:scaling>
          <c:orientation val="minMax"/>
        </c:scaling>
        <c:delete val="1"/>
        <c:axPos val="b"/>
        <c:majorTickMark val="out"/>
        <c:minorTickMark val="none"/>
        <c:tickLblPos val="nextTo"/>
        <c:crossAx val="154208512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" r="0.75" t="1" header="0.5" footer="0.5"/>
    <c:pageSetup paperSize="131" orientation="landscape" horizontalDpi="180" verticalDpi="18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41463414634151E-2"/>
          <c:y val="9.2198900843932993E-2"/>
          <c:w val="0.80640243902439024"/>
          <c:h val="0.75177565303514593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FF00FF"/>
            </a:solidFill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原数据!$I$13:$I$16</c:f>
              <c:numCache>
                <c:formatCode>General</c:formatCode>
                <c:ptCount val="4"/>
                <c:pt idx="0">
                  <c:v>3150</c:v>
                </c:pt>
                <c:pt idx="3">
                  <c:v>890</c:v>
                </c:pt>
              </c:numCache>
            </c:numRef>
          </c:val>
        </c:ser>
        <c:ser>
          <c:idx val="1"/>
          <c:order val="1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原数据!$J$13:$J$16</c:f>
              <c:numCache>
                <c:formatCode>General</c:formatCode>
                <c:ptCount val="4"/>
                <c:pt idx="1">
                  <c:v>2250</c:v>
                </c:pt>
              </c:numCache>
            </c:numRef>
          </c:val>
        </c:ser>
        <c:ser>
          <c:idx val="2"/>
          <c:order val="2"/>
          <c:spPr>
            <a:solidFill>
              <a:srgbClr val="FF00FF"/>
            </a:solidFill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原数据!$K$13:$K$16</c:f>
              <c:numCache>
                <c:formatCode>General</c:formatCode>
                <c:ptCount val="4"/>
                <c:pt idx="1">
                  <c:v>900</c:v>
                </c:pt>
              </c:numCache>
            </c:numRef>
          </c:val>
        </c:ser>
        <c:ser>
          <c:idx val="3"/>
          <c:order val="3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原数据!$L$13:$L$16</c:f>
              <c:numCache>
                <c:formatCode>General</c:formatCode>
                <c:ptCount val="4"/>
                <c:pt idx="2">
                  <c:v>890</c:v>
                </c:pt>
              </c:numCache>
            </c:numRef>
          </c:val>
        </c:ser>
        <c:ser>
          <c:idx val="4"/>
          <c:order val="4"/>
          <c:spPr>
            <a:solidFill>
              <a:srgbClr val="FF00FF"/>
            </a:solidFill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原数据!$M$13:$M$16</c:f>
              <c:numCache>
                <c:formatCode>General</c:formatCode>
                <c:ptCount val="4"/>
                <c:pt idx="2">
                  <c:v>1360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04768"/>
        <c:axId val="143906304"/>
      </c:barChart>
      <c:catAx>
        <c:axId val="1439047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906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39063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904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41463414634151E-2"/>
          <c:y val="9.2198900843932993E-2"/>
          <c:w val="0.80640243902439024"/>
          <c:h val="0.75177565303514593"/>
        </c:manualLayout>
      </c:layout>
      <c:barChart>
        <c:barDir val="col"/>
        <c:grouping val="stacked"/>
        <c:varyColors val="0"/>
        <c:ser>
          <c:idx val="5"/>
          <c:order val="5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原数据!$C$13:$C$16</c:f>
              <c:numCache>
                <c:formatCode>General</c:formatCode>
                <c:ptCount val="4"/>
                <c:pt idx="0">
                  <c:v>3120</c:v>
                </c:pt>
                <c:pt idx="3">
                  <c:v>630</c:v>
                </c:pt>
              </c:numCache>
            </c:numRef>
          </c:val>
        </c:ser>
        <c:ser>
          <c:idx val="6"/>
          <c:order val="6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原数据!$D$13:$D$16</c:f>
              <c:numCache>
                <c:formatCode>General</c:formatCode>
                <c:ptCount val="4"/>
                <c:pt idx="1">
                  <c:v>2080</c:v>
                </c:pt>
              </c:numCache>
            </c:numRef>
          </c:val>
        </c:ser>
        <c:ser>
          <c:idx val="7"/>
          <c:order val="7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原数据!$E$13:$E$16</c:f>
              <c:numCache>
                <c:formatCode>General</c:formatCode>
                <c:ptCount val="4"/>
                <c:pt idx="1">
                  <c:v>1040</c:v>
                </c:pt>
              </c:numCache>
            </c:numRef>
          </c:val>
        </c:ser>
        <c:ser>
          <c:idx val="8"/>
          <c:order val="8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原数据!$F$13:$F$16</c:f>
              <c:numCache>
                <c:formatCode>General</c:formatCode>
                <c:ptCount val="4"/>
                <c:pt idx="2">
                  <c:v>630</c:v>
                </c:pt>
              </c:numCache>
            </c:numRef>
          </c:val>
        </c:ser>
        <c:ser>
          <c:idx val="9"/>
          <c:order val="9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原数据!$G$13:$G$16</c:f>
              <c:numCache>
                <c:formatCode>General</c:formatCode>
                <c:ptCount val="4"/>
                <c:pt idx="2">
                  <c:v>1450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4094976"/>
        <c:axId val="154096768"/>
      </c:barChart>
      <c:barChart>
        <c:barDir val="col"/>
        <c:grouping val="stacked"/>
        <c:varyColors val="0"/>
        <c:ser>
          <c:idx val="0"/>
          <c:order val="0"/>
          <c:spPr>
            <a:solidFill>
              <a:srgbClr val="FF00FF"/>
            </a:solidFill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原数据!$I$13:$I$16</c:f>
              <c:numCache>
                <c:formatCode>General</c:formatCode>
                <c:ptCount val="4"/>
                <c:pt idx="0">
                  <c:v>3150</c:v>
                </c:pt>
                <c:pt idx="3">
                  <c:v>890</c:v>
                </c:pt>
              </c:numCache>
            </c:numRef>
          </c:val>
        </c:ser>
        <c:ser>
          <c:idx val="1"/>
          <c:order val="1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原数据!$J$13:$J$16</c:f>
              <c:numCache>
                <c:formatCode>General</c:formatCode>
                <c:ptCount val="4"/>
                <c:pt idx="1">
                  <c:v>2250</c:v>
                </c:pt>
              </c:numCache>
            </c:numRef>
          </c:val>
        </c:ser>
        <c:ser>
          <c:idx val="2"/>
          <c:order val="2"/>
          <c:spPr>
            <a:solidFill>
              <a:srgbClr val="FF00FF"/>
            </a:solidFill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原数据!$K$13:$K$16</c:f>
              <c:numCache>
                <c:formatCode>General</c:formatCode>
                <c:ptCount val="4"/>
                <c:pt idx="1">
                  <c:v>900</c:v>
                </c:pt>
              </c:numCache>
            </c:numRef>
          </c:val>
        </c:ser>
        <c:ser>
          <c:idx val="3"/>
          <c:order val="3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原数据!$L$13:$L$16</c:f>
              <c:numCache>
                <c:formatCode>General</c:formatCode>
                <c:ptCount val="4"/>
                <c:pt idx="2">
                  <c:v>890</c:v>
                </c:pt>
              </c:numCache>
            </c:numRef>
          </c:val>
        </c:ser>
        <c:ser>
          <c:idx val="4"/>
          <c:order val="4"/>
          <c:spPr>
            <a:solidFill>
              <a:srgbClr val="FF00FF"/>
            </a:solidFill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原数据!$M$13:$M$16</c:f>
              <c:numCache>
                <c:formatCode>General</c:formatCode>
                <c:ptCount val="4"/>
                <c:pt idx="2">
                  <c:v>1360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4"/>
        <c:overlap val="100"/>
        <c:axId val="154292608"/>
        <c:axId val="154098304"/>
      </c:barChart>
      <c:catAx>
        <c:axId val="1540949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09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0967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094976"/>
        <c:crosses val="autoZero"/>
        <c:crossBetween val="between"/>
      </c:valAx>
      <c:valAx>
        <c:axId val="15409830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54292608"/>
        <c:crosses val="max"/>
        <c:crossBetween val="between"/>
      </c:valAx>
      <c:catAx>
        <c:axId val="154292608"/>
        <c:scaling>
          <c:orientation val="minMax"/>
        </c:scaling>
        <c:delete val="1"/>
        <c:axPos val="b"/>
        <c:majorTickMark val="out"/>
        <c:minorTickMark val="none"/>
        <c:tickLblPos val="nextTo"/>
        <c:crossAx val="154098304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" r="0.75" t="1" header="0.5" footer="0.5"/>
    <c:pageSetup paperSize="131" orientation="landscape" horizontalDpi="180" verticalDpi="18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18</xdr:row>
      <xdr:rowOff>152400</xdr:rowOff>
    </xdr:from>
    <xdr:to>
      <xdr:col>3</xdr:col>
      <xdr:colOff>275775</xdr:colOff>
      <xdr:row>32</xdr:row>
      <xdr:rowOff>138750</xdr:rowOff>
    </xdr:to>
    <xdr:graphicFrame macro="">
      <xdr:nvGraphicFramePr>
        <xdr:cNvPr id="1025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485775</xdr:colOff>
      <xdr:row>18</xdr:row>
      <xdr:rowOff>161924</xdr:rowOff>
    </xdr:from>
    <xdr:to>
      <xdr:col>6</xdr:col>
      <xdr:colOff>580575</xdr:colOff>
      <xdr:row>32</xdr:row>
      <xdr:rowOff>100649</xdr:rowOff>
    </xdr:to>
    <xdr:graphicFrame macro="">
      <xdr:nvGraphicFramePr>
        <xdr:cNvPr id="1026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419100</xdr:colOff>
          <xdr:row>38</xdr:row>
          <xdr:rowOff>161925</xdr:rowOff>
        </xdr:from>
        <xdr:to>
          <xdr:col>5</xdr:col>
          <xdr:colOff>828675</xdr:colOff>
          <xdr:row>55</xdr:row>
          <xdr:rowOff>66675</xdr:rowOff>
        </xdr:to>
        <xdr:pic>
          <xdr:nvPicPr>
            <xdr:cNvPr id="1027" name="Picture 3"/>
            <xdr:cNvPicPr>
              <a:picLocks noChangeAspect="1" noChangeArrowheads="1"/>
              <a:extLst>
                <a:ext uri="{84589F7E-364E-4C9E-8A38-B11213B215E9}">
                  <a14:cameraTool cellRange="[1]计划完成情况!$A$6:$H$22" spid="_x0000_s1040"/>
                </a:ext>
              </a:extLst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19100" y="7381875"/>
              <a:ext cx="6248400" cy="29813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18</xdr:row>
      <xdr:rowOff>152400</xdr:rowOff>
    </xdr:from>
    <xdr:to>
      <xdr:col>5</xdr:col>
      <xdr:colOff>590550</xdr:colOff>
      <xdr:row>33</xdr:row>
      <xdr:rowOff>123825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419100</xdr:colOff>
          <xdr:row>38</xdr:row>
          <xdr:rowOff>161925</xdr:rowOff>
        </xdr:from>
        <xdr:to>
          <xdr:col>3</xdr:col>
          <xdr:colOff>609600</xdr:colOff>
          <xdr:row>55</xdr:row>
          <xdr:rowOff>66675</xdr:rowOff>
        </xdr:to>
        <xdr:pic>
          <xdr:nvPicPr>
            <xdr:cNvPr id="4" name="Picture 3"/>
            <xdr:cNvPicPr>
              <a:picLocks noChangeAspect="1" noChangeArrowheads="1"/>
              <a:extLst>
                <a:ext uri="{84589F7E-364E-4C9E-8A38-B11213B215E9}">
                  <a14:cameraTool cellRange="[1]计划完成情况!$A$6:$H$22" spid="_x0000_s4108"/>
                </a:ext>
              </a:extLst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19100" y="7381875"/>
              <a:ext cx="6248400" cy="29813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044;&#31639;&#31649;&#29702;\&#24635;&#25511;\2011&#39044;&#31639;&#25253;&#34920;\2011&#24046;&#24322;&#20998;&#26512;\&#19978;&#28023;&#39033;&#30446;&#20107;&#19994;&#37096;\&#39033;&#30446;&#24635;&#25511;&#19982;&#23454;&#38469;&#27604;&#36739;&#34920;&#65288;&#32654;&#20848;&#28246;&#20013;&#21326;&#22253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整盘执行情况"/>
      <sheetName val="整盘执行情况 (2011调整)"/>
      <sheetName val="2011年度执行情况"/>
      <sheetName val="月度变化趋势"/>
      <sheetName val="计划完成情况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N38"/>
  <sheetViews>
    <sheetView showGridLines="0" topLeftCell="A10" workbookViewId="0">
      <selection activeCell="B18" sqref="B18"/>
    </sheetView>
  </sheetViews>
  <sheetFormatPr defaultRowHeight="14.25" x14ac:dyDescent="0.15"/>
  <cols>
    <col min="1" max="2" width="16.25" customWidth="1"/>
    <col min="3" max="3" width="13.5" customWidth="1"/>
    <col min="4" max="4" width="15.75" customWidth="1"/>
    <col min="5" max="5" width="14.875" customWidth="1"/>
    <col min="6" max="6" width="15.375" customWidth="1"/>
    <col min="7" max="12" width="11.75" customWidth="1"/>
  </cols>
  <sheetData>
    <row r="3" spans="1:14" ht="20.25" x14ac:dyDescent="0.15">
      <c r="A3" s="21"/>
      <c r="B3" s="21"/>
      <c r="C3" s="21"/>
      <c r="D3" s="21"/>
      <c r="E3" s="21"/>
      <c r="F3" s="21"/>
    </row>
    <row r="4" spans="1:14" x14ac:dyDescent="0.15">
      <c r="F4" s="1" t="s">
        <v>3</v>
      </c>
    </row>
    <row r="5" spans="1:14" x14ac:dyDescent="0.15">
      <c r="A5" s="2" t="s">
        <v>4</v>
      </c>
      <c r="B5" s="2"/>
      <c r="C5" s="3" t="s">
        <v>5</v>
      </c>
      <c r="D5" s="3" t="s">
        <v>6</v>
      </c>
      <c r="E5" s="3" t="s">
        <v>7</v>
      </c>
      <c r="F5" s="4" t="s">
        <v>8</v>
      </c>
    </row>
    <row r="6" spans="1:14" ht="19.5" x14ac:dyDescent="0.15">
      <c r="A6" s="5" t="s">
        <v>9</v>
      </c>
      <c r="B6" s="5"/>
      <c r="C6" s="6">
        <v>3120</v>
      </c>
      <c r="D6" s="6">
        <v>3150</v>
      </c>
      <c r="E6" s="7">
        <f>IF(C6=0,0,IF(C6&gt;0,D6/C6,2-D6/C6))</f>
        <v>1.0096153846153846</v>
      </c>
      <c r="F6" s="8">
        <f>(D6-C6)/C6</f>
        <v>9.6153846153846159E-3</v>
      </c>
    </row>
    <row r="7" spans="1:14" ht="19.5" x14ac:dyDescent="0.15">
      <c r="A7" s="9" t="s">
        <v>10</v>
      </c>
      <c r="B7" s="9"/>
      <c r="C7" s="10">
        <v>1040</v>
      </c>
      <c r="D7" s="10">
        <v>900</v>
      </c>
      <c r="E7" s="11">
        <f>IF(C7=0,0,IF(C7&gt;0,D7/C7,2-D7/C7))</f>
        <v>0.86538461538461542</v>
      </c>
      <c r="F7" s="7">
        <f>(D7-C7)/C7</f>
        <v>-0.13461538461538461</v>
      </c>
    </row>
    <row r="8" spans="1:14" ht="19.5" x14ac:dyDescent="0.15">
      <c r="A8" s="12" t="s">
        <v>12</v>
      </c>
      <c r="B8" s="12"/>
      <c r="C8" s="10">
        <v>1450</v>
      </c>
      <c r="D8" s="10">
        <v>1360</v>
      </c>
      <c r="E8" s="11">
        <f>IF(C8=0,0,IF(C8&gt;0,D8/C8,2-D8/C8))</f>
        <v>0.93793103448275861</v>
      </c>
      <c r="F8" s="7">
        <f>(D8-C8)/C8</f>
        <v>-6.2068965517241378E-2</v>
      </c>
    </row>
    <row r="9" spans="1:14" ht="19.5" x14ac:dyDescent="0.15">
      <c r="A9" s="13" t="s">
        <v>11</v>
      </c>
      <c r="B9" s="13"/>
      <c r="C9" s="14">
        <f>C6-C7-C8</f>
        <v>630</v>
      </c>
      <c r="D9" s="14">
        <f>D6-D7-D8</f>
        <v>890</v>
      </c>
      <c r="E9" s="15">
        <f>IF(C9=0,0,IF(C9&gt;0,D9/C9,2-D9/C9))</f>
        <v>1.4126984126984128</v>
      </c>
      <c r="F9" s="16">
        <f>(D9-C9)/C9</f>
        <v>0.41269841269841268</v>
      </c>
    </row>
    <row r="12" spans="1:14" x14ac:dyDescent="0.15">
      <c r="C12" t="s">
        <v>17</v>
      </c>
      <c r="I12" t="s">
        <v>16</v>
      </c>
    </row>
    <row r="13" spans="1:14" x14ac:dyDescent="0.15">
      <c r="A13" t="s">
        <v>0</v>
      </c>
      <c r="B13" s="20"/>
      <c r="C13" s="19">
        <f>C6</f>
        <v>3120</v>
      </c>
      <c r="D13" s="19"/>
      <c r="E13" s="19"/>
      <c r="F13" s="19"/>
      <c r="G13" s="19"/>
      <c r="I13" s="19">
        <f>D6</f>
        <v>3150</v>
      </c>
      <c r="J13" s="19"/>
      <c r="K13" s="19"/>
      <c r="L13" s="19"/>
      <c r="M13" s="19"/>
      <c r="N13" s="19">
        <v>3121.9</v>
      </c>
    </row>
    <row r="14" spans="1:14" x14ac:dyDescent="0.15">
      <c r="A14" t="s">
        <v>1</v>
      </c>
      <c r="B14" s="20"/>
      <c r="C14" s="19"/>
      <c r="D14" s="19">
        <f>C13-E14</f>
        <v>2080</v>
      </c>
      <c r="E14" s="19">
        <f>C7</f>
        <v>1040</v>
      </c>
      <c r="F14" s="19"/>
      <c r="G14" s="19"/>
      <c r="I14" s="19"/>
      <c r="J14" s="19">
        <f>I13-K14</f>
        <v>2250</v>
      </c>
      <c r="K14" s="19">
        <f>D7</f>
        <v>900</v>
      </c>
      <c r="L14" s="19"/>
      <c r="M14" s="19"/>
      <c r="N14" s="19"/>
    </row>
    <row r="15" spans="1:14" x14ac:dyDescent="0.15">
      <c r="A15" t="s">
        <v>12</v>
      </c>
      <c r="B15" s="20"/>
      <c r="C15" s="19"/>
      <c r="D15" s="19"/>
      <c r="E15" s="19"/>
      <c r="F15" s="19">
        <f>D14-G15</f>
        <v>630</v>
      </c>
      <c r="G15" s="19">
        <f>C8</f>
        <v>1450</v>
      </c>
      <c r="I15" s="19"/>
      <c r="J15" s="19"/>
      <c r="K15" s="19"/>
      <c r="L15" s="19">
        <f>J14-M15</f>
        <v>890</v>
      </c>
      <c r="M15" s="19">
        <f>D8</f>
        <v>1360</v>
      </c>
      <c r="N15" s="19"/>
    </row>
    <row r="16" spans="1:14" x14ac:dyDescent="0.15">
      <c r="A16" t="s">
        <v>2</v>
      </c>
      <c r="B16" s="20"/>
      <c r="C16" s="19">
        <f>C9</f>
        <v>630</v>
      </c>
      <c r="D16" s="19"/>
      <c r="E16" s="19"/>
      <c r="F16" s="19"/>
      <c r="G16" s="19"/>
      <c r="I16" s="19">
        <f>D9</f>
        <v>890</v>
      </c>
      <c r="J16" s="19"/>
      <c r="K16" s="19"/>
      <c r="L16" s="19"/>
      <c r="M16" s="19"/>
      <c r="N16" s="19">
        <v>625.29999999999995</v>
      </c>
    </row>
    <row r="18" spans="1:5" x14ac:dyDescent="0.15">
      <c r="A18" s="18" t="s">
        <v>13</v>
      </c>
      <c r="E18" s="18" t="s">
        <v>14</v>
      </c>
    </row>
    <row r="19" spans="1:5" x14ac:dyDescent="0.15">
      <c r="A19" s="17"/>
      <c r="B19" s="17"/>
    </row>
    <row r="20" spans="1:5" x14ac:dyDescent="0.15">
      <c r="A20" s="17"/>
      <c r="B20" s="17"/>
    </row>
    <row r="38" spans="1:1" x14ac:dyDescent="0.15">
      <c r="A38" s="18" t="s">
        <v>15</v>
      </c>
    </row>
  </sheetData>
  <mergeCells count="1">
    <mergeCell ref="A3:F3"/>
  </mergeCells>
  <phoneticPr fontId="18" type="noConversion"/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N38"/>
  <sheetViews>
    <sheetView tabSelected="1" topLeftCell="A10" workbookViewId="0">
      <selection activeCell="G18" sqref="G18"/>
    </sheetView>
  </sheetViews>
  <sheetFormatPr defaultRowHeight="14.25" x14ac:dyDescent="0.15"/>
  <cols>
    <col min="1" max="2" width="16.25" customWidth="1"/>
    <col min="3" max="3" width="13.5" customWidth="1"/>
    <col min="4" max="4" width="15.75" customWidth="1"/>
    <col min="5" max="5" width="14.875" customWidth="1"/>
    <col min="6" max="6" width="15.375" customWidth="1"/>
    <col min="7" max="12" width="11.75" customWidth="1"/>
  </cols>
  <sheetData>
    <row r="3" spans="1:14" ht="20.25" x14ac:dyDescent="0.15">
      <c r="A3" s="21"/>
      <c r="B3" s="21"/>
      <c r="C3" s="21"/>
      <c r="D3" s="21"/>
      <c r="E3" s="21"/>
      <c r="F3" s="21"/>
    </row>
    <row r="4" spans="1:14" x14ac:dyDescent="0.15">
      <c r="F4" s="1" t="s">
        <v>3</v>
      </c>
    </row>
    <row r="5" spans="1:14" x14ac:dyDescent="0.15">
      <c r="A5" s="2" t="s">
        <v>4</v>
      </c>
      <c r="B5" s="2"/>
      <c r="C5" s="3" t="s">
        <v>5</v>
      </c>
      <c r="D5" s="3" t="s">
        <v>6</v>
      </c>
      <c r="E5" s="3" t="s">
        <v>7</v>
      </c>
      <c r="F5" s="4" t="s">
        <v>8</v>
      </c>
    </row>
    <row r="6" spans="1:14" ht="19.5" x14ac:dyDescent="0.15">
      <c r="A6" s="5" t="s">
        <v>9</v>
      </c>
      <c r="B6" s="5"/>
      <c r="C6" s="6">
        <v>3120</v>
      </c>
      <c r="D6" s="6">
        <v>3150</v>
      </c>
      <c r="E6" s="7">
        <f>IF(C6=0,0,IF(C6&gt;0,D6/C6,2-D6/C6))</f>
        <v>1.0096153846153846</v>
      </c>
      <c r="F6" s="8">
        <f>(D6-C6)/C6</f>
        <v>9.6153846153846159E-3</v>
      </c>
    </row>
    <row r="7" spans="1:14" ht="19.5" x14ac:dyDescent="0.15">
      <c r="A7" s="9" t="s">
        <v>10</v>
      </c>
      <c r="B7" s="9"/>
      <c r="C7" s="10">
        <v>1040</v>
      </c>
      <c r="D7" s="10">
        <v>900</v>
      </c>
      <c r="E7" s="11">
        <f>IF(C7=0,0,IF(C7&gt;0,D7/C7,2-D7/C7))</f>
        <v>0.86538461538461542</v>
      </c>
      <c r="F7" s="7">
        <f>(D7-C7)/C7</f>
        <v>-0.13461538461538461</v>
      </c>
    </row>
    <row r="8" spans="1:14" ht="19.5" x14ac:dyDescent="0.15">
      <c r="A8" s="12" t="s">
        <v>12</v>
      </c>
      <c r="B8" s="12"/>
      <c r="C8" s="10">
        <v>1450</v>
      </c>
      <c r="D8" s="10">
        <v>1360</v>
      </c>
      <c r="E8" s="11">
        <f>IF(C8=0,0,IF(C8&gt;0,D8/C8,2-D8/C8))</f>
        <v>0.93793103448275861</v>
      </c>
      <c r="F8" s="7">
        <f>(D8-C8)/C8</f>
        <v>-6.2068965517241378E-2</v>
      </c>
    </row>
    <row r="9" spans="1:14" ht="19.5" x14ac:dyDescent="0.15">
      <c r="A9" s="13" t="s">
        <v>11</v>
      </c>
      <c r="B9" s="13"/>
      <c r="C9" s="14">
        <f>C6-C7-C8</f>
        <v>630</v>
      </c>
      <c r="D9" s="14">
        <f>D6-D7-D8</f>
        <v>890</v>
      </c>
      <c r="E9" s="15">
        <f>IF(C9=0,0,IF(C9&gt;0,D9/C9,2-D9/C9))</f>
        <v>1.4126984126984128</v>
      </c>
      <c r="F9" s="16">
        <f>(D9-C9)/C9</f>
        <v>0.41269841269841268</v>
      </c>
    </row>
    <row r="12" spans="1:14" x14ac:dyDescent="0.15">
      <c r="C12" t="s">
        <v>17</v>
      </c>
      <c r="I12" t="s">
        <v>16</v>
      </c>
    </row>
    <row r="13" spans="1:14" x14ac:dyDescent="0.15">
      <c r="A13" t="s">
        <v>0</v>
      </c>
      <c r="B13" s="20"/>
      <c r="C13" s="19">
        <f>C6</f>
        <v>3120</v>
      </c>
      <c r="D13" s="19"/>
      <c r="E13" s="19"/>
      <c r="F13" s="19"/>
      <c r="G13" s="19"/>
      <c r="I13" s="19">
        <f>D6</f>
        <v>3150</v>
      </c>
      <c r="J13" s="19"/>
      <c r="K13" s="19"/>
      <c r="L13" s="19"/>
      <c r="M13" s="19"/>
      <c r="N13" s="19">
        <v>3121.9</v>
      </c>
    </row>
    <row r="14" spans="1:14" x14ac:dyDescent="0.15">
      <c r="A14" t="s">
        <v>1</v>
      </c>
      <c r="B14" s="20"/>
      <c r="C14" s="19"/>
      <c r="D14" s="19">
        <f>C13-E14</f>
        <v>2080</v>
      </c>
      <c r="E14" s="19">
        <f>C7</f>
        <v>1040</v>
      </c>
      <c r="F14" s="19"/>
      <c r="G14" s="19"/>
      <c r="I14" s="19"/>
      <c r="J14" s="19">
        <f>I13-K14</f>
        <v>2250</v>
      </c>
      <c r="K14" s="19">
        <f>D7</f>
        <v>900</v>
      </c>
      <c r="L14" s="19"/>
      <c r="M14" s="19"/>
      <c r="N14" s="19"/>
    </row>
    <row r="15" spans="1:14" x14ac:dyDescent="0.15">
      <c r="A15" t="s">
        <v>12</v>
      </c>
      <c r="B15" s="20"/>
      <c r="C15" s="19"/>
      <c r="D15" s="19"/>
      <c r="E15" s="19"/>
      <c r="F15" s="19">
        <f>D14-G15</f>
        <v>630</v>
      </c>
      <c r="G15" s="19">
        <f>C8</f>
        <v>1450</v>
      </c>
      <c r="I15" s="19"/>
      <c r="J15" s="19"/>
      <c r="K15" s="19"/>
      <c r="L15" s="19">
        <f>J14-M15</f>
        <v>890</v>
      </c>
      <c r="M15" s="19">
        <f>D8</f>
        <v>1360</v>
      </c>
      <c r="N15" s="19"/>
    </row>
    <row r="16" spans="1:14" x14ac:dyDescent="0.15">
      <c r="A16" t="s">
        <v>2</v>
      </c>
      <c r="B16" s="20"/>
      <c r="C16" s="19">
        <f>C9</f>
        <v>630</v>
      </c>
      <c r="D16" s="19"/>
      <c r="E16" s="19"/>
      <c r="F16" s="19"/>
      <c r="G16" s="19"/>
      <c r="I16" s="19">
        <f>D9</f>
        <v>890</v>
      </c>
      <c r="J16" s="19"/>
      <c r="K16" s="19"/>
      <c r="L16" s="19"/>
      <c r="M16" s="19"/>
      <c r="N16" s="19">
        <v>625.29999999999995</v>
      </c>
    </row>
    <row r="18" spans="1:7" x14ac:dyDescent="0.15">
      <c r="A18" s="18" t="s">
        <v>13</v>
      </c>
      <c r="G18" s="18"/>
    </row>
    <row r="19" spans="1:7" x14ac:dyDescent="0.15">
      <c r="A19" s="17"/>
      <c r="B19" s="17"/>
    </row>
    <row r="20" spans="1:7" x14ac:dyDescent="0.15">
      <c r="A20" s="17"/>
      <c r="B20" s="17"/>
    </row>
    <row r="38" spans="1:1" x14ac:dyDescent="0.15">
      <c r="A38" s="18" t="s">
        <v>15</v>
      </c>
    </row>
  </sheetData>
  <mergeCells count="1">
    <mergeCell ref="A3:F3"/>
  </mergeCells>
  <phoneticPr fontId="24" type="noConversion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原数据</vt:lpstr>
      <vt:lpstr>合并后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罗颖</dc:creator>
  <cp:lastModifiedBy>雨林木风</cp:lastModifiedBy>
  <dcterms:created xsi:type="dcterms:W3CDTF">2011-07-27T05:32:10Z</dcterms:created>
  <dcterms:modified xsi:type="dcterms:W3CDTF">2011-07-27T17:31:41Z</dcterms:modified>
</cp:coreProperties>
</file>