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1"/>
    <workbookView xWindow="120" yWindow="75" windowWidth="18900" windowHeight="7035" activeTab="1"/>
  </bookViews>
  <sheets>
    <sheet name="Sheet3" sheetId="3" r:id="rId1"/>
    <sheet name="Sheet1" sheetId="4" r:id="rId2"/>
  </sheets>
  <calcPr calcId="124519"/>
</workbook>
</file>

<file path=xl/calcChain.xml><?xml version="1.0" encoding="utf-8"?>
<calcChain xmlns="http://schemas.openxmlformats.org/spreadsheetml/2006/main">
  <c r="B5" i="4"/>
  <c r="D4"/>
  <c r="B4"/>
  <c r="D3"/>
  <c r="B3"/>
</calcChain>
</file>

<file path=xl/sharedStrings.xml><?xml version="1.0" encoding="utf-8"?>
<sst xmlns="http://schemas.openxmlformats.org/spreadsheetml/2006/main" count="41" uniqueCount="28">
  <si>
    <t>序号</t>
    <phoneticPr fontId="1" type="noConversion"/>
  </si>
  <si>
    <t>姓名</t>
    <phoneticPr fontId="1" type="noConversion"/>
  </si>
  <si>
    <t>年龄</t>
    <phoneticPr fontId="1" type="noConversion"/>
  </si>
  <si>
    <t>性别</t>
    <phoneticPr fontId="1" type="noConversion"/>
  </si>
  <si>
    <t>学历</t>
    <phoneticPr fontId="1" type="noConversion"/>
  </si>
  <si>
    <t>地址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</si>
  <si>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</si>
  <si>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</si>
  <si>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</si>
  <si>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>DD</t>
    <phoneticPr fontId="1" type="noConversion"/>
  </si>
  <si>
    <t>EE</t>
    <phoneticPr fontId="1" type="noConversion"/>
  </si>
  <si>
    <t>FF</t>
    <phoneticPr fontId="1" type="noConversion"/>
  </si>
  <si>
    <t>GG</t>
    <phoneticPr fontId="1" type="noConversion"/>
  </si>
  <si>
    <t>女</t>
    <phoneticPr fontId="1" type="noConversion"/>
  </si>
  <si>
    <t>男</t>
    <phoneticPr fontId="1" type="noConversion"/>
  </si>
  <si>
    <t>大学</t>
    <phoneticPr fontId="1" type="noConversion"/>
  </si>
  <si>
    <t>初中</t>
    <phoneticPr fontId="1" type="noConversion"/>
  </si>
  <si>
    <t>高中</t>
    <phoneticPr fontId="1" type="noConversion"/>
  </si>
  <si>
    <t>小学</t>
    <phoneticPr fontId="1" type="noConversion"/>
  </si>
  <si>
    <t>幼儿园</t>
    <phoneticPr fontId="1" type="noConversion"/>
  </si>
  <si>
    <t>保定市</t>
    <phoneticPr fontId="1" type="noConversion"/>
  </si>
  <si>
    <t>满城市</t>
    <phoneticPr fontId="1" type="noConversion"/>
  </si>
  <si>
    <t>涿州市</t>
    <phoneticPr fontId="1" type="noConversion"/>
  </si>
  <si>
    <t>北京市</t>
    <phoneticPr fontId="1" type="noConversion"/>
  </si>
  <si>
    <t>天津市</t>
    <phoneticPr fontId="1" type="noConversion"/>
  </si>
  <si>
    <t>石家庄市</t>
    <phoneticPr fontId="1" type="noConversion"/>
  </si>
  <si>
    <t>上海市</t>
    <phoneticPr fontId="1" type="noConversion"/>
  </si>
  <si>
    <t>员 工 信 息 卡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</si>
</sst>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450;90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F8"/>
  <sheetViews>
    <sheetView workbookViewId="0">
      <selection activeCell="E14" sqref="E14"/>
    </sheetView>
    <sheetView workbookViewId="1"/>
  </sheetViews>
  <sheetFormatPr defaultRowHeight="14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20</v>
      </c>
      <c r="D2" t="s">
        <v>13</v>
      </c>
      <c r="E2" t="s">
        <v>15</v>
      </c>
      <c r="F2" t="s">
        <v>20</v>
      </c>
    </row>
    <row r="3" spans="1:6">
      <c r="A3">
        <v>2</v>
      </c>
      <c r="B3" t="s">
        <v>7</v>
      </c>
      <c r="C3">
        <v>20</v>
      </c>
      <c r="D3" t="s">
        <v>13</v>
      </c>
      <c r="E3" t="s">
        <v>16</v>
      </c>
      <c r="F3" t="s">
        <v>21</v>
      </c>
    </row>
    <row r="4" spans="1:6">
      <c r="A4">
        <v>3</v>
      </c>
      <c r="B4" t="s">
        <v>8</v>
      </c>
      <c r="C4">
        <v>22</v>
      </c>
      <c r="D4" t="s">
        <v>14</v>
      </c>
      <c r="E4" t="s">
        <v>17</v>
      </c>
      <c r="F4" t="s">
        <v>22</v>
      </c>
    </row>
    <row r="5" spans="1:6">
      <c r="A5">
        <v>4</v>
      </c>
      <c r="B5" t="s">
        <v>9</v>
      </c>
      <c r="C5">
        <v>25</v>
      </c>
      <c r="D5" t="s">
        <v>13</v>
      </c>
      <c r="E5" t="s">
        <v>18</v>
      </c>
      <c r="F5" t="s">
        <v>23</v>
      </c>
    </row>
    <row r="6" spans="1:6">
      <c r="A6">
        <v>5</v>
      </c>
      <c r="B6" t="s">
        <v>10</v>
      </c>
      <c r="C6">
        <v>26</v>
      </c>
      <c r="D6" t="s">
        <v>13</v>
      </c>
      <c r="E6" t="s">
        <v>15</v>
      </c>
      <c r="F6" t="s">
        <v>24</v>
      </c>
    </row>
    <row r="7" spans="1:6">
      <c r="A7">
        <v>6</v>
      </c>
      <c r="B7" t="s">
        <v>11</v>
      </c>
      <c r="C7">
        <v>28</v>
      </c>
      <c r="D7" t="s">
        <v>14</v>
      </c>
      <c r="E7" t="s">
        <v>19</v>
      </c>
      <c r="F7" t="s">
        <v>25</v>
      </c>
    </row>
    <row r="8" spans="1:6">
      <c r="A8">
        <v>7</v>
      </c>
      <c r="B8" t="s">
        <v>12</v>
      </c>
      <c r="C8">
        <v>23</v>
      </c>
      <c r="D8" t="s">
        <v>14</v>
      </c>
      <c r="E8" t="s">
        <v>18</v>
      </c>
      <c r="F8" t="s">
        <v>26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D5"/>
  <sheetViews>
    <sheetView tabSelected="1" workbookViewId="0">
      <selection activeCell="B5" sqref="B5:D5"/>
    </sheetView>
    <sheetView tabSelected="1" workbookViewId="1">
      <selection activeCell="B3" sqref="B3"/>
    </sheetView>
  </sheetViews>
  <sheetFormatPr defaultRowHeight="14.25"/>
  <cols>
    <col min="1" max="1" width="8.625" customWidth="1"/>
    <col min="2" max="2" width="13.75" customWidth="1"/>
    <col min="3" max="3" width="8.875" customWidth="1"/>
    <col min="4" max="4" width="16.375" customWidth="1"/>
  </cols>
  <sheetData>
    <row r="1" spans="1:4" ht="50.25" customHeight="1">
      <c r="A1" s="4" t="s">
        <v>27</v>
      </c>
      <c r="B1" s="4"/>
      <c r="C1" s="4"/>
      <c r="D1" s="4"/>
    </row>
    <row r="2" spans="1:4" ht="38.25" customHeight="1">
      <c r="A2" s="1" t="s">
        <v>0</v>
      </c>
      <c r="B2" s="1">
        <v>6</v>
      </c>
      <c r="C2" s="1"/>
      <c r="D2" s="1"/>
    </row>
    <row r="3" spans="1:4" ht="36" customHeight="1">
      <c r="A3" s="2" t="s">
        <v>1</v>
      </c>
      <c r="B3" s="3" t="str">
        <f>VLOOKUP(Sheet1!$B$2,Sheet3!$A$1:$F$8,2,0)</f>
        <v>FF</v>
      </c>
      <c r="C3" s="2" t="s">
        <v>3</v>
      </c>
      <c r="D3" s="3" t="str">
        <f>VLOOKUP(Sheet1!$B$2,Sheet3!$A$1:$F$8,4,0)</f>
        <v>男</v>
      </c>
    </row>
    <row r="4" spans="1:4" ht="27" customHeight="1">
      <c r="A4" s="2" t="s">
        <v>2</v>
      </c>
      <c r="B4" s="3">
        <f>VLOOKUP(B2,Sheet3!$A$1:$F$8,3,0)</f>
        <v>28</v>
      </c>
      <c r="C4" s="2" t="s">
        <v>4</v>
      </c>
      <c r="D4" s="3" t="str">
        <f>VLOOKUP($B$2,Sheet3!$A$1:$F$8,5,0)</f>
        <v>幼儿园</v>
      </c>
    </row>
    <row r="5" spans="1:4" ht="33.75" customHeight="1">
      <c r="A5" s="2" t="s">
        <v>5</v>
      </c>
      <c r="B5" s="5" t="str">
        <f>VLOOKUP($B$2,Sheet3!$A$1:$F$8,6,0)</f>
        <v>石家庄市</v>
      </c>
      <c r="C5" s="6"/>
      <c r="D5" s="7"/>
    </row>
  </sheetData>
  <mergeCells count="2">
    <mergeCell ref="A1:D1"/>
    <mergeCell ref="B5:D5"/>
  </mergeCells>
  <phoneticPr fontId="1" type="noConversion"/>
  <pageMargins left="0.7" right="0.7" top="0.75" bottom="0.75" header="0.3" footer="0.3"/>
  <pageSetup paperSize="9" orientation="portrait" r:id="rId1"/>
  <legacyDrawing r:id="rId2"/>
  <controls>
    <control shapeId="1028" r:id="rId3" name="Spin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2011-07-29T07:48:40Z</dcterms:modified>
</cp:coreProperties>
</file>