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8445" tabRatio="919"/>
  </bookViews>
  <sheets>
    <sheet name="数据表" sheetId="1" r:id="rId1"/>
  </sheets>
  <definedNames>
    <definedName name="_xlnm._FilterDatabase" localSheetId="0" hidden="1">数据表!$A$1:$I$18</definedName>
    <definedName name="_xlnm.Criteria" localSheetId="0">数据表!$J$1:$J$2</definedName>
    <definedName name="_xlnm.Extract" localSheetId="0">数据表!$K$2:$S$2</definedName>
  </definedNames>
  <calcPr calcId="124519" iterate="1"/>
</workbook>
</file>

<file path=xl/calcChain.xml><?xml version="1.0" encoding="utf-8"?>
<calcChain xmlns="http://schemas.openxmlformats.org/spreadsheetml/2006/main">
  <c r="J2" i="1"/>
</calcChain>
</file>

<file path=xl/sharedStrings.xml><?xml version="1.0" encoding="utf-8"?>
<sst xmlns="http://schemas.openxmlformats.org/spreadsheetml/2006/main" count="131" uniqueCount="50">
  <si>
    <t>库别</t>
    <phoneticPr fontId="1" type="noConversion"/>
  </si>
  <si>
    <t>海尔</t>
    <phoneticPr fontId="1" type="noConversion"/>
  </si>
  <si>
    <t>代码</t>
    <phoneticPr fontId="1" type="noConversion"/>
  </si>
  <si>
    <t>A-1502B</t>
    <phoneticPr fontId="1" type="noConversion"/>
  </si>
  <si>
    <t>B-355</t>
    <phoneticPr fontId="1" type="noConversion"/>
  </si>
  <si>
    <t>电视机</t>
    <phoneticPr fontId="1" type="noConversion"/>
  </si>
  <si>
    <t>海尔</t>
    <phoneticPr fontId="1" type="noConversion"/>
  </si>
  <si>
    <t>A-633C</t>
    <phoneticPr fontId="1" type="noConversion"/>
  </si>
  <si>
    <t>类别</t>
    <phoneticPr fontId="1" type="noConversion"/>
  </si>
  <si>
    <t>品名</t>
    <phoneticPr fontId="1" type="noConversion"/>
  </si>
  <si>
    <t>型号</t>
    <phoneticPr fontId="1" type="noConversion"/>
  </si>
  <si>
    <t>库存数量</t>
    <phoneticPr fontId="1" type="noConversion"/>
  </si>
  <si>
    <t>库存金额</t>
    <phoneticPr fontId="1" type="noConversion"/>
  </si>
  <si>
    <t>上海</t>
    <phoneticPr fontId="1" type="noConversion"/>
  </si>
  <si>
    <t>北京</t>
    <phoneticPr fontId="1" type="noConversion"/>
  </si>
  <si>
    <t>洗衣机</t>
    <phoneticPr fontId="1" type="noConversion"/>
  </si>
  <si>
    <t>万事达</t>
    <phoneticPr fontId="1" type="noConversion"/>
  </si>
  <si>
    <t>南京</t>
    <phoneticPr fontId="1" type="noConversion"/>
  </si>
  <si>
    <t>A-154C</t>
    <phoneticPr fontId="1" type="noConversion"/>
  </si>
  <si>
    <t>冰箱</t>
    <phoneticPr fontId="1" type="noConversion"/>
  </si>
  <si>
    <t>新飞</t>
    <phoneticPr fontId="1" type="noConversion"/>
  </si>
  <si>
    <t>西安</t>
    <phoneticPr fontId="1" type="noConversion"/>
  </si>
  <si>
    <t>C-2684D</t>
    <phoneticPr fontId="1" type="noConversion"/>
  </si>
  <si>
    <t>飞跃</t>
    <phoneticPr fontId="1" type="noConversion"/>
  </si>
  <si>
    <r>
      <t>彩显</t>
    </r>
    <r>
      <rPr>
        <sz val="10"/>
        <rFont val="Arial"/>
        <family val="2"/>
      </rPr>
      <t>21</t>
    </r>
    <r>
      <rPr>
        <sz val="10"/>
        <rFont val="宋体"/>
        <charset val="134"/>
      </rPr>
      <t>寸</t>
    </r>
    <phoneticPr fontId="1" type="noConversion"/>
  </si>
  <si>
    <r>
      <t>普通</t>
    </r>
    <r>
      <rPr>
        <sz val="10"/>
        <rFont val="Arial"/>
        <family val="2"/>
      </rPr>
      <t>5</t>
    </r>
    <r>
      <rPr>
        <sz val="10"/>
        <rFont val="宋体"/>
        <charset val="134"/>
      </rPr>
      <t>公斤</t>
    </r>
    <phoneticPr fontId="1" type="noConversion"/>
  </si>
  <si>
    <r>
      <t>180</t>
    </r>
    <r>
      <rPr>
        <sz val="10"/>
        <rFont val="宋体"/>
        <charset val="134"/>
      </rPr>
      <t>升</t>
    </r>
    <phoneticPr fontId="1" type="noConversion"/>
  </si>
  <si>
    <r>
      <t>平板</t>
    </r>
    <r>
      <rPr>
        <sz val="10"/>
        <rFont val="Arial"/>
        <family val="2"/>
      </rPr>
      <t>29</t>
    </r>
    <r>
      <rPr>
        <sz val="10"/>
        <rFont val="宋体"/>
        <charset val="134"/>
      </rPr>
      <t>寸</t>
    </r>
    <phoneticPr fontId="1" type="noConversion"/>
  </si>
  <si>
    <r>
      <t>豪华</t>
    </r>
    <r>
      <rPr>
        <sz val="10"/>
        <rFont val="Arial"/>
        <family val="2"/>
      </rPr>
      <t>5</t>
    </r>
    <r>
      <rPr>
        <sz val="10"/>
        <rFont val="宋体"/>
        <charset val="134"/>
      </rPr>
      <t>公斤</t>
    </r>
    <phoneticPr fontId="1" type="noConversion"/>
  </si>
  <si>
    <t>B-356</t>
    <phoneticPr fontId="1" type="noConversion"/>
  </si>
  <si>
    <t>C-2684D</t>
    <phoneticPr fontId="1" type="noConversion"/>
  </si>
  <si>
    <t>A-633B</t>
    <phoneticPr fontId="1" type="noConversion"/>
  </si>
  <si>
    <t>D-1502B</t>
    <phoneticPr fontId="1" type="noConversion"/>
  </si>
  <si>
    <t>B-325</t>
    <phoneticPr fontId="1" type="noConversion"/>
  </si>
  <si>
    <t>A-633C</t>
    <phoneticPr fontId="1" type="noConversion"/>
  </si>
  <si>
    <r>
      <t>180</t>
    </r>
    <r>
      <rPr>
        <sz val="10"/>
        <rFont val="宋体"/>
        <charset val="134"/>
      </rPr>
      <t>升</t>
    </r>
    <phoneticPr fontId="1" type="noConversion"/>
  </si>
  <si>
    <r>
      <t>210</t>
    </r>
    <r>
      <rPr>
        <sz val="10"/>
        <rFont val="宋体"/>
        <charset val="134"/>
      </rPr>
      <t>升</t>
    </r>
    <phoneticPr fontId="1" type="noConversion"/>
  </si>
  <si>
    <t>180升</t>
    <phoneticPr fontId="1" type="noConversion"/>
  </si>
  <si>
    <t>豪华4.5公斤</t>
    <phoneticPr fontId="1" type="noConversion"/>
  </si>
  <si>
    <t>西安</t>
    <phoneticPr fontId="1" type="noConversion"/>
  </si>
  <si>
    <r>
      <t>210</t>
    </r>
    <r>
      <rPr>
        <sz val="10"/>
        <rFont val="宋体"/>
        <charset val="134"/>
      </rPr>
      <t>升</t>
    </r>
    <phoneticPr fontId="1" type="noConversion"/>
  </si>
  <si>
    <t>万宝</t>
    <phoneticPr fontId="1" type="noConversion"/>
  </si>
  <si>
    <t>万宝路</t>
    <phoneticPr fontId="1" type="noConversion"/>
  </si>
  <si>
    <t>入库日期</t>
    <phoneticPr fontId="1" type="noConversion"/>
  </si>
  <si>
    <r>
      <t>彩显</t>
    </r>
    <r>
      <rPr>
        <sz val="10"/>
        <rFont val="Arial"/>
        <family val="2"/>
      </rPr>
      <t>21</t>
    </r>
    <r>
      <rPr>
        <sz val="10"/>
        <rFont val="宋体"/>
        <charset val="134"/>
      </rPr>
      <t>寸</t>
    </r>
    <phoneticPr fontId="1" type="noConversion"/>
  </si>
  <si>
    <t>彩显29寸</t>
    <phoneticPr fontId="1" type="noConversion"/>
  </si>
  <si>
    <t>A-153C</t>
    <phoneticPr fontId="1" type="noConversion"/>
  </si>
  <si>
    <t>标准库数量</t>
    <phoneticPr fontId="1" type="noConversion"/>
  </si>
  <si>
    <t>A-15FCF</t>
    <phoneticPr fontId="1" type="noConversion"/>
  </si>
  <si>
    <t>类别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</si>
</sst>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m/dd"/>
  </numFmts>
  <fonts count="4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topLeftCell="A16" workbookViewId="0">
      <selection activeCell="E27" sqref="E27"/>
    </sheetView>
  </sheetViews>
  <sheetFormatPr defaultRowHeight="14.25"/>
  <cols>
    <col min="1" max="1" width="10.5" customWidth="1"/>
    <col min="2" max="2" width="7.375" style="2" customWidth="1"/>
    <col min="3" max="4" width="9" style="2"/>
    <col min="5" max="5" width="8" style="2" customWidth="1"/>
    <col min="6" max="6" width="10.25" style="2" customWidth="1"/>
    <col min="7" max="7" width="9" style="2"/>
    <col min="8" max="8" width="10" style="2" customWidth="1"/>
    <col min="9" max="9" width="8.75" customWidth="1"/>
  </cols>
  <sheetData>
    <row r="1" spans="1:19">
      <c r="A1" s="3" t="s">
        <v>43</v>
      </c>
      <c r="B1" s="3" t="s">
        <v>0</v>
      </c>
      <c r="C1" s="3" t="s">
        <v>2</v>
      </c>
      <c r="D1" s="3" t="s">
        <v>49</v>
      </c>
      <c r="E1" s="3" t="s">
        <v>9</v>
      </c>
      <c r="F1" s="3" t="s">
        <v>10</v>
      </c>
      <c r="G1" s="3" t="s">
        <v>11</v>
      </c>
      <c r="H1" s="3" t="s">
        <v>12</v>
      </c>
      <c r="I1" s="3" t="s">
        <v>47</v>
      </c>
    </row>
    <row r="2" spans="1:19">
      <c r="A2" s="4">
        <v>39086</v>
      </c>
      <c r="B2" s="1" t="s">
        <v>13</v>
      </c>
      <c r="C2" s="2" t="s">
        <v>3</v>
      </c>
      <c r="D2" s="1" t="s">
        <v>5</v>
      </c>
      <c r="E2" s="1" t="s">
        <v>1</v>
      </c>
      <c r="F2" s="1" t="s">
        <v>24</v>
      </c>
      <c r="G2" s="2">
        <v>9</v>
      </c>
      <c r="H2" s="2">
        <v>11000</v>
      </c>
      <c r="I2">
        <v>5</v>
      </c>
      <c r="J2" t="b">
        <f>OR(G2&lt;=(SMALL($G$2:$G$18,3)),G2&gt;=(LARGE($G$2:$G$18,3)))</f>
        <v>0</v>
      </c>
      <c r="K2" s="3" t="s">
        <v>43</v>
      </c>
      <c r="L2" s="3" t="s">
        <v>0</v>
      </c>
      <c r="M2" s="3" t="s">
        <v>2</v>
      </c>
      <c r="N2" s="3" t="s">
        <v>8</v>
      </c>
      <c r="O2" s="3" t="s">
        <v>9</v>
      </c>
      <c r="P2" s="3" t="s">
        <v>10</v>
      </c>
      <c r="Q2" s="3" t="s">
        <v>11</v>
      </c>
      <c r="R2" s="3" t="s">
        <v>12</v>
      </c>
      <c r="S2" s="3" t="s">
        <v>47</v>
      </c>
    </row>
    <row r="3" spans="1:19">
      <c r="A3" s="4">
        <v>39094</v>
      </c>
      <c r="B3" s="1" t="s">
        <v>14</v>
      </c>
      <c r="C3" s="2" t="s">
        <v>4</v>
      </c>
      <c r="D3" s="1" t="s">
        <v>15</v>
      </c>
      <c r="E3" s="1" t="s">
        <v>41</v>
      </c>
      <c r="F3" s="1"/>
      <c r="G3" s="2">
        <v>30</v>
      </c>
      <c r="H3" s="2">
        <v>9000</v>
      </c>
      <c r="I3">
        <v>15</v>
      </c>
      <c r="K3" s="4">
        <v>39094</v>
      </c>
      <c r="L3" s="1" t="s">
        <v>14</v>
      </c>
      <c r="M3" s="2" t="s">
        <v>4</v>
      </c>
      <c r="N3" s="1" t="s">
        <v>15</v>
      </c>
      <c r="O3" s="1" t="s">
        <v>41</v>
      </c>
      <c r="P3" s="1"/>
      <c r="Q3" s="2">
        <v>30</v>
      </c>
      <c r="R3" s="2">
        <v>9000</v>
      </c>
      <c r="S3">
        <v>15</v>
      </c>
    </row>
    <row r="4" spans="1:19">
      <c r="A4" s="4">
        <v>39102</v>
      </c>
      <c r="B4" s="1" t="s">
        <v>17</v>
      </c>
      <c r="C4" s="2" t="s">
        <v>18</v>
      </c>
      <c r="D4" s="1" t="s">
        <v>19</v>
      </c>
      <c r="E4" s="1" t="s">
        <v>20</v>
      </c>
      <c r="F4" s="2" t="s">
        <v>35</v>
      </c>
      <c r="G4" s="2">
        <v>2</v>
      </c>
      <c r="H4" s="2">
        <v>4200</v>
      </c>
      <c r="I4">
        <v>3</v>
      </c>
      <c r="K4" s="4">
        <v>39102</v>
      </c>
      <c r="L4" s="1" t="s">
        <v>17</v>
      </c>
      <c r="M4" s="2" t="s">
        <v>18</v>
      </c>
      <c r="N4" s="1" t="s">
        <v>19</v>
      </c>
      <c r="O4" s="1" t="s">
        <v>20</v>
      </c>
      <c r="P4" s="2" t="s">
        <v>26</v>
      </c>
      <c r="Q4" s="2">
        <v>2</v>
      </c>
      <c r="R4" s="2">
        <v>4200</v>
      </c>
      <c r="S4">
        <v>3</v>
      </c>
    </row>
    <row r="5" spans="1:19">
      <c r="A5" s="4">
        <v>39110</v>
      </c>
      <c r="B5" s="1" t="s">
        <v>21</v>
      </c>
      <c r="C5" s="2" t="s">
        <v>22</v>
      </c>
      <c r="D5" s="1" t="s">
        <v>5</v>
      </c>
      <c r="E5" s="1" t="s">
        <v>1</v>
      </c>
      <c r="F5" s="1" t="s">
        <v>27</v>
      </c>
      <c r="G5" s="2">
        <v>1</v>
      </c>
      <c r="H5" s="2">
        <v>3200</v>
      </c>
      <c r="I5">
        <v>1</v>
      </c>
      <c r="K5" s="4">
        <v>39110</v>
      </c>
      <c r="L5" s="1" t="s">
        <v>21</v>
      </c>
      <c r="M5" s="2" t="s">
        <v>22</v>
      </c>
      <c r="N5" s="1" t="s">
        <v>5</v>
      </c>
      <c r="O5" s="1" t="s">
        <v>1</v>
      </c>
      <c r="P5" s="1" t="s">
        <v>27</v>
      </c>
      <c r="Q5" s="2">
        <v>1</v>
      </c>
      <c r="R5" s="2">
        <v>3200</v>
      </c>
      <c r="S5">
        <v>1</v>
      </c>
    </row>
    <row r="6" spans="1:19">
      <c r="A6" s="4">
        <v>39118</v>
      </c>
      <c r="B6" s="1" t="s">
        <v>13</v>
      </c>
      <c r="C6" s="2" t="s">
        <v>7</v>
      </c>
      <c r="D6" s="1" t="s">
        <v>15</v>
      </c>
      <c r="E6" s="1" t="s">
        <v>42</v>
      </c>
      <c r="F6" s="1"/>
      <c r="G6" s="2">
        <v>20</v>
      </c>
      <c r="H6" s="2">
        <v>10000</v>
      </c>
      <c r="I6">
        <v>15</v>
      </c>
      <c r="K6" s="4">
        <v>39126</v>
      </c>
      <c r="L6" s="1" t="s">
        <v>13</v>
      </c>
      <c r="M6" s="2"/>
      <c r="N6" s="1" t="s">
        <v>19</v>
      </c>
      <c r="O6" s="1" t="s">
        <v>1</v>
      </c>
      <c r="P6" s="1" t="s">
        <v>37</v>
      </c>
      <c r="Q6" s="2">
        <v>5</v>
      </c>
      <c r="R6" s="2">
        <v>6000</v>
      </c>
      <c r="S6">
        <v>3</v>
      </c>
    </row>
    <row r="7" spans="1:19">
      <c r="A7" s="4">
        <v>39126</v>
      </c>
      <c r="B7" s="1" t="s">
        <v>13</v>
      </c>
      <c r="D7" s="1" t="s">
        <v>19</v>
      </c>
      <c r="E7" s="1" t="s">
        <v>1</v>
      </c>
      <c r="F7" s="1" t="s">
        <v>37</v>
      </c>
      <c r="G7" s="2">
        <v>5</v>
      </c>
      <c r="H7" s="2">
        <v>6000</v>
      </c>
      <c r="I7">
        <v>3</v>
      </c>
      <c r="K7" s="4">
        <v>39094</v>
      </c>
      <c r="L7" s="1" t="s">
        <v>14</v>
      </c>
      <c r="M7" s="2" t="s">
        <v>4</v>
      </c>
      <c r="N7" s="1" t="s">
        <v>15</v>
      </c>
      <c r="O7" s="1" t="s">
        <v>41</v>
      </c>
      <c r="P7" s="1" t="s">
        <v>25</v>
      </c>
      <c r="Q7" s="2">
        <v>30</v>
      </c>
      <c r="R7" s="2">
        <v>9000</v>
      </c>
      <c r="S7">
        <v>15</v>
      </c>
    </row>
    <row r="8" spans="1:19">
      <c r="A8" s="4">
        <v>39134</v>
      </c>
      <c r="B8" s="1" t="s">
        <v>14</v>
      </c>
      <c r="C8" s="2" t="s">
        <v>29</v>
      </c>
      <c r="D8" s="1" t="s">
        <v>15</v>
      </c>
      <c r="E8" s="1" t="s">
        <v>41</v>
      </c>
      <c r="F8" s="1" t="s">
        <v>28</v>
      </c>
      <c r="G8" s="2">
        <v>20</v>
      </c>
      <c r="H8" s="2">
        <v>12000</v>
      </c>
      <c r="I8">
        <v>10</v>
      </c>
      <c r="K8" s="4">
        <v>39166</v>
      </c>
      <c r="L8" s="1" t="s">
        <v>13</v>
      </c>
      <c r="M8" s="2" t="s">
        <v>32</v>
      </c>
      <c r="N8" s="1" t="s">
        <v>5</v>
      </c>
      <c r="O8" s="1" t="s">
        <v>41</v>
      </c>
      <c r="P8" s="1" t="s">
        <v>24</v>
      </c>
      <c r="Q8" s="2">
        <v>45</v>
      </c>
      <c r="R8" s="2">
        <v>13000</v>
      </c>
      <c r="S8">
        <v>5</v>
      </c>
    </row>
    <row r="9" spans="1:19">
      <c r="A9" s="4">
        <v>39086</v>
      </c>
      <c r="B9" s="1" t="s">
        <v>13</v>
      </c>
      <c r="C9" s="2" t="s">
        <v>3</v>
      </c>
      <c r="D9" s="1" t="s">
        <v>5</v>
      </c>
      <c r="E9" s="1" t="s">
        <v>1</v>
      </c>
      <c r="F9" s="1" t="s">
        <v>24</v>
      </c>
      <c r="G9" s="2">
        <v>9</v>
      </c>
      <c r="H9" s="2">
        <v>11000</v>
      </c>
      <c r="I9">
        <v>5</v>
      </c>
      <c r="K9" s="4">
        <v>39174</v>
      </c>
      <c r="L9" s="1" t="s">
        <v>14</v>
      </c>
      <c r="M9" s="2" t="s">
        <v>33</v>
      </c>
      <c r="N9" s="1" t="s">
        <v>5</v>
      </c>
      <c r="O9" s="1" t="s">
        <v>1</v>
      </c>
      <c r="P9" s="1" t="s">
        <v>45</v>
      </c>
      <c r="Q9" s="2">
        <v>5</v>
      </c>
      <c r="R9" s="2">
        <v>15000</v>
      </c>
      <c r="S9">
        <v>4</v>
      </c>
    </row>
    <row r="10" spans="1:19">
      <c r="A10" s="4">
        <v>39094</v>
      </c>
      <c r="B10" s="1" t="s">
        <v>14</v>
      </c>
      <c r="C10" s="2" t="s">
        <v>4</v>
      </c>
      <c r="D10" s="1" t="s">
        <v>15</v>
      </c>
      <c r="E10" s="1" t="s">
        <v>41</v>
      </c>
      <c r="F10" s="1" t="s">
        <v>25</v>
      </c>
      <c r="G10" s="2">
        <v>30</v>
      </c>
      <c r="H10" s="2">
        <v>9000</v>
      </c>
      <c r="I10">
        <v>15</v>
      </c>
    </row>
    <row r="11" spans="1:19">
      <c r="A11" s="4">
        <v>39142</v>
      </c>
      <c r="B11" s="1" t="s">
        <v>17</v>
      </c>
      <c r="C11" s="2" t="s">
        <v>48</v>
      </c>
      <c r="D11" s="1" t="s">
        <v>19</v>
      </c>
      <c r="E11" s="1" t="s">
        <v>42</v>
      </c>
      <c r="F11" s="2" t="s">
        <v>36</v>
      </c>
      <c r="G11" s="2">
        <v>6</v>
      </c>
      <c r="H11" s="2">
        <v>5000</v>
      </c>
      <c r="I11">
        <v>5</v>
      </c>
    </row>
    <row r="12" spans="1:19">
      <c r="A12" s="4">
        <v>39150</v>
      </c>
      <c r="B12" s="1" t="s">
        <v>39</v>
      </c>
      <c r="D12" s="1" t="s">
        <v>15</v>
      </c>
      <c r="E12" s="1" t="s">
        <v>16</v>
      </c>
      <c r="F12" s="1" t="s">
        <v>28</v>
      </c>
      <c r="G12" s="2">
        <v>8</v>
      </c>
      <c r="H12" s="2">
        <v>6000</v>
      </c>
      <c r="I12">
        <v>10</v>
      </c>
    </row>
    <row r="13" spans="1:19">
      <c r="A13" s="4">
        <v>39158</v>
      </c>
      <c r="B13" s="1" t="s">
        <v>13</v>
      </c>
      <c r="C13" s="2" t="s">
        <v>31</v>
      </c>
      <c r="D13" s="1" t="s">
        <v>15</v>
      </c>
      <c r="E13" s="1" t="s">
        <v>23</v>
      </c>
      <c r="F13" s="1"/>
      <c r="G13" s="2">
        <v>20</v>
      </c>
      <c r="H13" s="2">
        <v>11000</v>
      </c>
      <c r="I13">
        <v>5</v>
      </c>
    </row>
    <row r="14" spans="1:19">
      <c r="A14" s="4">
        <v>39166</v>
      </c>
      <c r="B14" s="1" t="s">
        <v>13</v>
      </c>
      <c r="C14" s="2" t="s">
        <v>32</v>
      </c>
      <c r="D14" s="1" t="s">
        <v>5</v>
      </c>
      <c r="E14" s="1" t="s">
        <v>41</v>
      </c>
      <c r="F14" s="1" t="s">
        <v>44</v>
      </c>
      <c r="G14" s="2">
        <v>45</v>
      </c>
      <c r="H14" s="2">
        <v>13000</v>
      </c>
      <c r="I14">
        <v>5</v>
      </c>
    </row>
    <row r="15" spans="1:19">
      <c r="A15" s="4">
        <v>39174</v>
      </c>
      <c r="B15" s="1" t="s">
        <v>14</v>
      </c>
      <c r="C15" s="2" t="s">
        <v>33</v>
      </c>
      <c r="D15" s="1" t="s">
        <v>5</v>
      </c>
      <c r="E15" s="1" t="s">
        <v>6</v>
      </c>
      <c r="F15" s="1" t="s">
        <v>45</v>
      </c>
      <c r="G15" s="2">
        <v>5</v>
      </c>
      <c r="H15" s="2">
        <v>15000</v>
      </c>
      <c r="I15">
        <v>4</v>
      </c>
    </row>
    <row r="16" spans="1:19">
      <c r="A16" s="4">
        <v>39182</v>
      </c>
      <c r="B16" s="1" t="s">
        <v>17</v>
      </c>
      <c r="C16" s="2" t="s">
        <v>46</v>
      </c>
      <c r="D16" s="1" t="s">
        <v>19</v>
      </c>
      <c r="E16" s="1" t="s">
        <v>42</v>
      </c>
      <c r="F16" s="2" t="s">
        <v>26</v>
      </c>
      <c r="G16" s="2">
        <v>8</v>
      </c>
      <c r="H16" s="2">
        <v>5200</v>
      </c>
      <c r="I16">
        <v>3</v>
      </c>
    </row>
    <row r="17" spans="1:9">
      <c r="A17" s="4">
        <v>39190</v>
      </c>
      <c r="B17" s="1" t="s">
        <v>21</v>
      </c>
      <c r="C17" s="2" t="s">
        <v>30</v>
      </c>
      <c r="D17" s="1" t="s">
        <v>19</v>
      </c>
      <c r="E17" s="1" t="s">
        <v>20</v>
      </c>
      <c r="F17" s="2" t="s">
        <v>40</v>
      </c>
      <c r="G17" s="2">
        <v>7</v>
      </c>
      <c r="H17" s="2">
        <v>5300</v>
      </c>
      <c r="I17">
        <v>5</v>
      </c>
    </row>
    <row r="18" spans="1:9">
      <c r="A18" s="4">
        <v>39198</v>
      </c>
      <c r="B18" s="1" t="s">
        <v>13</v>
      </c>
      <c r="C18" s="2" t="s">
        <v>34</v>
      </c>
      <c r="D18" s="1" t="s">
        <v>15</v>
      </c>
      <c r="E18" s="1" t="s">
        <v>23</v>
      </c>
      <c r="F18" s="1" t="s">
        <v>38</v>
      </c>
      <c r="G18" s="2">
        <v>12</v>
      </c>
      <c r="H18" s="2">
        <v>980</v>
      </c>
      <c r="I18">
        <v>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数据表</vt:lpstr>
      <vt:lpstr>数据表!Criteria</vt:lpstr>
      <vt:lpstr>数据表!Extract</vt:lpstr>
    </vt:vector>
  </TitlesOfParts>
  <Company>lmdn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lmdn</dc:creator>
  <cp:lastModifiedBy>微软用户</cp:lastModifiedBy>
  <dcterms:created xsi:type="dcterms:W3CDTF">2007-08-29T22:54:10Z</dcterms:created>
  <dcterms:modified xsi:type="dcterms:W3CDTF">2011-07-31T06:35:06Z</dcterms:modified>
</cp:coreProperties>
</file>