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5480" windowHeight="11640"/>
  </bookViews>
  <sheets>
    <sheet name="生成条码" sheetId="1" r:id="rId1"/>
    <sheet name="代码对应表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11" i="1"/>
  <c r="F12"/>
  <c r="F9"/>
  <c r="F10"/>
  <c r="F8"/>
  <c r="E9"/>
  <c r="E10"/>
  <c r="E8"/>
</calcChain>
</file>

<file path=xl/sharedStrings.xml><?xml version="1.0" encoding="utf-8"?>
<sst xmlns="http://schemas.openxmlformats.org/spreadsheetml/2006/main" count="44" uniqueCount="35">
  <si>
    <t>货号</t>
    <phoneticPr fontId="1" type="noConversion"/>
  </si>
  <si>
    <t>颜色</t>
    <phoneticPr fontId="1" type="noConversion"/>
  </si>
  <si>
    <t>尺码</t>
    <phoneticPr fontId="1" type="noConversion"/>
  </si>
  <si>
    <t>条码</t>
    <phoneticPr fontId="1" type="noConversion"/>
  </si>
  <si>
    <t>A4118</t>
    <phoneticPr fontId="1" type="noConversion"/>
  </si>
  <si>
    <t>M</t>
    <phoneticPr fontId="1" type="noConversion"/>
  </si>
  <si>
    <t>黑</t>
    <phoneticPr fontId="1" type="noConversion"/>
  </si>
  <si>
    <t>白</t>
    <phoneticPr fontId="1" type="noConversion"/>
  </si>
  <si>
    <t>L</t>
    <phoneticPr fontId="1" type="noConversion"/>
  </si>
  <si>
    <t>B2231</t>
    <phoneticPr fontId="1" type="noConversion"/>
  </si>
  <si>
    <t>红</t>
    <phoneticPr fontId="1" type="noConversion"/>
  </si>
  <si>
    <t>XL</t>
    <phoneticPr fontId="1" type="noConversion"/>
  </si>
  <si>
    <t>6931141181111</t>
    <phoneticPr fontId="1" type="noConversion"/>
  </si>
  <si>
    <t>颜色代码</t>
    <phoneticPr fontId="1" type="noConversion"/>
  </si>
  <si>
    <t>尺码代码</t>
    <phoneticPr fontId="1" type="noConversion"/>
  </si>
  <si>
    <t>颜色和尺码对应表在sheet2中添加，放到其他位置也行的</t>
    <phoneticPr fontId="1" type="noConversion"/>
  </si>
  <si>
    <t>货号</t>
    <phoneticPr fontId="1" type="noConversion"/>
  </si>
  <si>
    <t>A</t>
    <phoneticPr fontId="1" type="noConversion"/>
  </si>
  <si>
    <t>货号代码</t>
    <phoneticPr fontId="1" type="noConversion"/>
  </si>
  <si>
    <t>B</t>
    <phoneticPr fontId="1" type="noConversion"/>
  </si>
  <si>
    <t>C</t>
    <phoneticPr fontId="1" type="noConversion"/>
  </si>
  <si>
    <t>黄</t>
    <phoneticPr fontId="1" type="noConversion"/>
  </si>
  <si>
    <t>均码</t>
    <phoneticPr fontId="1" type="noConversion"/>
  </si>
  <si>
    <t>00</t>
    <phoneticPr fontId="1" type="noConversion"/>
  </si>
  <si>
    <t>D</t>
    <phoneticPr fontId="1" type="noConversion"/>
  </si>
  <si>
    <t>E</t>
    <phoneticPr fontId="1" type="noConversion"/>
  </si>
  <si>
    <t>S</t>
    <phoneticPr fontId="1" type="noConversion"/>
  </si>
  <si>
    <t>紫</t>
    <phoneticPr fontId="1" type="noConversion"/>
  </si>
  <si>
    <t>C11223</t>
    <phoneticPr fontId="1" type="noConversion"/>
  </si>
  <si>
    <t>紫</t>
    <phoneticPr fontId="1" type="noConversion"/>
  </si>
  <si>
    <t>均码</t>
    <phoneticPr fontId="1" type="noConversion"/>
  </si>
  <si>
    <t>D887786</t>
    <phoneticPr fontId="1" type="noConversion"/>
  </si>
  <si>
    <t>黄</t>
    <phoneticPr fontId="1" type="noConversion"/>
  </si>
  <si>
    <t>S</t>
    <phoneticPr fontId="1" type="noConversion"/>
  </si>
  <si>
    <t>要生成693 114118 11 11  这样的条形码，货号中的"A"用11表示，"B"用12表示;条形码中倒数第三第四位表示颜色，11代表黑色，12代表白色，13代表红色；最后两位数代表尺码，11代表M，12代表L，13代表XL。有没有方法快速生成条形码。如果货号是字母+五位数字以上的，取后面四位数字生成条形码。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</si>
</sst>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9" fontId="0" fillId="0" borderId="0" xfId="0" quotePrefix="1" applyNumberFormat="1">
      <alignment vertical="center"/>
    </xf>
    <xf numFmtId="0" fontId="2" fillId="0" borderId="0" xfId="0" applyFont="1">
      <alignment vertical="center"/>
    </xf>
    <xf numFmtId="0" fontId="0" fillId="0" borderId="0" xfId="0" quotePrefix="1">
      <alignment vertical="center"/>
    </xf>
    <xf numFmtId="0" fontId="0" fillId="0" borderId="0" xfId="0" applyAlignment="1">
      <alignment vertical="center" wrapText="1"/>
    </xf>
    <xf numFmtId="0" fontId="0" fillId="2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"/>
  <sheetViews>
    <sheetView tabSelected="1" workbookViewId="0">
      <selection activeCell="F8" sqref="F8:F12"/>
    </sheetView>
  </sheetViews>
  <sheetFormatPr defaultRowHeight="13.5"/>
  <cols>
    <col min="1" max="1" width="12.75" customWidth="1"/>
    <col min="2" max="2" width="11.125" customWidth="1"/>
    <col min="3" max="3" width="19.25" customWidth="1"/>
    <col min="4" max="4" width="17.875" customWidth="1"/>
    <col min="5" max="6" width="15" bestFit="1" customWidth="1"/>
  </cols>
  <sheetData>
    <row r="1" spans="1:6">
      <c r="A1" s="4" t="s">
        <v>34</v>
      </c>
      <c r="B1" s="4"/>
      <c r="C1" s="4"/>
      <c r="D1" s="4"/>
      <c r="E1" s="4"/>
    </row>
    <row r="2" spans="1:6">
      <c r="A2" s="4"/>
      <c r="B2" s="4"/>
      <c r="C2" s="4"/>
      <c r="D2" s="4"/>
      <c r="E2" s="4"/>
    </row>
    <row r="3" spans="1:6">
      <c r="A3" s="4"/>
      <c r="B3" s="4"/>
      <c r="C3" s="4"/>
      <c r="D3" s="4"/>
      <c r="E3" s="4"/>
    </row>
    <row r="4" spans="1:6">
      <c r="A4" s="4"/>
      <c r="B4" s="4"/>
      <c r="C4" s="4"/>
      <c r="D4" s="4"/>
      <c r="E4" s="4"/>
    </row>
    <row r="5" spans="1:6">
      <c r="A5" s="4"/>
      <c r="B5" s="4"/>
      <c r="C5" s="4"/>
      <c r="D5" s="4"/>
      <c r="E5" s="4"/>
      <c r="F5" t="s">
        <v>15</v>
      </c>
    </row>
    <row r="7" spans="1:6">
      <c r="A7" t="s">
        <v>0</v>
      </c>
      <c r="B7" t="s">
        <v>1</v>
      </c>
      <c r="C7" t="s">
        <v>2</v>
      </c>
      <c r="D7" t="s">
        <v>3</v>
      </c>
    </row>
    <row r="8" spans="1:6">
      <c r="A8" t="s">
        <v>4</v>
      </c>
      <c r="B8" t="s">
        <v>6</v>
      </c>
      <c r="C8" t="s">
        <v>5</v>
      </c>
      <c r="D8" s="1" t="s">
        <v>12</v>
      </c>
      <c r="E8" s="2" t="str">
        <f>"693"&amp;LOOKUP(LEFT(A8),{"A",11;"B",12})&amp;RIGHT(A8,4)&amp;VLOOKUP(B8,代码对应表!A:B,2,)&amp;VLOOKUP(C8,代码对应表!C:D,2,)</f>
        <v>6931141181111</v>
      </c>
      <c r="F8" s="5" t="str">
        <f>"693"&amp;VLOOKUP(LEFT(A8),代码对应表!E:F,2,)&amp;RIGHT(A8,4)&amp;VLOOKUP(B8,代码对应表!A:B,2,)&amp;VLOOKUP(C8,代码对应表!C:D,2,)</f>
        <v>6931141181111</v>
      </c>
    </row>
    <row r="9" spans="1:6">
      <c r="A9" t="s">
        <v>4</v>
      </c>
      <c r="B9" t="s">
        <v>7</v>
      </c>
      <c r="C9" t="s">
        <v>8</v>
      </c>
      <c r="E9" s="2" t="str">
        <f>"693"&amp;LOOKUP(LEFT(A9),{"A",11;"B",12})&amp;RIGHT(A9,4)&amp;VLOOKUP(B9,代码对应表!A:B,2,)&amp;VLOOKUP(C9,代码对应表!C:D,2,)</f>
        <v>6931141181212</v>
      </c>
      <c r="F9" s="5" t="str">
        <f>"693"&amp;VLOOKUP(LEFT(A9),代码对应表!E:F,2,)&amp;RIGHT(A9,4)&amp;VLOOKUP(B9,代码对应表!A:B,2,)&amp;VLOOKUP(C9,代码对应表!C:D,2,)</f>
        <v>6931141181212</v>
      </c>
    </row>
    <row r="10" spans="1:6">
      <c r="A10" t="s">
        <v>9</v>
      </c>
      <c r="B10" t="s">
        <v>10</v>
      </c>
      <c r="C10" t="s">
        <v>11</v>
      </c>
      <c r="E10" s="2" t="str">
        <f>"693"&amp;LOOKUP(LEFT(A10),{"A",11;"B",12})&amp;RIGHT(A10,4)&amp;VLOOKUP(B10,代码对应表!A:B,2,)&amp;VLOOKUP(C10,代码对应表!C:D,2,)</f>
        <v>6931222311313</v>
      </c>
      <c r="F10" s="5" t="str">
        <f>"693"&amp;VLOOKUP(LEFT(A10),代码对应表!E:F,2,)&amp;RIGHT(A10,4)&amp;VLOOKUP(B10,代码对应表!A:B,2,)&amp;VLOOKUP(C10,代码对应表!C:D,2,)</f>
        <v>6931222311313</v>
      </c>
    </row>
    <row r="11" spans="1:6">
      <c r="A11" t="s">
        <v>28</v>
      </c>
      <c r="B11" t="s">
        <v>29</v>
      </c>
      <c r="C11" t="s">
        <v>30</v>
      </c>
      <c r="F11" s="5" t="str">
        <f>"693"&amp;VLOOKUP(LEFT(A11),代码对应表!E:F,2,)&amp;RIGHT(A11,4)&amp;VLOOKUP(B11,代码对应表!A:B,2,)&amp;VLOOKUP(C11,代码对应表!C:D,2,)</f>
        <v>6931312231500</v>
      </c>
    </row>
    <row r="12" spans="1:6">
      <c r="A12" t="s">
        <v>31</v>
      </c>
      <c r="B12" t="s">
        <v>32</v>
      </c>
      <c r="C12" t="s">
        <v>33</v>
      </c>
      <c r="F12" s="5" t="str">
        <f>"693"&amp;VLOOKUP(LEFT(A12),代码对应表!E:F,2,)&amp;RIGHT(A12,4)&amp;VLOOKUP(B12,代码对应表!A:B,2,)&amp;VLOOKUP(C12,代码对应表!C:D,2,)</f>
        <v>6931477861410</v>
      </c>
    </row>
  </sheetData>
  <mergeCells count="1">
    <mergeCell ref="A1:E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6"/>
  <sheetViews>
    <sheetView workbookViewId="0">
      <selection activeCell="E20" sqref="E20"/>
    </sheetView>
  </sheetViews>
  <sheetFormatPr defaultRowHeight="13.5"/>
  <sheetData>
    <row r="1" spans="1:6">
      <c r="A1" t="s">
        <v>1</v>
      </c>
      <c r="B1" t="s">
        <v>13</v>
      </c>
      <c r="C1" t="s">
        <v>2</v>
      </c>
      <c r="D1" t="s">
        <v>14</v>
      </c>
      <c r="E1" t="s">
        <v>16</v>
      </c>
      <c r="F1" t="s">
        <v>18</v>
      </c>
    </row>
    <row r="2" spans="1:6">
      <c r="A2" t="s">
        <v>6</v>
      </c>
      <c r="B2">
        <v>11</v>
      </c>
      <c r="C2" t="s">
        <v>5</v>
      </c>
      <c r="D2">
        <v>11</v>
      </c>
      <c r="E2" t="s">
        <v>17</v>
      </c>
      <c r="F2">
        <v>11</v>
      </c>
    </row>
    <row r="3" spans="1:6">
      <c r="A3" t="s">
        <v>7</v>
      </c>
      <c r="B3">
        <v>12</v>
      </c>
      <c r="C3" t="s">
        <v>8</v>
      </c>
      <c r="D3">
        <v>12</v>
      </c>
      <c r="E3" t="s">
        <v>19</v>
      </c>
      <c r="F3">
        <v>12</v>
      </c>
    </row>
    <row r="4" spans="1:6">
      <c r="A4" t="s">
        <v>10</v>
      </c>
      <c r="B4">
        <v>13</v>
      </c>
      <c r="C4" t="s">
        <v>11</v>
      </c>
      <c r="D4">
        <v>13</v>
      </c>
      <c r="E4" t="s">
        <v>20</v>
      </c>
      <c r="F4">
        <v>13</v>
      </c>
    </row>
    <row r="5" spans="1:6">
      <c r="A5" t="s">
        <v>21</v>
      </c>
      <c r="B5">
        <v>14</v>
      </c>
      <c r="C5" t="s">
        <v>22</v>
      </c>
      <c r="D5" s="3" t="s">
        <v>23</v>
      </c>
      <c r="E5" t="s">
        <v>24</v>
      </c>
      <c r="F5">
        <v>14</v>
      </c>
    </row>
    <row r="6" spans="1:6">
      <c r="A6" t="s">
        <v>27</v>
      </c>
      <c r="B6">
        <v>15</v>
      </c>
      <c r="C6" t="s">
        <v>26</v>
      </c>
      <c r="D6">
        <v>10</v>
      </c>
      <c r="E6" t="s">
        <v>25</v>
      </c>
      <c r="F6">
        <v>15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生成条码</vt:lpstr>
      <vt:lpstr>代码对应表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2011-07-30T01:01:45Z</dcterms:modified>
</cp:coreProperties>
</file>