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4925" windowHeight="8475"/>
  </bookViews>
  <sheets>
    <sheet name="Sheet1" sheetId="1" r:id="rId1"/>
    <sheet name="Sheet1 (2)" sheetId="4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K36" i="1" a="1"/>
  <c r="K36" s="1"/>
  <c r="L36" a="1"/>
  <c r="L36" s="1"/>
  <c r="M36" a="1"/>
  <c r="M36" s="1"/>
  <c r="N36" a="1"/>
  <c r="N36" s="1"/>
  <c r="O36" a="1"/>
  <c r="O36" s="1"/>
  <c r="P36" a="1"/>
  <c r="P36" s="1"/>
  <c r="Q36" a="1"/>
  <c r="Q36" s="1"/>
  <c r="K37" a="1"/>
  <c r="K37" s="1"/>
  <c r="L37" a="1"/>
  <c r="L37" s="1"/>
  <c r="M37" a="1"/>
  <c r="M37" s="1"/>
  <c r="N37" a="1"/>
  <c r="N37" s="1"/>
  <c r="O37" a="1"/>
  <c r="O37" s="1"/>
  <c r="P37" a="1"/>
  <c r="P37" s="1"/>
  <c r="Q37" a="1"/>
  <c r="Q37" s="1"/>
  <c r="K38" a="1"/>
  <c r="K38" s="1"/>
  <c r="L38" a="1"/>
  <c r="L38" s="1"/>
  <c r="M38" a="1"/>
  <c r="M38" s="1"/>
  <c r="N38" a="1"/>
  <c r="N38" s="1"/>
  <c r="O38" a="1"/>
  <c r="O38" s="1"/>
  <c r="P38" a="1"/>
  <c r="P38" s="1"/>
  <c r="Q38" a="1"/>
  <c r="Q38" s="1"/>
  <c r="K39" a="1"/>
  <c r="K39" s="1"/>
  <c r="L39" a="1"/>
  <c r="L39" s="1"/>
  <c r="M39" a="1"/>
  <c r="M39" s="1"/>
  <c r="N39" a="1"/>
  <c r="N39" s="1"/>
  <c r="O39" a="1"/>
  <c r="O39" s="1"/>
  <c r="P39" a="1"/>
  <c r="P39" s="1"/>
  <c r="Q39" a="1"/>
  <c r="Q39" s="1"/>
  <c r="K40" a="1"/>
  <c r="K40" s="1"/>
  <c r="L40" a="1"/>
  <c r="L40" s="1"/>
  <c r="M40" a="1"/>
  <c r="M40" s="1"/>
  <c r="N40" a="1"/>
  <c r="N40" s="1"/>
  <c r="O40" a="1"/>
  <c r="O40" s="1"/>
  <c r="P40" a="1"/>
  <c r="P40" s="1"/>
  <c r="Q40" a="1"/>
  <c r="Q40" s="1"/>
  <c r="K41" a="1"/>
  <c r="K41" s="1"/>
  <c r="L41" a="1"/>
  <c r="L41" s="1"/>
  <c r="M41" a="1"/>
  <c r="M41" s="1"/>
  <c r="N41" a="1"/>
  <c r="N41" s="1"/>
  <c r="O41" a="1"/>
  <c r="O41" s="1"/>
  <c r="P41" a="1"/>
  <c r="P41" s="1"/>
  <c r="Q41" a="1"/>
  <c r="Q41" s="1"/>
  <c r="K42" a="1"/>
  <c r="K42" s="1"/>
  <c r="L42" a="1"/>
  <c r="L42" s="1"/>
  <c r="M42" a="1"/>
  <c r="M42" s="1"/>
  <c r="N42" a="1"/>
  <c r="N42" s="1"/>
  <c r="O42" a="1"/>
  <c r="O42" s="1"/>
  <c r="P42" a="1"/>
  <c r="P42" s="1"/>
  <c r="Q42" a="1"/>
  <c r="Q42" s="1"/>
  <c r="K43" a="1"/>
  <c r="K43" s="1"/>
  <c r="L43" a="1"/>
  <c r="L43" s="1"/>
  <c r="M43" a="1"/>
  <c r="M43" s="1"/>
  <c r="N43" a="1"/>
  <c r="N43" s="1"/>
  <c r="O43" a="1"/>
  <c r="O43" s="1"/>
  <c r="P43" a="1"/>
  <c r="P43" s="1"/>
  <c r="Q43" a="1"/>
  <c r="Q43" s="1"/>
  <c r="K44" a="1"/>
  <c r="K44" s="1"/>
  <c r="L44" a="1"/>
  <c r="L44" s="1"/>
  <c r="M44" a="1"/>
  <c r="M44" s="1"/>
  <c r="N44" a="1"/>
  <c r="N44" s="1"/>
  <c r="O44" a="1"/>
  <c r="O44" s="1"/>
  <c r="P44" a="1"/>
  <c r="P44" s="1"/>
  <c r="Q44" a="1"/>
  <c r="Q44" s="1"/>
  <c r="K45" a="1"/>
  <c r="K45" s="1"/>
  <c r="L45" a="1"/>
  <c r="L45" s="1"/>
  <c r="M45" a="1"/>
  <c r="M45" s="1"/>
  <c r="N45" a="1"/>
  <c r="N45" s="1"/>
  <c r="O45" a="1"/>
  <c r="O45" s="1"/>
  <c r="P45" a="1"/>
  <c r="P45" s="1"/>
  <c r="Q45" a="1"/>
  <c r="Q45" s="1"/>
  <c r="K46" a="1"/>
  <c r="K46" s="1"/>
  <c r="L46" a="1"/>
  <c r="L46" s="1"/>
  <c r="M46" a="1"/>
  <c r="M46" s="1"/>
  <c r="N46" a="1"/>
  <c r="N46" s="1"/>
  <c r="O46" a="1"/>
  <c r="O46" s="1"/>
  <c r="P46" a="1"/>
  <c r="P46" s="1"/>
  <c r="Q46" a="1"/>
  <c r="Q46" s="1"/>
  <c r="K47" a="1"/>
  <c r="K47" s="1"/>
  <c r="L47" a="1"/>
  <c r="L47" s="1"/>
  <c r="M47" a="1"/>
  <c r="M47" s="1"/>
  <c r="N47" a="1"/>
  <c r="N47" s="1"/>
  <c r="O47" a="1"/>
  <c r="O47" s="1"/>
  <c r="P47" a="1"/>
  <c r="P47" s="1"/>
  <c r="Q47" a="1"/>
  <c r="Q47" s="1"/>
  <c r="K48" a="1"/>
  <c r="K48" s="1"/>
  <c r="L48" a="1"/>
  <c r="L48" s="1"/>
  <c r="M48" a="1"/>
  <c r="M48" s="1"/>
  <c r="N48" a="1"/>
  <c r="N48" s="1"/>
  <c r="O48" a="1"/>
  <c r="O48" s="1"/>
  <c r="P48" a="1"/>
  <c r="P48" s="1"/>
  <c r="Q48" a="1"/>
  <c r="Q48" s="1"/>
  <c r="J37" a="1"/>
  <c r="J37" s="1"/>
  <c r="J38" a="1"/>
  <c r="J38" s="1"/>
  <c r="J39" a="1"/>
  <c r="J39" s="1"/>
  <c r="J40" a="1"/>
  <c r="J40" s="1"/>
  <c r="J41" a="1"/>
  <c r="J41" s="1"/>
  <c r="J42" a="1"/>
  <c r="J42" s="1"/>
  <c r="J43" a="1"/>
  <c r="J43" s="1"/>
  <c r="J44" a="1"/>
  <c r="J44" s="1"/>
  <c r="J45" a="1"/>
  <c r="J45" s="1"/>
  <c r="J46" a="1"/>
  <c r="J46" s="1"/>
  <c r="J47" a="1"/>
  <c r="J47" s="1"/>
  <c r="J48" a="1"/>
  <c r="J48" s="1"/>
  <c r="J36" a="1"/>
  <c r="J36" s="1"/>
  <c r="B36"/>
  <c r="C36"/>
  <c r="D36"/>
  <c r="E36"/>
  <c r="F36"/>
  <c r="G36"/>
  <c r="H36"/>
  <c r="B37"/>
  <c r="C37"/>
  <c r="D37"/>
  <c r="E37"/>
  <c r="F37"/>
  <c r="G37"/>
  <c r="H37"/>
  <c r="B38"/>
  <c r="C38"/>
  <c r="D38"/>
  <c r="E38"/>
  <c r="F38"/>
  <c r="G38"/>
  <c r="H38"/>
  <c r="B39"/>
  <c r="C39"/>
  <c r="D39"/>
  <c r="E39"/>
  <c r="F39"/>
  <c r="G39"/>
  <c r="H39"/>
  <c r="B40"/>
  <c r="C40"/>
  <c r="D40"/>
  <c r="E40"/>
  <c r="F40"/>
  <c r="G40"/>
  <c r="H40"/>
  <c r="B41"/>
  <c r="C41"/>
  <c r="D41"/>
  <c r="E41"/>
  <c r="F41"/>
  <c r="G41"/>
  <c r="H41"/>
  <c r="B42"/>
  <c r="C42"/>
  <c r="D42"/>
  <c r="E42"/>
  <c r="F42"/>
  <c r="G42"/>
  <c r="H42"/>
  <c r="B43"/>
  <c r="C43"/>
  <c r="D43"/>
  <c r="E43"/>
  <c r="F43"/>
  <c r="G43"/>
  <c r="H43"/>
  <c r="B44"/>
  <c r="C44"/>
  <c r="D44"/>
  <c r="E44"/>
  <c r="F44"/>
  <c r="G44"/>
  <c r="H44"/>
  <c r="B45"/>
  <c r="C45"/>
  <c r="D45"/>
  <c r="E45"/>
  <c r="F45"/>
  <c r="G45"/>
  <c r="H45"/>
  <c r="B46"/>
  <c r="C46"/>
  <c r="D46"/>
  <c r="E46"/>
  <c r="F46"/>
  <c r="G46"/>
  <c r="H46"/>
  <c r="B47"/>
  <c r="C47"/>
  <c r="D47"/>
  <c r="E47"/>
  <c r="F47"/>
  <c r="G47"/>
  <c r="H47"/>
  <c r="B48"/>
  <c r="C48"/>
  <c r="D48"/>
  <c r="E48"/>
  <c r="F48"/>
  <c r="G48"/>
  <c r="H48"/>
  <c r="A37"/>
  <c r="A38"/>
  <c r="A39"/>
  <c r="A40"/>
  <c r="A41"/>
  <c r="A42"/>
  <c r="A43"/>
  <c r="A44"/>
  <c r="A45"/>
  <c r="A46"/>
  <c r="A47"/>
  <c r="A48"/>
  <c r="A36"/>
  <c r="B21"/>
  <c r="C21"/>
  <c r="D21"/>
  <c r="E21"/>
  <c r="F21"/>
  <c r="G21"/>
  <c r="H21"/>
  <c r="B22"/>
  <c r="C22"/>
  <c r="D22"/>
  <c r="E22"/>
  <c r="F22"/>
  <c r="G22"/>
  <c r="H22"/>
  <c r="B23"/>
  <c r="C23"/>
  <c r="D23"/>
  <c r="E23"/>
  <c r="F23"/>
  <c r="G23"/>
  <c r="H23"/>
  <c r="B24"/>
  <c r="C24"/>
  <c r="D24"/>
  <c r="E24"/>
  <c r="F24"/>
  <c r="G24"/>
  <c r="H24"/>
  <c r="B25"/>
  <c r="C25"/>
  <c r="D25"/>
  <c r="E25"/>
  <c r="F25"/>
  <c r="G25"/>
  <c r="H25"/>
  <c r="B26"/>
  <c r="C26"/>
  <c r="D26"/>
  <c r="E26"/>
  <c r="F26"/>
  <c r="G26"/>
  <c r="H26"/>
  <c r="B27"/>
  <c r="C27"/>
  <c r="D27"/>
  <c r="E27"/>
  <c r="F27"/>
  <c r="G27"/>
  <c r="H27"/>
  <c r="B28"/>
  <c r="C28"/>
  <c r="D28"/>
  <c r="E28"/>
  <c r="F28"/>
  <c r="G28"/>
  <c r="H28"/>
  <c r="B29"/>
  <c r="C29"/>
  <c r="D29"/>
  <c r="E29"/>
  <c r="F29"/>
  <c r="G29"/>
  <c r="H29"/>
  <c r="B30"/>
  <c r="C30"/>
  <c r="D30"/>
  <c r="E30"/>
  <c r="F30"/>
  <c r="G30"/>
  <c r="H30"/>
  <c r="B31"/>
  <c r="C31"/>
  <c r="D31"/>
  <c r="E31"/>
  <c r="F31"/>
  <c r="G31"/>
  <c r="H31"/>
  <c r="B32"/>
  <c r="C32"/>
  <c r="D32"/>
  <c r="E32"/>
  <c r="F32"/>
  <c r="G32"/>
  <c r="H32"/>
  <c r="B33"/>
  <c r="C33"/>
  <c r="D33"/>
  <c r="E33"/>
  <c r="F33"/>
  <c r="G33"/>
  <c r="H33"/>
  <c r="A22"/>
  <c r="A23"/>
  <c r="A24"/>
  <c r="A25"/>
  <c r="A26"/>
  <c r="A27"/>
  <c r="A28"/>
  <c r="A29"/>
  <c r="A30"/>
  <c r="A31"/>
  <c r="A32"/>
  <c r="A33"/>
  <c r="A21"/>
  <c r="U5"/>
  <c r="U6"/>
  <c r="U7"/>
  <c r="U8"/>
  <c r="U9"/>
  <c r="U10"/>
  <c r="U11"/>
  <c r="U12"/>
  <c r="U13"/>
  <c r="U14"/>
  <c r="U15"/>
  <c r="U16"/>
  <c r="U4"/>
  <c r="O22" l="1"/>
  <c r="P22"/>
  <c r="Q22"/>
  <c r="O23"/>
  <c r="P23"/>
  <c r="Q23"/>
  <c r="O24"/>
  <c r="P24"/>
  <c r="Q24"/>
  <c r="O25"/>
  <c r="P25"/>
  <c r="Q25"/>
  <c r="O26"/>
  <c r="P26"/>
  <c r="Q26"/>
  <c r="O27"/>
  <c r="P27"/>
  <c r="Q27"/>
  <c r="O28"/>
  <c r="P28"/>
  <c r="Q28"/>
  <c r="O29"/>
  <c r="P29"/>
  <c r="Q29"/>
  <c r="O30"/>
  <c r="P30"/>
  <c r="Q30"/>
  <c r="O31"/>
  <c r="P31"/>
  <c r="Q31"/>
  <c r="O32"/>
  <c r="P32"/>
  <c r="Q32"/>
  <c r="O33"/>
  <c r="P33"/>
  <c r="Q33"/>
  <c r="P21"/>
  <c r="Q21"/>
  <c r="J22"/>
  <c r="K22"/>
  <c r="L22"/>
  <c r="M22"/>
  <c r="N22"/>
  <c r="J23"/>
  <c r="K23"/>
  <c r="L23"/>
  <c r="M23"/>
  <c r="N23"/>
  <c r="J24"/>
  <c r="K24"/>
  <c r="L24"/>
  <c r="M24"/>
  <c r="N24"/>
  <c r="J25"/>
  <c r="K25"/>
  <c r="L25"/>
  <c r="M25"/>
  <c r="N25"/>
  <c r="J26"/>
  <c r="K26"/>
  <c r="L26"/>
  <c r="M26"/>
  <c r="N26"/>
  <c r="J27"/>
  <c r="K27"/>
  <c r="L27"/>
  <c r="M27"/>
  <c r="N27"/>
  <c r="J28"/>
  <c r="K28"/>
  <c r="L28"/>
  <c r="M28"/>
  <c r="N28"/>
  <c r="J29"/>
  <c r="K29"/>
  <c r="L29"/>
  <c r="M29"/>
  <c r="N29"/>
  <c r="J30"/>
  <c r="K30"/>
  <c r="L30"/>
  <c r="M30"/>
  <c r="N30"/>
  <c r="J31"/>
  <c r="K31"/>
  <c r="L31"/>
  <c r="M31"/>
  <c r="N31"/>
  <c r="J32"/>
  <c r="K32"/>
  <c r="L32"/>
  <c r="M32"/>
  <c r="N32"/>
  <c r="J33"/>
  <c r="K33"/>
  <c r="L33"/>
  <c r="M33"/>
  <c r="N33"/>
  <c r="K21"/>
  <c r="L21"/>
  <c r="M21"/>
  <c r="N21"/>
  <c r="O21"/>
  <c r="J21"/>
  <c r="D33" i="4"/>
  <c r="E33"/>
  <c r="F33"/>
  <c r="G33"/>
  <c r="H33"/>
  <c r="D34"/>
  <c r="E34"/>
  <c r="F34"/>
  <c r="G34"/>
  <c r="H34"/>
  <c r="D35"/>
  <c r="E35"/>
  <c r="F35"/>
  <c r="G35"/>
  <c r="H35"/>
  <c r="D36"/>
  <c r="E36"/>
  <c r="F36"/>
  <c r="G36"/>
  <c r="H36"/>
  <c r="D37"/>
  <c r="E37"/>
  <c r="F37"/>
  <c r="G37"/>
  <c r="H37"/>
  <c r="D38"/>
  <c r="E38"/>
  <c r="F38"/>
  <c r="G38"/>
  <c r="H38"/>
  <c r="D39"/>
  <c r="E39"/>
  <c r="F39"/>
  <c r="G39"/>
  <c r="H39"/>
  <c r="D40"/>
  <c r="E40"/>
  <c r="F40"/>
  <c r="G40"/>
  <c r="H40"/>
  <c r="D41"/>
  <c r="E41"/>
  <c r="F41"/>
  <c r="G41"/>
  <c r="H41"/>
  <c r="D42"/>
  <c r="E42"/>
  <c r="F42"/>
  <c r="G42"/>
  <c r="H42"/>
  <c r="D43"/>
  <c r="E43"/>
  <c r="F43"/>
  <c r="G43"/>
  <c r="H43"/>
  <c r="D44"/>
  <c r="E44"/>
  <c r="F44"/>
  <c r="G44"/>
  <c r="H44"/>
  <c r="D45"/>
  <c r="E45"/>
  <c r="F45"/>
  <c r="G45"/>
  <c r="H45"/>
  <c r="D46"/>
  <c r="E46"/>
  <c r="F46"/>
  <c r="G46"/>
  <c r="H46"/>
  <c r="R1"/>
  <c r="R2"/>
  <c r="R3"/>
  <c r="R4"/>
  <c r="R5"/>
  <c r="R6"/>
  <c r="R7"/>
  <c r="R8"/>
  <c r="R9"/>
  <c r="R10"/>
  <c r="R11"/>
  <c r="R12"/>
  <c r="R13"/>
  <c r="B18"/>
  <c r="E18"/>
  <c r="F18"/>
  <c r="G18"/>
  <c r="H18"/>
  <c r="J18"/>
  <c r="K18"/>
  <c r="L18"/>
  <c r="M18"/>
  <c r="N18"/>
  <c r="O18"/>
  <c r="P18"/>
  <c r="R18"/>
  <c r="E19"/>
  <c r="F19"/>
  <c r="G19"/>
  <c r="H19"/>
  <c r="J19"/>
  <c r="K19"/>
  <c r="L19"/>
  <c r="M19"/>
  <c r="N19"/>
  <c r="O19"/>
  <c r="P19"/>
  <c r="R19"/>
  <c r="E20"/>
  <c r="F20"/>
  <c r="G20"/>
  <c r="H20"/>
  <c r="J20"/>
  <c r="K20"/>
  <c r="L20"/>
  <c r="M20"/>
  <c r="N20"/>
  <c r="O20"/>
  <c r="P20"/>
  <c r="R20"/>
  <c r="E21"/>
  <c r="F21"/>
  <c r="G21"/>
  <c r="H21"/>
  <c r="J21"/>
  <c r="K21"/>
  <c r="L21"/>
  <c r="M21"/>
  <c r="N21"/>
  <c r="O21"/>
  <c r="P21"/>
  <c r="R21"/>
  <c r="E22"/>
  <c r="F22"/>
  <c r="G22"/>
  <c r="H22"/>
  <c r="J22"/>
  <c r="K22"/>
  <c r="L22"/>
  <c r="M22"/>
  <c r="N22"/>
  <c r="O22"/>
  <c r="P22"/>
  <c r="R22"/>
  <c r="E23"/>
  <c r="F23"/>
  <c r="G23"/>
  <c r="H23"/>
  <c r="J23"/>
  <c r="K23"/>
  <c r="L23"/>
  <c r="M23"/>
  <c r="N23"/>
  <c r="O23"/>
  <c r="P23"/>
  <c r="R23"/>
  <c r="E24"/>
  <c r="F24"/>
  <c r="G24"/>
  <c r="H24"/>
  <c r="J24"/>
  <c r="K24"/>
  <c r="L24"/>
  <c r="M24"/>
  <c r="N24"/>
  <c r="O24"/>
  <c r="P24"/>
  <c r="R24"/>
  <c r="E25"/>
  <c r="F25"/>
  <c r="G25"/>
  <c r="H25"/>
  <c r="J25"/>
  <c r="K25"/>
  <c r="L25"/>
  <c r="M25"/>
  <c r="N25"/>
  <c r="O25"/>
  <c r="P25"/>
  <c r="R25"/>
  <c r="E26"/>
  <c r="F26"/>
  <c r="G26"/>
  <c r="H26"/>
  <c r="J26"/>
  <c r="K26"/>
  <c r="L26"/>
  <c r="M26"/>
  <c r="N26"/>
  <c r="O26"/>
  <c r="P26"/>
  <c r="R26"/>
  <c r="E27"/>
  <c r="F27"/>
  <c r="G27"/>
  <c r="H27"/>
  <c r="J27"/>
  <c r="K27"/>
  <c r="L27"/>
  <c r="M27"/>
  <c r="N27"/>
  <c r="O27"/>
  <c r="P27"/>
  <c r="R27"/>
  <c r="E28"/>
  <c r="F28"/>
  <c r="G28"/>
  <c r="H28"/>
  <c r="J28"/>
  <c r="K28"/>
  <c r="L28"/>
  <c r="M28"/>
  <c r="N28"/>
  <c r="O28"/>
  <c r="P28"/>
  <c r="R28"/>
  <c r="E29"/>
  <c r="F29"/>
  <c r="G29"/>
  <c r="H29"/>
  <c r="J29"/>
  <c r="K29"/>
  <c r="L29"/>
  <c r="M29"/>
  <c r="N29"/>
  <c r="O29"/>
  <c r="P29"/>
  <c r="R29"/>
  <c r="E30"/>
  <c r="F30"/>
  <c r="G30"/>
  <c r="H30"/>
  <c r="J30"/>
  <c r="K30"/>
  <c r="L30"/>
  <c r="M30"/>
  <c r="N30"/>
  <c r="O30"/>
  <c r="P30"/>
  <c r="R30"/>
  <c r="D32"/>
  <c r="E32"/>
  <c r="F32"/>
  <c r="G32"/>
  <c r="H32"/>
  <c r="J32"/>
</calcChain>
</file>

<file path=xl/comments1.xml><?xml version="1.0" encoding="utf-8"?>
<comments xmlns="http://schemas.openxmlformats.org/spreadsheetml/2006/main">
  <authors>
    <author>luobo</author>
  </authors>
  <commentList>
    <comment ref="S1" authorId="0">
      <text>
        <r>
          <rPr>
            <sz val="18"/>
            <color indexed="81"/>
            <rFont val="宋体"/>
            <family val="3"/>
            <charset val="134"/>
          </rPr>
          <t xml:space="preserve"> =IF(COUNTIF(I:I,ROW(I191)),ROW(I191),"")
这个公式是你写的吗？ 
传递 20:52:20 
不是  
悟空师弟 20:54:09 
I:I改为A$1:A$13试试 
传递 20:56:55 
师父 你帮我写上  注一下  公式参数   吧  
悟空师弟 20:58:07 
=IF(COUNTIF(A$1:A$13,ROW(I191)),ROW(I191),"")
即，在A$1:A$13这个区域中出现过就返回行号，否则返回空值。 
传递 20:58:44 
那和排序 有何关系呢  
悟空师弟 20:59:21 
ROW(I191)返回的行号本身就是排好序的。 
悟空师弟 21:00:02 
=IFERROR(VLOOKUP(ROW(A191),A$1:A$13,1,),"")
这个解法也可以。 
传递 21:00:08 
ROW(I191) 是个 特殊公式吧  和CHAR(10) 那样 
悟空师弟 21:00:18 
有点相似，都是返回数值。 
悟空师弟 21:00:25 
ROW返回的是行号 
悟空师弟 21:00:49 
CHAR返回的是字符集号 </t>
        </r>
        <r>
          <rPr>
            <sz val="10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<sst xmlns="http://schemas.openxmlformats.org/spreadsheetml/2006/main" count="126" uniqueCount="16">
  <si>
    <t>效果→</t>
    <phoneticPr fontId="1" type="noConversion"/>
  </si>
  <si>
    <t/>
  </si>
  <si>
    <t>根据A1:H13,一个公式右拉、下拉完成效果。</t>
    <phoneticPr fontId="1" type="noConversion"/>
  </si>
  <si>
    <t>=INDEX(A:A,MATCH($D$18,A:A,))</t>
    <phoneticPr fontId="1" type="noConversion"/>
  </si>
  <si>
    <t>vlookup($I$18,a1:h13,1,0)</t>
    <phoneticPr fontId="1" type="noConversion"/>
  </si>
  <si>
    <t>根据A1:H13,一个公式右拉、下拉完成效果。</t>
    <phoneticPr fontId="1" type="noConversion"/>
  </si>
  <si>
    <t>数据源</t>
    <phoneticPr fontId="1" type="noConversion"/>
  </si>
  <si>
    <t>=IF(COUNTIF(I:I,ROW(I191)),ROW(I191),"")</t>
    <phoneticPr fontId="1" type="noConversion"/>
  </si>
  <si>
    <t>利用公式生成191~203的数值</t>
    <phoneticPr fontId="1" type="noConversion"/>
  </si>
  <si>
    <t>=IFERROR(VLOOKUP($I18,A$1:A1,1,0),"") 这里是利用了辅助列 191~203 作为统计条件</t>
    <phoneticPr fontId="1" type="noConversion"/>
  </si>
  <si>
    <t>上次在课件上看到这作业，数据源的数值要根据指定行号位置排序，中间缺少的数字显示为空。</t>
    <phoneticPr fontId="1" type="noConversion"/>
  </si>
  <si>
    <t>这里整理了4种公式， 用VLOOKUP 和 COUNTIF  做</t>
    <phoneticPr fontId="1" type="noConversion"/>
  </si>
  <si>
    <t>=IFERROR(VLOOKUP(ROW(A191),A$1:A$13,1,),"")</t>
    <phoneticPr fontId="1" type="noConversion"/>
  </si>
  <si>
    <t>=IFERROR(VLOOKUP($I18,A$1:A1,1,0),"")</t>
    <phoneticPr fontId="1" type="noConversion"/>
  </si>
  <si>
    <t>=IF(COUNTIF(A$1:A$13,ROW(I191)),ROW(I191),"")</t>
    <phoneticPr fontId="1" type="noConversion"/>
  </si>
  <si>
    <t>’=IF(COUNT(FIND(ROW(A191),A$1:A$13)),ROW(A191),"")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</si>
</sst>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indexed="81"/>
      <name val="宋体"/>
      <family val="3"/>
      <charset val="134"/>
    </font>
    <font>
      <sz val="18"/>
      <color indexed="8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1" xfId="0" applyFill="1" applyBorder="1">
      <alignment vertical="center"/>
    </xf>
    <xf numFmtId="0" fontId="0" fillId="3" borderId="2" xfId="0" applyFill="1" applyBorder="1">
      <alignment vertical="center"/>
    </xf>
    <xf numFmtId="0" fontId="0" fillId="5" borderId="0" xfId="0" applyFill="1" applyBorder="1">
      <alignment vertical="center"/>
    </xf>
    <xf numFmtId="0" fontId="0" fillId="6" borderId="0" xfId="0" applyFill="1" applyBorder="1">
      <alignment vertical="center"/>
    </xf>
    <xf numFmtId="0" fontId="0" fillId="6" borderId="0" xfId="0" applyFill="1">
      <alignment vertical="center"/>
    </xf>
    <xf numFmtId="0" fontId="0" fillId="7" borderId="0" xfId="0" applyFill="1">
      <alignment vertical="center"/>
    </xf>
    <xf numFmtId="0" fontId="0" fillId="8" borderId="0" xfId="0" applyFill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9" borderId="1" xfId="0" applyFill="1" applyBorder="1">
      <alignment vertical="center"/>
    </xf>
    <xf numFmtId="0" fontId="0" fillId="9" borderId="0" xfId="0" applyFill="1">
      <alignment vertical="center"/>
    </xf>
    <xf numFmtId="0" fontId="0" fillId="0" borderId="0" xfId="0" quotePrefix="1">
      <alignment vertical="center"/>
    </xf>
    <xf numFmtId="0" fontId="4" fillId="6" borderId="0" xfId="0" quotePrefix="1" applyFont="1" applyFill="1" applyAlignment="1">
      <alignment vertical="center"/>
    </xf>
    <xf numFmtId="0" fontId="4" fillId="6" borderId="3" xfId="0" applyFont="1" applyFill="1" applyBorder="1" applyAlignment="1">
      <alignment vertical="center"/>
    </xf>
    <xf numFmtId="0" fontId="6" fillId="0" borderId="0" xfId="0" quotePrefix="1" applyFont="1">
      <alignment vertical="center"/>
    </xf>
    <xf numFmtId="0" fontId="7" fillId="6" borderId="3" xfId="0" quotePrefix="1" applyFont="1" applyFill="1" applyBorder="1" applyAlignment="1">
      <alignment vertical="center"/>
    </xf>
    <xf numFmtId="0" fontId="4" fillId="0" borderId="0" xfId="0" applyFont="1">
      <alignment vertical="center"/>
    </xf>
    <xf numFmtId="0" fontId="4" fillId="6" borderId="0" xfId="0" quotePrefix="1" applyFont="1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8"/>
  <sheetViews>
    <sheetView tabSelected="1" topLeftCell="A7" zoomScale="90" zoomScaleNormal="90" workbookViewId="0">
      <selection activeCell="J35" sqref="J35"/>
    </sheetView>
  </sheetViews>
  <sheetFormatPr defaultColWidth="4.125" defaultRowHeight="13.5"/>
  <cols>
    <col min="1" max="1" width="6.5" bestFit="1" customWidth="1"/>
    <col min="2" max="7" width="4.5" bestFit="1" customWidth="1"/>
    <col min="8" max="8" width="8.75" customWidth="1"/>
    <col min="9" max="9" width="15" customWidth="1"/>
    <col min="10" max="10" width="6" customWidth="1"/>
    <col min="11" max="16" width="4.5" bestFit="1" customWidth="1"/>
    <col min="17" max="17" width="5.375" customWidth="1"/>
    <col min="18" max="21" width="4.5" bestFit="1" customWidth="1"/>
  </cols>
  <sheetData>
    <row r="1" spans="1:22" s="23" customFormat="1" ht="15.75" customHeight="1">
      <c r="B1" s="23" t="s">
        <v>10</v>
      </c>
    </row>
    <row r="2" spans="1:22" s="23" customFormat="1" ht="18.75">
      <c r="B2" s="23" t="s">
        <v>11</v>
      </c>
    </row>
    <row r="3" spans="1:22">
      <c r="B3" s="25" t="s">
        <v>6</v>
      </c>
      <c r="C3" s="25"/>
      <c r="D3" s="25"/>
      <c r="E3" s="25"/>
    </row>
    <row r="4" spans="1:22">
      <c r="A4" s="16">
        <v>191</v>
      </c>
      <c r="B4" s="16">
        <v>191</v>
      </c>
      <c r="C4" s="16">
        <v>191</v>
      </c>
      <c r="D4" s="16">
        <v>203</v>
      </c>
      <c r="E4" s="16">
        <v>202</v>
      </c>
      <c r="F4" s="16">
        <v>191</v>
      </c>
      <c r="G4" s="16">
        <v>202</v>
      </c>
      <c r="H4" s="16">
        <v>191</v>
      </c>
      <c r="J4" s="3">
        <v>191</v>
      </c>
      <c r="K4" s="3">
        <v>191</v>
      </c>
      <c r="L4" s="3">
        <v>191</v>
      </c>
      <c r="M4" s="3">
        <v>191</v>
      </c>
      <c r="N4" s="3" t="s">
        <v>1</v>
      </c>
      <c r="O4" s="3">
        <v>191</v>
      </c>
      <c r="P4" s="3" t="s">
        <v>1</v>
      </c>
      <c r="Q4" s="3">
        <v>191</v>
      </c>
      <c r="U4" s="17">
        <f>IF(COUNTIF(I:I,ROW(I191)),ROW(I191),"")</f>
        <v>191</v>
      </c>
      <c r="V4" s="18" t="s">
        <v>7</v>
      </c>
    </row>
    <row r="5" spans="1:22">
      <c r="A5" s="16">
        <v>193</v>
      </c>
      <c r="B5" s="16">
        <v>192</v>
      </c>
      <c r="C5" s="16">
        <v>195</v>
      </c>
      <c r="D5" s="16">
        <v>196</v>
      </c>
      <c r="E5" s="16">
        <v>201</v>
      </c>
      <c r="F5" s="16">
        <v>192</v>
      </c>
      <c r="G5" s="16"/>
      <c r="H5" s="16">
        <v>192</v>
      </c>
      <c r="J5" s="3" t="s">
        <v>1</v>
      </c>
      <c r="K5" s="3">
        <v>192</v>
      </c>
      <c r="L5" s="3" t="s">
        <v>1</v>
      </c>
      <c r="M5" s="3" t="s">
        <v>1</v>
      </c>
      <c r="N5" s="3" t="s">
        <v>1</v>
      </c>
      <c r="O5" s="3">
        <v>192</v>
      </c>
      <c r="P5" s="3" t="s">
        <v>1</v>
      </c>
      <c r="Q5" s="3">
        <v>192</v>
      </c>
      <c r="U5" s="17">
        <f t="shared" ref="U5:U16" si="0">IF(COUNTIF(I:I,ROW(I192)),ROW(I192),"")</f>
        <v>192</v>
      </c>
      <c r="V5" t="s">
        <v>8</v>
      </c>
    </row>
    <row r="6" spans="1:22">
      <c r="A6" s="16">
        <v>195</v>
      </c>
      <c r="B6" s="16">
        <v>193</v>
      </c>
      <c r="C6" s="16">
        <v>196</v>
      </c>
      <c r="D6" s="16">
        <v>193</v>
      </c>
      <c r="E6" s="16">
        <v>200</v>
      </c>
      <c r="F6" s="16">
        <v>193</v>
      </c>
      <c r="G6" s="16"/>
      <c r="H6" s="16">
        <v>195</v>
      </c>
      <c r="J6" s="3">
        <v>193</v>
      </c>
      <c r="K6" s="3">
        <v>193</v>
      </c>
      <c r="L6" s="3" t="s">
        <v>1</v>
      </c>
      <c r="M6" s="3">
        <v>193</v>
      </c>
      <c r="N6" s="3" t="s">
        <v>1</v>
      </c>
      <c r="O6" s="3">
        <v>193</v>
      </c>
      <c r="P6" s="3" t="s">
        <v>1</v>
      </c>
      <c r="Q6" s="3" t="s">
        <v>1</v>
      </c>
      <c r="U6" s="17">
        <f t="shared" si="0"/>
        <v>193</v>
      </c>
    </row>
    <row r="7" spans="1:22">
      <c r="A7" s="16">
        <v>197</v>
      </c>
      <c r="B7" s="16">
        <v>195</v>
      </c>
      <c r="C7" s="16">
        <v>198</v>
      </c>
      <c r="D7" s="16">
        <v>191</v>
      </c>
      <c r="E7" s="16">
        <v>199</v>
      </c>
      <c r="F7" s="16">
        <v>195</v>
      </c>
      <c r="G7" s="16"/>
      <c r="H7" s="16">
        <v>197</v>
      </c>
      <c r="J7" s="3" t="s">
        <v>1</v>
      </c>
      <c r="K7" s="3" t="s">
        <v>1</v>
      </c>
      <c r="L7" s="3" t="s">
        <v>1</v>
      </c>
      <c r="M7" s="3" t="s">
        <v>1</v>
      </c>
      <c r="N7" s="3" t="s">
        <v>1</v>
      </c>
      <c r="O7" s="3" t="s">
        <v>1</v>
      </c>
      <c r="P7" s="3" t="s">
        <v>1</v>
      </c>
      <c r="Q7" s="3" t="s">
        <v>1</v>
      </c>
      <c r="U7" s="17">
        <f t="shared" si="0"/>
        <v>194</v>
      </c>
    </row>
    <row r="8" spans="1:22">
      <c r="A8" s="16">
        <v>201</v>
      </c>
      <c r="B8" s="16">
        <v>197</v>
      </c>
      <c r="C8" s="16">
        <v>200</v>
      </c>
      <c r="D8" s="16"/>
      <c r="E8" s="16">
        <v>196</v>
      </c>
      <c r="F8" s="16">
        <v>197</v>
      </c>
      <c r="G8" s="16"/>
      <c r="H8" s="16">
        <v>198</v>
      </c>
      <c r="J8" s="3">
        <v>195</v>
      </c>
      <c r="K8" s="3">
        <v>195</v>
      </c>
      <c r="L8" s="3">
        <v>195</v>
      </c>
      <c r="M8" s="3" t="s">
        <v>1</v>
      </c>
      <c r="N8" s="3">
        <v>195</v>
      </c>
      <c r="O8" s="3">
        <v>195</v>
      </c>
      <c r="P8" s="3" t="s">
        <v>1</v>
      </c>
      <c r="Q8" s="3">
        <v>195</v>
      </c>
      <c r="U8" s="17">
        <f t="shared" si="0"/>
        <v>195</v>
      </c>
    </row>
    <row r="9" spans="1:22">
      <c r="A9" s="16">
        <v>201</v>
      </c>
      <c r="B9" s="16">
        <v>198</v>
      </c>
      <c r="C9" s="16">
        <v>202</v>
      </c>
      <c r="D9" s="16"/>
      <c r="E9" s="16">
        <v>195</v>
      </c>
      <c r="F9" s="16">
        <v>198</v>
      </c>
      <c r="G9" s="16"/>
      <c r="H9" s="16">
        <v>199</v>
      </c>
      <c r="I9" s="2" t="s">
        <v>0</v>
      </c>
      <c r="J9" s="3" t="s">
        <v>1</v>
      </c>
      <c r="K9" s="3" t="s">
        <v>1</v>
      </c>
      <c r="L9" s="3">
        <v>196</v>
      </c>
      <c r="M9" s="3">
        <v>196</v>
      </c>
      <c r="N9" s="3">
        <v>196</v>
      </c>
      <c r="O9" s="3" t="s">
        <v>1</v>
      </c>
      <c r="P9" s="3" t="s">
        <v>1</v>
      </c>
      <c r="Q9" s="3" t="s">
        <v>1</v>
      </c>
      <c r="U9" s="17">
        <f t="shared" si="0"/>
        <v>196</v>
      </c>
    </row>
    <row r="10" spans="1:22">
      <c r="A10" s="16">
        <v>203</v>
      </c>
      <c r="B10" s="16">
        <v>199</v>
      </c>
      <c r="C10" s="16"/>
      <c r="D10" s="16"/>
      <c r="E10" s="16"/>
      <c r="F10" s="16">
        <v>202</v>
      </c>
      <c r="G10" s="16"/>
      <c r="H10" s="16">
        <v>201</v>
      </c>
      <c r="J10" s="3">
        <v>197</v>
      </c>
      <c r="K10" s="3">
        <v>197</v>
      </c>
      <c r="L10" s="3" t="s">
        <v>1</v>
      </c>
      <c r="M10" s="3" t="s">
        <v>1</v>
      </c>
      <c r="N10" s="3" t="s">
        <v>1</v>
      </c>
      <c r="O10" s="3">
        <v>197</v>
      </c>
      <c r="P10" s="3" t="s">
        <v>1</v>
      </c>
      <c r="Q10" s="3">
        <v>197</v>
      </c>
      <c r="U10" s="17">
        <f t="shared" si="0"/>
        <v>197</v>
      </c>
    </row>
    <row r="11" spans="1:22">
      <c r="A11" s="16">
        <v>198</v>
      </c>
      <c r="B11" s="16">
        <v>201</v>
      </c>
      <c r="C11" s="16"/>
      <c r="D11" s="16"/>
      <c r="E11" s="16"/>
      <c r="F11" s="16">
        <v>203</v>
      </c>
      <c r="G11" s="16"/>
      <c r="H11" s="16">
        <v>202</v>
      </c>
      <c r="J11" s="3" t="s">
        <v>1</v>
      </c>
      <c r="K11" s="3">
        <v>198</v>
      </c>
      <c r="L11" s="3">
        <v>198</v>
      </c>
      <c r="M11" s="3" t="s">
        <v>1</v>
      </c>
      <c r="N11" s="3" t="s">
        <v>1</v>
      </c>
      <c r="O11" s="3">
        <v>198</v>
      </c>
      <c r="P11" s="3" t="s">
        <v>1</v>
      </c>
      <c r="Q11" s="3">
        <v>198</v>
      </c>
      <c r="U11" s="17">
        <f t="shared" si="0"/>
        <v>198</v>
      </c>
    </row>
    <row r="12" spans="1:22">
      <c r="A12" s="16">
        <v>199.5</v>
      </c>
      <c r="B12" s="16">
        <v>202</v>
      </c>
      <c r="C12" s="16"/>
      <c r="D12" s="16"/>
      <c r="E12" s="16"/>
      <c r="F12" s="16"/>
      <c r="G12" s="16"/>
      <c r="H12" s="16">
        <v>203</v>
      </c>
      <c r="J12" s="3" t="s">
        <v>1</v>
      </c>
      <c r="K12" s="3">
        <v>199</v>
      </c>
      <c r="L12" s="3" t="s">
        <v>1</v>
      </c>
      <c r="M12" s="3" t="s">
        <v>1</v>
      </c>
      <c r="N12" s="3">
        <v>199</v>
      </c>
      <c r="O12" s="3" t="s">
        <v>1</v>
      </c>
      <c r="P12" s="3" t="s">
        <v>1</v>
      </c>
      <c r="Q12" s="3">
        <v>199</v>
      </c>
      <c r="U12" s="17">
        <f t="shared" si="0"/>
        <v>199</v>
      </c>
    </row>
    <row r="13" spans="1:22">
      <c r="A13" s="16">
        <v>198.6</v>
      </c>
      <c r="B13" s="16">
        <v>203</v>
      </c>
      <c r="C13" s="16"/>
      <c r="D13" s="16"/>
      <c r="E13" s="16"/>
      <c r="F13" s="16"/>
      <c r="G13" s="16"/>
      <c r="H13" s="16"/>
      <c r="J13" s="3" t="s">
        <v>1</v>
      </c>
      <c r="K13" s="3" t="s">
        <v>1</v>
      </c>
      <c r="L13" s="3">
        <v>200</v>
      </c>
      <c r="M13" s="3" t="s">
        <v>1</v>
      </c>
      <c r="N13" s="3">
        <v>200</v>
      </c>
      <c r="O13" s="3" t="s">
        <v>1</v>
      </c>
      <c r="P13" s="3" t="s">
        <v>1</v>
      </c>
      <c r="Q13" s="3" t="s">
        <v>1</v>
      </c>
      <c r="U13" s="17">
        <f t="shared" si="0"/>
        <v>200</v>
      </c>
    </row>
    <row r="14" spans="1:22">
      <c r="A14" s="16"/>
      <c r="B14" s="16"/>
      <c r="C14" s="16"/>
      <c r="D14" s="16"/>
      <c r="E14" s="16"/>
      <c r="F14" s="16"/>
      <c r="G14" s="16"/>
      <c r="H14" s="16"/>
      <c r="J14" s="3">
        <v>201</v>
      </c>
      <c r="K14" s="3">
        <v>201</v>
      </c>
      <c r="L14" s="3" t="s">
        <v>1</v>
      </c>
      <c r="M14" s="3" t="s">
        <v>1</v>
      </c>
      <c r="N14" s="3">
        <v>201</v>
      </c>
      <c r="O14" s="3" t="s">
        <v>1</v>
      </c>
      <c r="P14" s="3" t="s">
        <v>1</v>
      </c>
      <c r="Q14" s="3">
        <v>201</v>
      </c>
      <c r="U14" s="17">
        <f t="shared" si="0"/>
        <v>201</v>
      </c>
    </row>
    <row r="15" spans="1:22">
      <c r="A15" s="16"/>
      <c r="B15" s="16"/>
      <c r="C15" s="16"/>
      <c r="D15" s="16"/>
      <c r="E15" s="16"/>
      <c r="F15" s="16"/>
      <c r="G15" s="16"/>
      <c r="H15" s="16"/>
      <c r="J15" s="3" t="s">
        <v>1</v>
      </c>
      <c r="K15" s="3">
        <v>202</v>
      </c>
      <c r="L15" s="3">
        <v>202</v>
      </c>
      <c r="M15" s="3" t="s">
        <v>1</v>
      </c>
      <c r="N15" s="3">
        <v>202</v>
      </c>
      <c r="O15" s="3">
        <v>202</v>
      </c>
      <c r="P15" s="3">
        <v>202</v>
      </c>
      <c r="Q15" s="3">
        <v>202</v>
      </c>
      <c r="U15" s="17">
        <f t="shared" si="0"/>
        <v>202</v>
      </c>
    </row>
    <row r="16" spans="1:22">
      <c r="A16" s="16">
        <v>199</v>
      </c>
      <c r="B16" s="16"/>
      <c r="C16" s="16"/>
      <c r="D16" s="16"/>
      <c r="E16" s="16"/>
      <c r="F16" s="16"/>
      <c r="G16" s="16"/>
      <c r="H16" s="16"/>
      <c r="J16" s="3" t="s">
        <v>1</v>
      </c>
      <c r="K16" s="3">
        <v>203</v>
      </c>
      <c r="L16" s="3" t="s">
        <v>1</v>
      </c>
      <c r="M16" s="3">
        <v>203</v>
      </c>
      <c r="N16" s="3" t="s">
        <v>1</v>
      </c>
      <c r="O16" s="3">
        <v>203</v>
      </c>
      <c r="P16" s="3" t="s">
        <v>1</v>
      </c>
      <c r="Q16" s="3">
        <v>203</v>
      </c>
      <c r="U16" s="17">
        <f t="shared" si="0"/>
        <v>203</v>
      </c>
    </row>
    <row r="19" spans="1:17">
      <c r="A19" t="s">
        <v>2</v>
      </c>
      <c r="J19" s="21" t="s">
        <v>9</v>
      </c>
    </row>
    <row r="20" spans="1:17" ht="18.75">
      <c r="A20" s="24" t="s">
        <v>12</v>
      </c>
      <c r="B20" s="24"/>
      <c r="C20" s="24"/>
      <c r="D20" s="24"/>
      <c r="E20" s="24"/>
      <c r="F20" s="24"/>
      <c r="G20" s="24"/>
      <c r="H20" s="24"/>
      <c r="I20" s="24"/>
      <c r="J20" s="22" t="s">
        <v>13</v>
      </c>
      <c r="K20" s="20"/>
      <c r="L20" s="20"/>
      <c r="M20" s="20"/>
      <c r="N20" s="20"/>
      <c r="O20" s="20"/>
      <c r="P20" s="11"/>
      <c r="Q20" s="20"/>
    </row>
    <row r="21" spans="1:17">
      <c r="A21" s="9">
        <f>IFERROR(VLOOKUP(ROW(A191),A$4:A$16,1,),"")</f>
        <v>191</v>
      </c>
      <c r="B21" s="9">
        <f t="shared" ref="B21:H21" si="1">IFERROR(VLOOKUP(ROW(B191),B$4:B$16,1,),"")</f>
        <v>191</v>
      </c>
      <c r="C21" s="9">
        <f t="shared" si="1"/>
        <v>191</v>
      </c>
      <c r="D21" s="9">
        <f t="shared" si="1"/>
        <v>191</v>
      </c>
      <c r="E21" s="9" t="str">
        <f t="shared" si="1"/>
        <v/>
      </c>
      <c r="F21" s="9">
        <f t="shared" si="1"/>
        <v>191</v>
      </c>
      <c r="G21" s="9" t="str">
        <f t="shared" si="1"/>
        <v/>
      </c>
      <c r="H21" s="9">
        <f t="shared" si="1"/>
        <v>191</v>
      </c>
      <c r="I21" s="8">
        <v>191</v>
      </c>
      <c r="J21" s="7">
        <f>IFERROR(VLOOKUP($I21,A$4:A4,1,0),"")</f>
        <v>191</v>
      </c>
      <c r="K21" s="7">
        <f>IFERROR(VLOOKUP($I21,B$4:B4,1,0),"")</f>
        <v>191</v>
      </c>
      <c r="L21" s="7">
        <f>IFERROR(VLOOKUP($I21,C$4:C4,1,0),"")</f>
        <v>191</v>
      </c>
      <c r="M21" s="7" t="str">
        <f>IFERROR(VLOOKUP($I21,D$4:D4,1,0),"")</f>
        <v/>
      </c>
      <c r="N21" s="7" t="str">
        <f>IFERROR(VLOOKUP($I21,E$4:E4,1,0),"")</f>
        <v/>
      </c>
      <c r="O21" s="7">
        <f>IFERROR(VLOOKUP($I21,F$4:F4,1,0),"")</f>
        <v>191</v>
      </c>
      <c r="P21" s="7" t="str">
        <f>IFERROR(VLOOKUP($I21,G$4:G4,1,0),"")</f>
        <v/>
      </c>
      <c r="Q21" s="7">
        <f>IFERROR(VLOOKUP($I21,H$4:H4,1,0),"")</f>
        <v>191</v>
      </c>
    </row>
    <row r="22" spans="1:17">
      <c r="A22" s="9" t="str">
        <f t="shared" ref="A22:H33" si="2">IFERROR(VLOOKUP(ROW(A192),A$4:A$16,1,),"")</f>
        <v/>
      </c>
      <c r="B22" s="9">
        <f t="shared" si="2"/>
        <v>192</v>
      </c>
      <c r="C22" s="9" t="str">
        <f t="shared" si="2"/>
        <v/>
      </c>
      <c r="D22" s="9" t="str">
        <f t="shared" si="2"/>
        <v/>
      </c>
      <c r="E22" s="9" t="str">
        <f t="shared" si="2"/>
        <v/>
      </c>
      <c r="F22" s="9">
        <f t="shared" si="2"/>
        <v>192</v>
      </c>
      <c r="G22" s="9" t="str">
        <f t="shared" si="2"/>
        <v/>
      </c>
      <c r="H22" s="9">
        <f t="shared" si="2"/>
        <v>192</v>
      </c>
      <c r="I22" s="8">
        <v>192</v>
      </c>
      <c r="J22" s="7" t="str">
        <f>IFERROR(VLOOKUP($I22,A$4:A5,1,0),"")</f>
        <v/>
      </c>
      <c r="K22" s="7">
        <f>IFERROR(VLOOKUP($I22,B$4:B5,1,0),"")</f>
        <v>192</v>
      </c>
      <c r="L22" s="7" t="str">
        <f>IFERROR(VLOOKUP($I22,C$4:C5,1,0),"")</f>
        <v/>
      </c>
      <c r="M22" s="7" t="str">
        <f>IFERROR(VLOOKUP($I22,D$4:D5,1,0),"")</f>
        <v/>
      </c>
      <c r="N22" s="7" t="str">
        <f>IFERROR(VLOOKUP($I22,E$4:E5,1,0),"")</f>
        <v/>
      </c>
      <c r="O22" s="7">
        <f>IFERROR(VLOOKUP($I22,F$4:F5,1,0),"")</f>
        <v>192</v>
      </c>
      <c r="P22" s="7" t="str">
        <f>IFERROR(VLOOKUP($I22,G$4:G5,1,0),"")</f>
        <v/>
      </c>
      <c r="Q22" s="7">
        <f>IFERROR(VLOOKUP($I22,H$4:H5,1,0),"")</f>
        <v>192</v>
      </c>
    </row>
    <row r="23" spans="1:17">
      <c r="A23" s="9">
        <f t="shared" si="2"/>
        <v>193</v>
      </c>
      <c r="B23" s="9">
        <f t="shared" si="2"/>
        <v>193</v>
      </c>
      <c r="C23" s="9" t="str">
        <f t="shared" si="2"/>
        <v/>
      </c>
      <c r="D23" s="9">
        <f t="shared" si="2"/>
        <v>193</v>
      </c>
      <c r="E23" s="9" t="str">
        <f t="shared" si="2"/>
        <v/>
      </c>
      <c r="F23" s="9">
        <f t="shared" si="2"/>
        <v>193</v>
      </c>
      <c r="G23" s="9" t="str">
        <f t="shared" si="2"/>
        <v/>
      </c>
      <c r="H23" s="9" t="str">
        <f t="shared" si="2"/>
        <v/>
      </c>
      <c r="I23" s="8">
        <v>193</v>
      </c>
      <c r="J23" s="7">
        <f>IFERROR(VLOOKUP($I23,A$4:A6,1,0),"")</f>
        <v>193</v>
      </c>
      <c r="K23" s="7">
        <f>IFERROR(VLOOKUP($I23,B$4:B6,1,0),"")</f>
        <v>193</v>
      </c>
      <c r="L23" s="7" t="str">
        <f>IFERROR(VLOOKUP($I23,C$4:C6,1,0),"")</f>
        <v/>
      </c>
      <c r="M23" s="7">
        <f>IFERROR(VLOOKUP($I23,D$4:D6,1,0),"")</f>
        <v>193</v>
      </c>
      <c r="N23" s="7" t="str">
        <f>IFERROR(VLOOKUP($I23,E$4:E6,1,0),"")</f>
        <v/>
      </c>
      <c r="O23" s="7">
        <f>IFERROR(VLOOKUP($I23,F$4:F6,1,0),"")</f>
        <v>193</v>
      </c>
      <c r="P23" s="7" t="str">
        <f>IFERROR(VLOOKUP($I23,G$4:G6,1,0),"")</f>
        <v/>
      </c>
      <c r="Q23" s="7" t="str">
        <f>IFERROR(VLOOKUP($I23,H$4:H6,1,0),"")</f>
        <v/>
      </c>
    </row>
    <row r="24" spans="1:17">
      <c r="A24" s="9" t="str">
        <f t="shared" si="2"/>
        <v/>
      </c>
      <c r="B24" s="9" t="str">
        <f t="shared" si="2"/>
        <v/>
      </c>
      <c r="C24" s="9" t="str">
        <f t="shared" si="2"/>
        <v/>
      </c>
      <c r="D24" s="9" t="str">
        <f t="shared" si="2"/>
        <v/>
      </c>
      <c r="E24" s="9" t="str">
        <f t="shared" si="2"/>
        <v/>
      </c>
      <c r="F24" s="9" t="str">
        <f t="shared" si="2"/>
        <v/>
      </c>
      <c r="G24" s="9" t="str">
        <f t="shared" si="2"/>
        <v/>
      </c>
      <c r="H24" s="9" t="str">
        <f t="shared" si="2"/>
        <v/>
      </c>
      <c r="I24" s="8">
        <v>194</v>
      </c>
      <c r="J24" s="7" t="str">
        <f>IFERROR(VLOOKUP($I24,A$4:A7,1,0),"")</f>
        <v/>
      </c>
      <c r="K24" s="7" t="str">
        <f>IFERROR(VLOOKUP($I24,B$4:B7,1,0),"")</f>
        <v/>
      </c>
      <c r="L24" s="7" t="str">
        <f>IFERROR(VLOOKUP($I24,C$4:C7,1,0),"")</f>
        <v/>
      </c>
      <c r="M24" s="7" t="str">
        <f>IFERROR(VLOOKUP($I24,D$4:D7,1,0),"")</f>
        <v/>
      </c>
      <c r="N24" s="7" t="str">
        <f>IFERROR(VLOOKUP($I24,E$4:E7,1,0),"")</f>
        <v/>
      </c>
      <c r="O24" s="7" t="str">
        <f>IFERROR(VLOOKUP($I24,F$4:F7,1,0),"")</f>
        <v/>
      </c>
      <c r="P24" s="7" t="str">
        <f>IFERROR(VLOOKUP($I24,G$4:G7,1,0),"")</f>
        <v/>
      </c>
      <c r="Q24" s="7" t="str">
        <f>IFERROR(VLOOKUP($I24,H$4:H7,1,0),"")</f>
        <v/>
      </c>
    </row>
    <row r="25" spans="1:17">
      <c r="A25" s="9">
        <f t="shared" si="2"/>
        <v>195</v>
      </c>
      <c r="B25" s="9">
        <f t="shared" si="2"/>
        <v>195</v>
      </c>
      <c r="C25" s="9">
        <f t="shared" si="2"/>
        <v>195</v>
      </c>
      <c r="D25" s="9" t="str">
        <f t="shared" si="2"/>
        <v/>
      </c>
      <c r="E25" s="9">
        <f t="shared" si="2"/>
        <v>195</v>
      </c>
      <c r="F25" s="9">
        <f t="shared" si="2"/>
        <v>195</v>
      </c>
      <c r="G25" s="9" t="str">
        <f t="shared" si="2"/>
        <v/>
      </c>
      <c r="H25" s="9">
        <f t="shared" si="2"/>
        <v>195</v>
      </c>
      <c r="I25" s="8">
        <v>195</v>
      </c>
      <c r="J25" s="7">
        <f>IFERROR(VLOOKUP($I25,A$4:A8,1,0),"")</f>
        <v>195</v>
      </c>
      <c r="K25" s="7">
        <f>IFERROR(VLOOKUP($I25,B$4:B8,1,0),"")</f>
        <v>195</v>
      </c>
      <c r="L25" s="7">
        <f>IFERROR(VLOOKUP($I25,C$4:C8,1,0),"")</f>
        <v>195</v>
      </c>
      <c r="M25" s="7" t="str">
        <f>IFERROR(VLOOKUP($I25,D$4:D8,1,0),"")</f>
        <v/>
      </c>
      <c r="N25" s="7" t="str">
        <f>IFERROR(VLOOKUP($I25,E$4:E8,1,0),"")</f>
        <v/>
      </c>
      <c r="O25" s="7">
        <f>IFERROR(VLOOKUP($I25,F$4:F8,1,0),"")</f>
        <v>195</v>
      </c>
      <c r="P25" s="7" t="str">
        <f>IFERROR(VLOOKUP($I25,G$4:G8,1,0),"")</f>
        <v/>
      </c>
      <c r="Q25" s="7">
        <f>IFERROR(VLOOKUP($I25,H$4:H8,1,0),"")</f>
        <v>195</v>
      </c>
    </row>
    <row r="26" spans="1:17">
      <c r="A26" s="9" t="str">
        <f t="shared" si="2"/>
        <v/>
      </c>
      <c r="B26" s="9" t="str">
        <f t="shared" si="2"/>
        <v/>
      </c>
      <c r="C26" s="9">
        <f t="shared" si="2"/>
        <v>196</v>
      </c>
      <c r="D26" s="9">
        <f t="shared" si="2"/>
        <v>196</v>
      </c>
      <c r="E26" s="9">
        <f t="shared" si="2"/>
        <v>196</v>
      </c>
      <c r="F26" s="9" t="str">
        <f t="shared" si="2"/>
        <v/>
      </c>
      <c r="G26" s="9" t="str">
        <f t="shared" si="2"/>
        <v/>
      </c>
      <c r="H26" s="9" t="str">
        <f t="shared" si="2"/>
        <v/>
      </c>
      <c r="I26" s="8">
        <v>196</v>
      </c>
      <c r="J26" s="7" t="str">
        <f>IFERROR(VLOOKUP($I26,A$4:A9,1,0),"")</f>
        <v/>
      </c>
      <c r="K26" s="7" t="str">
        <f>IFERROR(VLOOKUP($I26,B$4:B9,1,0),"")</f>
        <v/>
      </c>
      <c r="L26" s="7">
        <f>IFERROR(VLOOKUP($I26,C$4:C9,1,0),"")</f>
        <v>196</v>
      </c>
      <c r="M26" s="7">
        <f>IFERROR(VLOOKUP($I26,D$4:D9,1,0),"")</f>
        <v>196</v>
      </c>
      <c r="N26" s="7">
        <f>IFERROR(VLOOKUP($I26,E$4:E9,1,0),"")</f>
        <v>196</v>
      </c>
      <c r="O26" s="7" t="str">
        <f>IFERROR(VLOOKUP($I26,F$4:F9,1,0),"")</f>
        <v/>
      </c>
      <c r="P26" s="7" t="str">
        <f>IFERROR(VLOOKUP($I26,G$4:G9,1,0),"")</f>
        <v/>
      </c>
      <c r="Q26" s="7" t="str">
        <f>IFERROR(VLOOKUP($I26,H$4:H9,1,0),"")</f>
        <v/>
      </c>
    </row>
    <row r="27" spans="1:17">
      <c r="A27" s="9">
        <f t="shared" si="2"/>
        <v>197</v>
      </c>
      <c r="B27" s="9">
        <f t="shared" si="2"/>
        <v>197</v>
      </c>
      <c r="C27" s="9" t="str">
        <f t="shared" si="2"/>
        <v/>
      </c>
      <c r="D27" s="9" t="str">
        <f t="shared" si="2"/>
        <v/>
      </c>
      <c r="E27" s="9" t="str">
        <f t="shared" si="2"/>
        <v/>
      </c>
      <c r="F27" s="9">
        <f t="shared" si="2"/>
        <v>197</v>
      </c>
      <c r="G27" s="9" t="str">
        <f t="shared" si="2"/>
        <v/>
      </c>
      <c r="H27" s="9">
        <f t="shared" si="2"/>
        <v>197</v>
      </c>
      <c r="I27" s="8">
        <v>197</v>
      </c>
      <c r="J27" s="7">
        <f>IFERROR(VLOOKUP($I27,A$4:A10,1,0),"")</f>
        <v>197</v>
      </c>
      <c r="K27" s="7">
        <f>IFERROR(VLOOKUP($I27,B$4:B10,1,0),"")</f>
        <v>197</v>
      </c>
      <c r="L27" s="7" t="str">
        <f>IFERROR(VLOOKUP($I27,C$4:C10,1,0),"")</f>
        <v/>
      </c>
      <c r="M27" s="7" t="str">
        <f>IFERROR(VLOOKUP($I27,D$4:D10,1,0),"")</f>
        <v/>
      </c>
      <c r="N27" s="7" t="str">
        <f>IFERROR(VLOOKUP($I27,E$4:E10,1,0),"")</f>
        <v/>
      </c>
      <c r="O27" s="7">
        <f>IFERROR(VLOOKUP($I27,F$4:F10,1,0),"")</f>
        <v>197</v>
      </c>
      <c r="P27" s="7" t="str">
        <f>IFERROR(VLOOKUP($I27,G$4:G10,1,0),"")</f>
        <v/>
      </c>
      <c r="Q27" s="7">
        <f>IFERROR(VLOOKUP($I27,H$4:H10,1,0),"")</f>
        <v>197</v>
      </c>
    </row>
    <row r="28" spans="1:17">
      <c r="A28" s="9">
        <f t="shared" si="2"/>
        <v>198</v>
      </c>
      <c r="B28" s="9">
        <f t="shared" si="2"/>
        <v>198</v>
      </c>
      <c r="C28" s="9">
        <f t="shared" si="2"/>
        <v>198</v>
      </c>
      <c r="D28" s="9" t="str">
        <f t="shared" si="2"/>
        <v/>
      </c>
      <c r="E28" s="9" t="str">
        <f t="shared" si="2"/>
        <v/>
      </c>
      <c r="F28" s="9">
        <f t="shared" si="2"/>
        <v>198</v>
      </c>
      <c r="G28" s="9" t="str">
        <f t="shared" si="2"/>
        <v/>
      </c>
      <c r="H28" s="9">
        <f t="shared" si="2"/>
        <v>198</v>
      </c>
      <c r="I28" s="8">
        <v>198</v>
      </c>
      <c r="J28" s="7">
        <f>IFERROR(VLOOKUP($I28,A$4:A11,1,0),"")</f>
        <v>198</v>
      </c>
      <c r="K28" s="7">
        <f>IFERROR(VLOOKUP($I28,B$4:B11,1,0),"")</f>
        <v>198</v>
      </c>
      <c r="L28" s="7">
        <f>IFERROR(VLOOKUP($I28,C$4:C11,1,0),"")</f>
        <v>198</v>
      </c>
      <c r="M28" s="7" t="str">
        <f>IFERROR(VLOOKUP($I28,D$4:D11,1,0),"")</f>
        <v/>
      </c>
      <c r="N28" s="7" t="str">
        <f>IFERROR(VLOOKUP($I28,E$4:E11,1,0),"")</f>
        <v/>
      </c>
      <c r="O28" s="7">
        <f>IFERROR(VLOOKUP($I28,F$4:F11,1,0),"")</f>
        <v>198</v>
      </c>
      <c r="P28" s="7" t="str">
        <f>IFERROR(VLOOKUP($I28,G$4:G11,1,0),"")</f>
        <v/>
      </c>
      <c r="Q28" s="7">
        <f>IFERROR(VLOOKUP($I28,H$4:H11,1,0),"")</f>
        <v>198</v>
      </c>
    </row>
    <row r="29" spans="1:17">
      <c r="A29" s="9">
        <f t="shared" si="2"/>
        <v>199</v>
      </c>
      <c r="B29" s="9">
        <f t="shared" si="2"/>
        <v>199</v>
      </c>
      <c r="C29" s="9" t="str">
        <f t="shared" si="2"/>
        <v/>
      </c>
      <c r="D29" s="9" t="str">
        <f t="shared" si="2"/>
        <v/>
      </c>
      <c r="E29" s="9">
        <f t="shared" si="2"/>
        <v>199</v>
      </c>
      <c r="F29" s="9" t="str">
        <f t="shared" si="2"/>
        <v/>
      </c>
      <c r="G29" s="9" t="str">
        <f t="shared" si="2"/>
        <v/>
      </c>
      <c r="H29" s="9">
        <f t="shared" si="2"/>
        <v>199</v>
      </c>
      <c r="I29" s="8">
        <v>199</v>
      </c>
      <c r="J29" s="7" t="str">
        <f>IFERROR(VLOOKUP($I29,A$4:A12,1,0),"")</f>
        <v/>
      </c>
      <c r="K29" s="7">
        <f>IFERROR(VLOOKUP($I29,B$4:B12,1,0),"")</f>
        <v>199</v>
      </c>
      <c r="L29" s="7" t="str">
        <f>IFERROR(VLOOKUP($I29,C$4:C12,1,0),"")</f>
        <v/>
      </c>
      <c r="M29" s="7" t="str">
        <f>IFERROR(VLOOKUP($I29,D$4:D12,1,0),"")</f>
        <v/>
      </c>
      <c r="N29" s="7">
        <f>IFERROR(VLOOKUP($I29,E$4:E12,1,0),"")</f>
        <v>199</v>
      </c>
      <c r="O29" s="7" t="str">
        <f>IFERROR(VLOOKUP($I29,F$4:F12,1,0),"")</f>
        <v/>
      </c>
      <c r="P29" s="7" t="str">
        <f>IFERROR(VLOOKUP($I29,G$4:G12,1,0),"")</f>
        <v/>
      </c>
      <c r="Q29" s="7">
        <f>IFERROR(VLOOKUP($I29,H$4:H12,1,0),"")</f>
        <v>199</v>
      </c>
    </row>
    <row r="30" spans="1:17">
      <c r="A30" s="9" t="str">
        <f t="shared" si="2"/>
        <v/>
      </c>
      <c r="B30" s="9" t="str">
        <f t="shared" si="2"/>
        <v/>
      </c>
      <c r="C30" s="9">
        <f t="shared" si="2"/>
        <v>200</v>
      </c>
      <c r="D30" s="9" t="str">
        <f t="shared" si="2"/>
        <v/>
      </c>
      <c r="E30" s="9">
        <f t="shared" si="2"/>
        <v>200</v>
      </c>
      <c r="F30" s="9" t="str">
        <f t="shared" si="2"/>
        <v/>
      </c>
      <c r="G30" s="9" t="str">
        <f t="shared" si="2"/>
        <v/>
      </c>
      <c r="H30" s="9" t="str">
        <f t="shared" si="2"/>
        <v/>
      </c>
      <c r="I30" s="8">
        <v>200</v>
      </c>
      <c r="J30" s="7" t="str">
        <f>IFERROR(VLOOKUP($I30,A$4:A13,1,0),"")</f>
        <v/>
      </c>
      <c r="K30" s="7" t="str">
        <f>IFERROR(VLOOKUP($I30,B$4:B13,1,0),"")</f>
        <v/>
      </c>
      <c r="L30" s="7">
        <f>IFERROR(VLOOKUP($I30,C$4:C13,1,0),"")</f>
        <v>200</v>
      </c>
      <c r="M30" s="7" t="str">
        <f>IFERROR(VLOOKUP($I30,D$4:D13,1,0),"")</f>
        <v/>
      </c>
      <c r="N30" s="7">
        <f>IFERROR(VLOOKUP($I30,E$4:E13,1,0),"")</f>
        <v>200</v>
      </c>
      <c r="O30" s="7" t="str">
        <f>IFERROR(VLOOKUP($I30,F$4:F13,1,0),"")</f>
        <v/>
      </c>
      <c r="P30" s="7" t="str">
        <f>IFERROR(VLOOKUP($I30,G$4:G13,1,0),"")</f>
        <v/>
      </c>
      <c r="Q30" s="7" t="str">
        <f>IFERROR(VLOOKUP($I30,H$4:H13,1,0),"")</f>
        <v/>
      </c>
    </row>
    <row r="31" spans="1:17">
      <c r="A31" s="9">
        <f t="shared" si="2"/>
        <v>201</v>
      </c>
      <c r="B31" s="9">
        <f t="shared" si="2"/>
        <v>201</v>
      </c>
      <c r="C31" s="9" t="str">
        <f t="shared" si="2"/>
        <v/>
      </c>
      <c r="D31" s="9" t="str">
        <f t="shared" si="2"/>
        <v/>
      </c>
      <c r="E31" s="9">
        <f t="shared" si="2"/>
        <v>201</v>
      </c>
      <c r="F31" s="9" t="str">
        <f t="shared" si="2"/>
        <v/>
      </c>
      <c r="G31" s="9" t="str">
        <f t="shared" si="2"/>
        <v/>
      </c>
      <c r="H31" s="9">
        <f t="shared" si="2"/>
        <v>201</v>
      </c>
      <c r="I31" s="8">
        <v>201</v>
      </c>
      <c r="J31" s="7">
        <f>IFERROR(VLOOKUP($I31,A$4:A14,1,0),"")</f>
        <v>201</v>
      </c>
      <c r="K31" s="7">
        <f>IFERROR(VLOOKUP($I31,B$4:B14,1,0),"")</f>
        <v>201</v>
      </c>
      <c r="L31" s="7" t="str">
        <f>IFERROR(VLOOKUP($I31,C$4:C14,1,0),"")</f>
        <v/>
      </c>
      <c r="M31" s="7" t="str">
        <f>IFERROR(VLOOKUP($I31,D$4:D14,1,0),"")</f>
        <v/>
      </c>
      <c r="N31" s="7">
        <f>IFERROR(VLOOKUP($I31,E$4:E14,1,0),"")</f>
        <v>201</v>
      </c>
      <c r="O31" s="7" t="str">
        <f>IFERROR(VLOOKUP($I31,F$4:F14,1,0),"")</f>
        <v/>
      </c>
      <c r="P31" s="7" t="str">
        <f>IFERROR(VLOOKUP($I31,G$4:G14,1,0),"")</f>
        <v/>
      </c>
      <c r="Q31" s="7">
        <f>IFERROR(VLOOKUP($I31,H$4:H14,1,0),"")</f>
        <v>201</v>
      </c>
    </row>
    <row r="32" spans="1:17">
      <c r="A32" s="9" t="str">
        <f t="shared" si="2"/>
        <v/>
      </c>
      <c r="B32" s="9">
        <f t="shared" si="2"/>
        <v>202</v>
      </c>
      <c r="C32" s="9">
        <f t="shared" si="2"/>
        <v>202</v>
      </c>
      <c r="D32" s="9" t="str">
        <f t="shared" si="2"/>
        <v/>
      </c>
      <c r="E32" s="9">
        <f t="shared" si="2"/>
        <v>202</v>
      </c>
      <c r="F32" s="9">
        <f t="shared" si="2"/>
        <v>202</v>
      </c>
      <c r="G32" s="9">
        <f t="shared" si="2"/>
        <v>202</v>
      </c>
      <c r="H32" s="9">
        <f t="shared" si="2"/>
        <v>202</v>
      </c>
      <c r="I32" s="8">
        <v>202</v>
      </c>
      <c r="J32" s="7" t="str">
        <f>IFERROR(VLOOKUP($I32,A$4:A15,1,0),"")</f>
        <v/>
      </c>
      <c r="K32" s="7">
        <f>IFERROR(VLOOKUP($I32,B$4:B15,1,0),"")</f>
        <v>202</v>
      </c>
      <c r="L32" s="7">
        <f>IFERROR(VLOOKUP($I32,C$4:C15,1,0),"")</f>
        <v>202</v>
      </c>
      <c r="M32" s="7" t="str">
        <f>IFERROR(VLOOKUP($I32,D$4:D15,1,0),"")</f>
        <v/>
      </c>
      <c r="N32" s="7">
        <f>IFERROR(VLOOKUP($I32,E$4:E15,1,0),"")</f>
        <v>202</v>
      </c>
      <c r="O32" s="7">
        <f>IFERROR(VLOOKUP($I32,F$4:F15,1,0),"")</f>
        <v>202</v>
      </c>
      <c r="P32" s="7">
        <f>IFERROR(VLOOKUP($I32,G$4:G15,1,0),"")</f>
        <v>202</v>
      </c>
      <c r="Q32" s="7">
        <f>IFERROR(VLOOKUP($I32,H$4:H15,1,0),"")</f>
        <v>202</v>
      </c>
    </row>
    <row r="33" spans="1:17">
      <c r="A33" s="9">
        <f t="shared" si="2"/>
        <v>203</v>
      </c>
      <c r="B33" s="9">
        <f t="shared" si="2"/>
        <v>203</v>
      </c>
      <c r="C33" s="9" t="str">
        <f t="shared" si="2"/>
        <v/>
      </c>
      <c r="D33" s="9">
        <f t="shared" si="2"/>
        <v>203</v>
      </c>
      <c r="E33" s="9" t="str">
        <f t="shared" si="2"/>
        <v/>
      </c>
      <c r="F33" s="9">
        <f t="shared" si="2"/>
        <v>203</v>
      </c>
      <c r="G33" s="9" t="str">
        <f t="shared" si="2"/>
        <v/>
      </c>
      <c r="H33" s="9">
        <f t="shared" si="2"/>
        <v>203</v>
      </c>
      <c r="I33" s="8">
        <v>203</v>
      </c>
      <c r="J33" s="7">
        <f>IFERROR(VLOOKUP($I33,A$4:A16,1,0),"")</f>
        <v>203</v>
      </c>
      <c r="K33" s="7">
        <f>IFERROR(VLOOKUP($I33,B$4:B16,1,0),"")</f>
        <v>203</v>
      </c>
      <c r="L33" s="7" t="str">
        <f>IFERROR(VLOOKUP($I33,C$4:C16,1,0),"")</f>
        <v/>
      </c>
      <c r="M33" s="7">
        <f>IFERROR(VLOOKUP($I33,D$4:D16,1,0),"")</f>
        <v>203</v>
      </c>
      <c r="N33" s="7" t="str">
        <f>IFERROR(VLOOKUP($I33,E$4:E16,1,0),"")</f>
        <v/>
      </c>
      <c r="O33" s="7">
        <f>IFERROR(VLOOKUP($I33,F$4:F16,1,0),"")</f>
        <v>203</v>
      </c>
      <c r="P33" s="7" t="str">
        <f>IFERROR(VLOOKUP($I33,G$4:G16,1,0),"")</f>
        <v/>
      </c>
      <c r="Q33" s="7">
        <f>IFERROR(VLOOKUP($I33,H$4:H16,1,0),"")</f>
        <v>203</v>
      </c>
    </row>
    <row r="34" spans="1:17" s="11" customForma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1:17" ht="18.75">
      <c r="A35" s="19" t="s">
        <v>14</v>
      </c>
      <c r="B35" s="19"/>
      <c r="C35" s="19"/>
      <c r="D35" s="19"/>
      <c r="E35" s="19"/>
      <c r="F35" s="19"/>
      <c r="G35" s="19"/>
      <c r="H35" s="19"/>
      <c r="J35" s="14" t="s">
        <v>15</v>
      </c>
    </row>
    <row r="36" spans="1:17">
      <c r="A36" s="12">
        <f>IF(COUNTIF(A$4:A$16,ROW(I191)),ROW(I191),"")</f>
        <v>191</v>
      </c>
      <c r="B36" s="12">
        <f t="shared" ref="B36:H48" si="3">IF(COUNTIF(B$4:B$16,ROW(J191)),ROW(J191),"")</f>
        <v>191</v>
      </c>
      <c r="C36" s="12">
        <f t="shared" si="3"/>
        <v>191</v>
      </c>
      <c r="D36" s="12">
        <f t="shared" si="3"/>
        <v>191</v>
      </c>
      <c r="E36" s="12" t="str">
        <f t="shared" si="3"/>
        <v/>
      </c>
      <c r="F36" s="12">
        <f t="shared" si="3"/>
        <v>191</v>
      </c>
      <c r="G36" s="12" t="str">
        <f t="shared" si="3"/>
        <v/>
      </c>
      <c r="H36" s="12">
        <f t="shared" si="3"/>
        <v>191</v>
      </c>
      <c r="J36" s="13">
        <f t="array" ref="J36">IF(COUNT(FIND(ROW(A191),A$4:A$16)),ROW(A191),"")</f>
        <v>191</v>
      </c>
      <c r="K36" s="13">
        <f t="array" ref="K36">IF(COUNT(FIND(ROW(B191),B$4:B$16)),ROW(B191),"")</f>
        <v>191</v>
      </c>
      <c r="L36" s="13">
        <f t="array" ref="L36">IF(COUNT(FIND(ROW(C191),C$4:C$16)),ROW(C191),"")</f>
        <v>191</v>
      </c>
      <c r="M36" s="13">
        <f t="array" ref="M36">IF(COUNT(FIND(ROW(D191),D$4:D$16)),ROW(D191),"")</f>
        <v>191</v>
      </c>
      <c r="N36" s="13" t="str">
        <f t="array" ref="N36">IF(COUNT(FIND(ROW(E191),E$4:E$16)),ROW(E191),"")</f>
        <v/>
      </c>
      <c r="O36" s="13">
        <f t="array" ref="O36">IF(COUNT(FIND(ROW(F191),F$4:F$16)),ROW(F191),"")</f>
        <v>191</v>
      </c>
      <c r="P36" s="13" t="str">
        <f t="array" ref="P36">IF(COUNT(FIND(ROW(G191),G$4:G$16)),ROW(G191),"")</f>
        <v/>
      </c>
      <c r="Q36" s="13">
        <f t="array" ref="Q36">IF(COUNT(FIND(ROW(H191),H$4:H$16)),ROW(H191),"")</f>
        <v>191</v>
      </c>
    </row>
    <row r="37" spans="1:17">
      <c r="A37" s="12" t="str">
        <f t="shared" ref="A37:A48" si="4">IF(COUNTIF(A$4:A$16,ROW(I192)),ROW(I192),"")</f>
        <v/>
      </c>
      <c r="B37" s="12">
        <f t="shared" si="3"/>
        <v>192</v>
      </c>
      <c r="C37" s="12" t="str">
        <f t="shared" si="3"/>
        <v/>
      </c>
      <c r="D37" s="12" t="str">
        <f t="shared" si="3"/>
        <v/>
      </c>
      <c r="E37" s="12" t="str">
        <f t="shared" si="3"/>
        <v/>
      </c>
      <c r="F37" s="12">
        <f t="shared" si="3"/>
        <v>192</v>
      </c>
      <c r="G37" s="12" t="str">
        <f t="shared" si="3"/>
        <v/>
      </c>
      <c r="H37" s="12">
        <f t="shared" si="3"/>
        <v>192</v>
      </c>
      <c r="I37" s="15"/>
      <c r="J37" s="13" t="str">
        <f t="array" ref="J37">IF(COUNT(FIND(ROW(A192),A$4:A$16)),ROW(A192),"")</f>
        <v/>
      </c>
      <c r="K37" s="13">
        <f t="array" ref="K37">IF(COUNT(FIND(ROW(B192),B$4:B$16)),ROW(B192),"")</f>
        <v>192</v>
      </c>
      <c r="L37" s="13" t="str">
        <f t="array" ref="L37">IF(COUNT(FIND(ROW(C192),C$4:C$16)),ROW(C192),"")</f>
        <v/>
      </c>
      <c r="M37" s="13" t="str">
        <f t="array" ref="M37">IF(COUNT(FIND(ROW(D192),D$4:D$16)),ROW(D192),"")</f>
        <v/>
      </c>
      <c r="N37" s="13" t="str">
        <f t="array" ref="N37">IF(COUNT(FIND(ROW(E192),E$4:E$16)),ROW(E192),"")</f>
        <v/>
      </c>
      <c r="O37" s="13">
        <f t="array" ref="O37">IF(COUNT(FIND(ROW(F192),F$4:F$16)),ROW(F192),"")</f>
        <v>192</v>
      </c>
      <c r="P37" s="13" t="str">
        <f t="array" ref="P37">IF(COUNT(FIND(ROW(G192),G$4:G$16)),ROW(G192),"")</f>
        <v/>
      </c>
      <c r="Q37" s="13">
        <f t="array" ref="Q37">IF(COUNT(FIND(ROW(H192),H$4:H$16)),ROW(H192),"")</f>
        <v>192</v>
      </c>
    </row>
    <row r="38" spans="1:17">
      <c r="A38" s="12">
        <f t="shared" si="4"/>
        <v>193</v>
      </c>
      <c r="B38" s="12">
        <f t="shared" si="3"/>
        <v>193</v>
      </c>
      <c r="C38" s="12" t="str">
        <f t="shared" si="3"/>
        <v/>
      </c>
      <c r="D38" s="12">
        <f t="shared" si="3"/>
        <v>193</v>
      </c>
      <c r="E38" s="12" t="str">
        <f t="shared" si="3"/>
        <v/>
      </c>
      <c r="F38" s="12">
        <f t="shared" si="3"/>
        <v>193</v>
      </c>
      <c r="G38" s="12" t="str">
        <f t="shared" si="3"/>
        <v/>
      </c>
      <c r="H38" s="12" t="str">
        <f t="shared" si="3"/>
        <v/>
      </c>
      <c r="J38" s="13">
        <f t="array" ref="J38">IF(COUNT(FIND(ROW(A193),A$4:A$16)),ROW(A193),"")</f>
        <v>193</v>
      </c>
      <c r="K38" s="13">
        <f t="array" ref="K38">IF(COUNT(FIND(ROW(B193),B$4:B$16)),ROW(B193),"")</f>
        <v>193</v>
      </c>
      <c r="L38" s="13" t="str">
        <f t="array" ref="L38">IF(COUNT(FIND(ROW(C193),C$4:C$16)),ROW(C193),"")</f>
        <v/>
      </c>
      <c r="M38" s="13">
        <f t="array" ref="M38">IF(COUNT(FIND(ROW(D193),D$4:D$16)),ROW(D193),"")</f>
        <v>193</v>
      </c>
      <c r="N38" s="13" t="str">
        <f t="array" ref="N38">IF(COUNT(FIND(ROW(E193),E$4:E$16)),ROW(E193),"")</f>
        <v/>
      </c>
      <c r="O38" s="13">
        <f t="array" ref="O38">IF(COUNT(FIND(ROW(F193),F$4:F$16)),ROW(F193),"")</f>
        <v>193</v>
      </c>
      <c r="P38" s="13" t="str">
        <f t="array" ref="P38">IF(COUNT(FIND(ROW(G193),G$4:G$16)),ROW(G193),"")</f>
        <v/>
      </c>
      <c r="Q38" s="13" t="str">
        <f t="array" ref="Q38">IF(COUNT(FIND(ROW(H193),H$4:H$16)),ROW(H193),"")</f>
        <v/>
      </c>
    </row>
    <row r="39" spans="1:17">
      <c r="A39" s="12" t="str">
        <f t="shared" si="4"/>
        <v/>
      </c>
      <c r="B39" s="12" t="str">
        <f t="shared" si="3"/>
        <v/>
      </c>
      <c r="C39" s="12" t="str">
        <f t="shared" si="3"/>
        <v/>
      </c>
      <c r="D39" s="12" t="str">
        <f t="shared" si="3"/>
        <v/>
      </c>
      <c r="E39" s="12" t="str">
        <f t="shared" si="3"/>
        <v/>
      </c>
      <c r="F39" s="12" t="str">
        <f t="shared" si="3"/>
        <v/>
      </c>
      <c r="G39" s="12" t="str">
        <f t="shared" si="3"/>
        <v/>
      </c>
      <c r="H39" s="12" t="str">
        <f t="shared" si="3"/>
        <v/>
      </c>
      <c r="J39" s="13" t="str">
        <f t="array" ref="J39">IF(COUNT(FIND(ROW(A194),A$4:A$16)),ROW(A194),"")</f>
        <v/>
      </c>
      <c r="K39" s="13" t="str">
        <f t="array" ref="K39">IF(COUNT(FIND(ROW(B194),B$4:B$16)),ROW(B194),"")</f>
        <v/>
      </c>
      <c r="L39" s="13" t="str">
        <f t="array" ref="L39">IF(COUNT(FIND(ROW(C194),C$4:C$16)),ROW(C194),"")</f>
        <v/>
      </c>
      <c r="M39" s="13" t="str">
        <f t="array" ref="M39">IF(COUNT(FIND(ROW(D194),D$4:D$16)),ROW(D194),"")</f>
        <v/>
      </c>
      <c r="N39" s="13" t="str">
        <f t="array" ref="N39">IF(COUNT(FIND(ROW(E194),E$4:E$16)),ROW(E194),"")</f>
        <v/>
      </c>
      <c r="O39" s="13" t="str">
        <f t="array" ref="O39">IF(COUNT(FIND(ROW(F194),F$4:F$16)),ROW(F194),"")</f>
        <v/>
      </c>
      <c r="P39" s="13" t="str">
        <f t="array" ref="P39">IF(COUNT(FIND(ROW(G194),G$4:G$16)),ROW(G194),"")</f>
        <v/>
      </c>
      <c r="Q39" s="13" t="str">
        <f t="array" ref="Q39">IF(COUNT(FIND(ROW(H194),H$4:H$16)),ROW(H194),"")</f>
        <v/>
      </c>
    </row>
    <row r="40" spans="1:17">
      <c r="A40" s="12">
        <f t="shared" si="4"/>
        <v>195</v>
      </c>
      <c r="B40" s="12">
        <f t="shared" si="3"/>
        <v>195</v>
      </c>
      <c r="C40" s="12">
        <f t="shared" si="3"/>
        <v>195</v>
      </c>
      <c r="D40" s="12" t="str">
        <f t="shared" si="3"/>
        <v/>
      </c>
      <c r="E40" s="12">
        <f t="shared" si="3"/>
        <v>195</v>
      </c>
      <c r="F40" s="12">
        <f t="shared" si="3"/>
        <v>195</v>
      </c>
      <c r="G40" s="12" t="str">
        <f t="shared" si="3"/>
        <v/>
      </c>
      <c r="H40" s="12">
        <f t="shared" si="3"/>
        <v>195</v>
      </c>
      <c r="J40" s="13">
        <f t="array" ref="J40">IF(COUNT(FIND(ROW(A195),A$4:A$16)),ROW(A195),"")</f>
        <v>195</v>
      </c>
      <c r="K40" s="13">
        <f t="array" ref="K40">IF(COUNT(FIND(ROW(B195),B$4:B$16)),ROW(B195),"")</f>
        <v>195</v>
      </c>
      <c r="L40" s="13">
        <f t="array" ref="L40">IF(COUNT(FIND(ROW(C195),C$4:C$16)),ROW(C195),"")</f>
        <v>195</v>
      </c>
      <c r="M40" s="13" t="str">
        <f t="array" ref="M40">IF(COUNT(FIND(ROW(D195),D$4:D$16)),ROW(D195),"")</f>
        <v/>
      </c>
      <c r="N40" s="13">
        <f t="array" ref="N40">IF(COUNT(FIND(ROW(E195),E$4:E$16)),ROW(E195),"")</f>
        <v>195</v>
      </c>
      <c r="O40" s="13">
        <f t="array" ref="O40">IF(COUNT(FIND(ROW(F195),F$4:F$16)),ROW(F195),"")</f>
        <v>195</v>
      </c>
      <c r="P40" s="13" t="str">
        <f t="array" ref="P40">IF(COUNT(FIND(ROW(G195),G$4:G$16)),ROW(G195),"")</f>
        <v/>
      </c>
      <c r="Q40" s="13">
        <f t="array" ref="Q40">IF(COUNT(FIND(ROW(H195),H$4:H$16)),ROW(H195),"")</f>
        <v>195</v>
      </c>
    </row>
    <row r="41" spans="1:17">
      <c r="A41" s="12" t="str">
        <f t="shared" si="4"/>
        <v/>
      </c>
      <c r="B41" s="12" t="str">
        <f t="shared" si="3"/>
        <v/>
      </c>
      <c r="C41" s="12">
        <f t="shared" si="3"/>
        <v>196</v>
      </c>
      <c r="D41" s="12">
        <f t="shared" si="3"/>
        <v>196</v>
      </c>
      <c r="E41" s="12">
        <f t="shared" si="3"/>
        <v>196</v>
      </c>
      <c r="F41" s="12" t="str">
        <f t="shared" si="3"/>
        <v/>
      </c>
      <c r="G41" s="12" t="str">
        <f t="shared" si="3"/>
        <v/>
      </c>
      <c r="H41" s="12" t="str">
        <f t="shared" si="3"/>
        <v/>
      </c>
      <c r="J41" s="13" t="str">
        <f t="array" ref="J41">IF(COUNT(FIND(ROW(A196),A$4:A$16)),ROW(A196),"")</f>
        <v/>
      </c>
      <c r="K41" s="13" t="str">
        <f t="array" ref="K41">IF(COUNT(FIND(ROW(B196),B$4:B$16)),ROW(B196),"")</f>
        <v/>
      </c>
      <c r="L41" s="13">
        <f t="array" ref="L41">IF(COUNT(FIND(ROW(C196),C$4:C$16)),ROW(C196),"")</f>
        <v>196</v>
      </c>
      <c r="M41" s="13">
        <f t="array" ref="M41">IF(COUNT(FIND(ROW(D196),D$4:D$16)),ROW(D196),"")</f>
        <v>196</v>
      </c>
      <c r="N41" s="13">
        <f t="array" ref="N41">IF(COUNT(FIND(ROW(E196),E$4:E$16)),ROW(E196),"")</f>
        <v>196</v>
      </c>
      <c r="O41" s="13" t="str">
        <f t="array" ref="O41">IF(COUNT(FIND(ROW(F196),F$4:F$16)),ROW(F196),"")</f>
        <v/>
      </c>
      <c r="P41" s="13" t="str">
        <f t="array" ref="P41">IF(COUNT(FIND(ROW(G196),G$4:G$16)),ROW(G196),"")</f>
        <v/>
      </c>
      <c r="Q41" s="13" t="str">
        <f t="array" ref="Q41">IF(COUNT(FIND(ROW(H196),H$4:H$16)),ROW(H196),"")</f>
        <v/>
      </c>
    </row>
    <row r="42" spans="1:17">
      <c r="A42" s="12">
        <f t="shared" si="4"/>
        <v>197</v>
      </c>
      <c r="B42" s="12">
        <f t="shared" si="3"/>
        <v>197</v>
      </c>
      <c r="C42" s="12" t="str">
        <f t="shared" si="3"/>
        <v/>
      </c>
      <c r="D42" s="12" t="str">
        <f t="shared" si="3"/>
        <v/>
      </c>
      <c r="E42" s="12" t="str">
        <f t="shared" si="3"/>
        <v/>
      </c>
      <c r="F42" s="12">
        <f t="shared" si="3"/>
        <v>197</v>
      </c>
      <c r="G42" s="12" t="str">
        <f t="shared" si="3"/>
        <v/>
      </c>
      <c r="H42" s="12">
        <f t="shared" si="3"/>
        <v>197</v>
      </c>
      <c r="J42" s="13">
        <f t="array" ref="J42">IF(COUNT(FIND(ROW(A197),A$4:A$16)),ROW(A197),"")</f>
        <v>197</v>
      </c>
      <c r="K42" s="13">
        <f t="array" ref="K42">IF(COUNT(FIND(ROW(B197),B$4:B$16)),ROW(B197),"")</f>
        <v>197</v>
      </c>
      <c r="L42" s="13" t="str">
        <f t="array" ref="L42">IF(COUNT(FIND(ROW(C197),C$4:C$16)),ROW(C197),"")</f>
        <v/>
      </c>
      <c r="M42" s="13" t="str">
        <f t="array" ref="M42">IF(COUNT(FIND(ROW(D197),D$4:D$16)),ROW(D197),"")</f>
        <v/>
      </c>
      <c r="N42" s="13" t="str">
        <f t="array" ref="N42">IF(COUNT(FIND(ROW(E197),E$4:E$16)),ROW(E197),"")</f>
        <v/>
      </c>
      <c r="O42" s="13">
        <f t="array" ref="O42">IF(COUNT(FIND(ROW(F197),F$4:F$16)),ROW(F197),"")</f>
        <v>197</v>
      </c>
      <c r="P42" s="13" t="str">
        <f t="array" ref="P42">IF(COUNT(FIND(ROW(G197),G$4:G$16)),ROW(G197),"")</f>
        <v/>
      </c>
      <c r="Q42" s="13">
        <f t="array" ref="Q42">IF(COUNT(FIND(ROW(H197),H$4:H$16)),ROW(H197),"")</f>
        <v>197</v>
      </c>
    </row>
    <row r="43" spans="1:17">
      <c r="A43" s="12">
        <f t="shared" si="4"/>
        <v>198</v>
      </c>
      <c r="B43" s="12">
        <f t="shared" si="3"/>
        <v>198</v>
      </c>
      <c r="C43" s="12">
        <f t="shared" si="3"/>
        <v>198</v>
      </c>
      <c r="D43" s="12" t="str">
        <f t="shared" si="3"/>
        <v/>
      </c>
      <c r="E43" s="12" t="str">
        <f t="shared" si="3"/>
        <v/>
      </c>
      <c r="F43" s="12">
        <f t="shared" si="3"/>
        <v>198</v>
      </c>
      <c r="G43" s="12" t="str">
        <f t="shared" si="3"/>
        <v/>
      </c>
      <c r="H43" s="12">
        <f t="shared" si="3"/>
        <v>198</v>
      </c>
      <c r="J43" s="13">
        <f t="array" ref="J43">IF(COUNT(FIND(ROW(A198),A$4:A$16)),ROW(A198),"")</f>
        <v>198</v>
      </c>
      <c r="K43" s="13">
        <f t="array" ref="K43">IF(COUNT(FIND(ROW(B198),B$4:B$16)),ROW(B198),"")</f>
        <v>198</v>
      </c>
      <c r="L43" s="13">
        <f t="array" ref="L43">IF(COUNT(FIND(ROW(C198),C$4:C$16)),ROW(C198),"")</f>
        <v>198</v>
      </c>
      <c r="M43" s="13" t="str">
        <f t="array" ref="M43">IF(COUNT(FIND(ROW(D198),D$4:D$16)),ROW(D198),"")</f>
        <v/>
      </c>
      <c r="N43" s="13" t="str">
        <f t="array" ref="N43">IF(COUNT(FIND(ROW(E198),E$4:E$16)),ROW(E198),"")</f>
        <v/>
      </c>
      <c r="O43" s="13">
        <f t="array" ref="O43">IF(COUNT(FIND(ROW(F198),F$4:F$16)),ROW(F198),"")</f>
        <v>198</v>
      </c>
      <c r="P43" s="13" t="str">
        <f t="array" ref="P43">IF(COUNT(FIND(ROW(G198),G$4:G$16)),ROW(G198),"")</f>
        <v/>
      </c>
      <c r="Q43" s="13">
        <f t="array" ref="Q43">IF(COUNT(FIND(ROW(H198),H$4:H$16)),ROW(H198),"")</f>
        <v>198</v>
      </c>
    </row>
    <row r="44" spans="1:17">
      <c r="A44" s="12">
        <f t="shared" si="4"/>
        <v>199</v>
      </c>
      <c r="B44" s="12">
        <f t="shared" si="3"/>
        <v>199</v>
      </c>
      <c r="C44" s="12" t="str">
        <f t="shared" si="3"/>
        <v/>
      </c>
      <c r="D44" s="12" t="str">
        <f t="shared" si="3"/>
        <v/>
      </c>
      <c r="E44" s="12">
        <f t="shared" si="3"/>
        <v>199</v>
      </c>
      <c r="F44" s="12" t="str">
        <f t="shared" si="3"/>
        <v/>
      </c>
      <c r="G44" s="12" t="str">
        <f t="shared" si="3"/>
        <v/>
      </c>
      <c r="H44" s="12">
        <f t="shared" si="3"/>
        <v>199</v>
      </c>
      <c r="J44" s="13">
        <f t="array" ref="J44">IF(COUNT(FIND(ROW(A199),A$4:A$16)),ROW(A199),"")</f>
        <v>199</v>
      </c>
      <c r="K44" s="13">
        <f t="array" ref="K44">IF(COUNT(FIND(ROW(B199),B$4:B$16)),ROW(B199),"")</f>
        <v>199</v>
      </c>
      <c r="L44" s="13" t="str">
        <f t="array" ref="L44">IF(COUNT(FIND(ROW(C199),C$4:C$16)),ROW(C199),"")</f>
        <v/>
      </c>
      <c r="M44" s="13" t="str">
        <f t="array" ref="M44">IF(COUNT(FIND(ROW(D199),D$4:D$16)),ROW(D199),"")</f>
        <v/>
      </c>
      <c r="N44" s="13">
        <f t="array" ref="N44">IF(COUNT(FIND(ROW(E199),E$4:E$16)),ROW(E199),"")</f>
        <v>199</v>
      </c>
      <c r="O44" s="13" t="str">
        <f t="array" ref="O44">IF(COUNT(FIND(ROW(F199),F$4:F$16)),ROW(F199),"")</f>
        <v/>
      </c>
      <c r="P44" s="13" t="str">
        <f t="array" ref="P44">IF(COUNT(FIND(ROW(G199),G$4:G$16)),ROW(G199),"")</f>
        <v/>
      </c>
      <c r="Q44" s="13">
        <f t="array" ref="Q44">IF(COUNT(FIND(ROW(H199),H$4:H$16)),ROW(H199),"")</f>
        <v>199</v>
      </c>
    </row>
    <row r="45" spans="1:17">
      <c r="A45" s="12" t="str">
        <f t="shared" si="4"/>
        <v/>
      </c>
      <c r="B45" s="12" t="str">
        <f t="shared" si="3"/>
        <v/>
      </c>
      <c r="C45" s="12">
        <f t="shared" si="3"/>
        <v>200</v>
      </c>
      <c r="D45" s="12" t="str">
        <f t="shared" si="3"/>
        <v/>
      </c>
      <c r="E45" s="12">
        <f t="shared" si="3"/>
        <v>200</v>
      </c>
      <c r="F45" s="12" t="str">
        <f t="shared" si="3"/>
        <v/>
      </c>
      <c r="G45" s="12" t="str">
        <f t="shared" si="3"/>
        <v/>
      </c>
      <c r="H45" s="12" t="str">
        <f t="shared" si="3"/>
        <v/>
      </c>
      <c r="J45" s="13" t="str">
        <f t="array" ref="J45">IF(COUNT(FIND(ROW(A200),A$4:A$16)),ROW(A200),"")</f>
        <v/>
      </c>
      <c r="K45" s="13" t="str">
        <f t="array" ref="K45">IF(COUNT(FIND(ROW(B200),B$4:B$16)),ROW(B200),"")</f>
        <v/>
      </c>
      <c r="L45" s="13">
        <f t="array" ref="L45">IF(COUNT(FIND(ROW(C200),C$4:C$16)),ROW(C200),"")</f>
        <v>200</v>
      </c>
      <c r="M45" s="13" t="str">
        <f t="array" ref="M45">IF(COUNT(FIND(ROW(D200),D$4:D$16)),ROW(D200),"")</f>
        <v/>
      </c>
      <c r="N45" s="13">
        <f t="array" ref="N45">IF(COUNT(FIND(ROW(E200),E$4:E$16)),ROW(E200),"")</f>
        <v>200</v>
      </c>
      <c r="O45" s="13" t="str">
        <f t="array" ref="O45">IF(COUNT(FIND(ROW(F200),F$4:F$16)),ROW(F200),"")</f>
        <v/>
      </c>
      <c r="P45" s="13" t="str">
        <f t="array" ref="P45">IF(COUNT(FIND(ROW(G200),G$4:G$16)),ROW(G200),"")</f>
        <v/>
      </c>
      <c r="Q45" s="13" t="str">
        <f t="array" ref="Q45">IF(COUNT(FIND(ROW(H200),H$4:H$16)),ROW(H200),"")</f>
        <v/>
      </c>
    </row>
    <row r="46" spans="1:17">
      <c r="A46" s="12">
        <f t="shared" si="4"/>
        <v>201</v>
      </c>
      <c r="B46" s="12">
        <f t="shared" si="3"/>
        <v>201</v>
      </c>
      <c r="C46" s="12" t="str">
        <f t="shared" si="3"/>
        <v/>
      </c>
      <c r="D46" s="12" t="str">
        <f t="shared" si="3"/>
        <v/>
      </c>
      <c r="E46" s="12">
        <f t="shared" si="3"/>
        <v>201</v>
      </c>
      <c r="F46" s="12" t="str">
        <f t="shared" si="3"/>
        <v/>
      </c>
      <c r="G46" s="12" t="str">
        <f t="shared" si="3"/>
        <v/>
      </c>
      <c r="H46" s="12">
        <f t="shared" si="3"/>
        <v>201</v>
      </c>
      <c r="J46" s="13">
        <f t="array" ref="J46">IF(COUNT(FIND(ROW(A201),A$4:A$16)),ROW(A201),"")</f>
        <v>201</v>
      </c>
      <c r="K46" s="13">
        <f t="array" ref="K46">IF(COUNT(FIND(ROW(B201),B$4:B$16)),ROW(B201),"")</f>
        <v>201</v>
      </c>
      <c r="L46" s="13" t="str">
        <f t="array" ref="L46">IF(COUNT(FIND(ROW(C201),C$4:C$16)),ROW(C201),"")</f>
        <v/>
      </c>
      <c r="M46" s="13" t="str">
        <f t="array" ref="M46">IF(COUNT(FIND(ROW(D201),D$4:D$16)),ROW(D201),"")</f>
        <v/>
      </c>
      <c r="N46" s="13">
        <f t="array" ref="N46">IF(COUNT(FIND(ROW(E201),E$4:E$16)),ROW(E201),"")</f>
        <v>201</v>
      </c>
      <c r="O46" s="13" t="str">
        <f t="array" ref="O46">IF(COUNT(FIND(ROW(F201),F$4:F$16)),ROW(F201),"")</f>
        <v/>
      </c>
      <c r="P46" s="13" t="str">
        <f t="array" ref="P46">IF(COUNT(FIND(ROW(G201),G$4:G$16)),ROW(G201),"")</f>
        <v/>
      </c>
      <c r="Q46" s="13">
        <f t="array" ref="Q46">IF(COUNT(FIND(ROW(H201),H$4:H$16)),ROW(H201),"")</f>
        <v>201</v>
      </c>
    </row>
    <row r="47" spans="1:17">
      <c r="A47" s="12" t="str">
        <f t="shared" si="4"/>
        <v/>
      </c>
      <c r="B47" s="12">
        <f t="shared" si="3"/>
        <v>202</v>
      </c>
      <c r="C47" s="12">
        <f t="shared" si="3"/>
        <v>202</v>
      </c>
      <c r="D47" s="12" t="str">
        <f t="shared" si="3"/>
        <v/>
      </c>
      <c r="E47" s="12">
        <f t="shared" si="3"/>
        <v>202</v>
      </c>
      <c r="F47" s="12">
        <f t="shared" si="3"/>
        <v>202</v>
      </c>
      <c r="G47" s="12">
        <f t="shared" si="3"/>
        <v>202</v>
      </c>
      <c r="H47" s="12">
        <f t="shared" si="3"/>
        <v>202</v>
      </c>
      <c r="J47" s="13" t="str">
        <f t="array" ref="J47">IF(COUNT(FIND(ROW(A202),A$4:A$16)),ROW(A202),"")</f>
        <v/>
      </c>
      <c r="K47" s="13">
        <f t="array" ref="K47">IF(COUNT(FIND(ROW(B202),B$4:B$16)),ROW(B202),"")</f>
        <v>202</v>
      </c>
      <c r="L47" s="13">
        <f t="array" ref="L47">IF(COUNT(FIND(ROW(C202),C$4:C$16)),ROW(C202),"")</f>
        <v>202</v>
      </c>
      <c r="M47" s="13" t="str">
        <f t="array" ref="M47">IF(COUNT(FIND(ROW(D202),D$4:D$16)),ROW(D202),"")</f>
        <v/>
      </c>
      <c r="N47" s="13">
        <f t="array" ref="N47">IF(COUNT(FIND(ROW(E202),E$4:E$16)),ROW(E202),"")</f>
        <v>202</v>
      </c>
      <c r="O47" s="13">
        <f t="array" ref="O47">IF(COUNT(FIND(ROW(F202),F$4:F$16)),ROW(F202),"")</f>
        <v>202</v>
      </c>
      <c r="P47" s="13">
        <f t="array" ref="P47">IF(COUNT(FIND(ROW(G202),G$4:G$16)),ROW(G202),"")</f>
        <v>202</v>
      </c>
      <c r="Q47" s="13">
        <f t="array" ref="Q47">IF(COUNT(FIND(ROW(H202),H$4:H$16)),ROW(H202),"")</f>
        <v>202</v>
      </c>
    </row>
    <row r="48" spans="1:17">
      <c r="A48" s="12">
        <f t="shared" si="4"/>
        <v>203</v>
      </c>
      <c r="B48" s="12">
        <f t="shared" si="3"/>
        <v>203</v>
      </c>
      <c r="C48" s="12" t="str">
        <f t="shared" si="3"/>
        <v/>
      </c>
      <c r="D48" s="12">
        <f t="shared" si="3"/>
        <v>203</v>
      </c>
      <c r="E48" s="12" t="str">
        <f t="shared" si="3"/>
        <v/>
      </c>
      <c r="F48" s="12">
        <f t="shared" si="3"/>
        <v>203</v>
      </c>
      <c r="G48" s="12" t="str">
        <f t="shared" si="3"/>
        <v/>
      </c>
      <c r="H48" s="12">
        <f t="shared" si="3"/>
        <v>203</v>
      </c>
      <c r="J48" s="13">
        <f t="array" ref="J48">IF(COUNT(FIND(ROW(A203),A$4:A$16)),ROW(A203),"")</f>
        <v>203</v>
      </c>
      <c r="K48" s="13">
        <f t="array" ref="K48">IF(COUNT(FIND(ROW(B203),B$4:B$16)),ROW(B203),"")</f>
        <v>203</v>
      </c>
      <c r="L48" s="13" t="str">
        <f t="array" ref="L48">IF(COUNT(FIND(ROW(C203),C$4:C$16)),ROW(C203),"")</f>
        <v/>
      </c>
      <c r="M48" s="13">
        <f t="array" ref="M48">IF(COUNT(FIND(ROW(D203),D$4:D$16)),ROW(D203),"")</f>
        <v>203</v>
      </c>
      <c r="N48" s="13" t="str">
        <f t="array" ref="N48">IF(COUNT(FIND(ROW(E203),E$4:E$16)),ROW(E203),"")</f>
        <v/>
      </c>
      <c r="O48" s="13">
        <f t="array" ref="O48">IF(COUNT(FIND(ROW(F203),F$4:F$16)),ROW(F203),"")</f>
        <v>203</v>
      </c>
      <c r="P48" s="13" t="str">
        <f t="array" ref="P48">IF(COUNT(FIND(ROW(G203),G$4:G$16)),ROW(G203),"")</f>
        <v/>
      </c>
      <c r="Q48" s="13">
        <f t="array" ref="Q48">IF(COUNT(FIND(ROW(H203),H$4:H$16)),ROW(H203),"")</f>
        <v>203</v>
      </c>
    </row>
  </sheetData>
  <mergeCells count="2">
    <mergeCell ref="A20:I20"/>
    <mergeCell ref="B3:E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46"/>
  <sheetViews>
    <sheetView topLeftCell="B1" zoomScale="85" zoomScaleNormal="85" workbookViewId="0">
      <selection activeCell="I13" sqref="I13"/>
    </sheetView>
  </sheetViews>
  <sheetFormatPr defaultColWidth="4.125" defaultRowHeight="13.5"/>
  <cols>
    <col min="1" max="7" width="4.5" bestFit="1" customWidth="1"/>
    <col min="8" max="8" width="8.75" customWidth="1"/>
    <col min="9" max="9" width="15" customWidth="1"/>
    <col min="10" max="10" width="9.875" customWidth="1"/>
    <col min="11" max="17" width="4.5" bestFit="1" customWidth="1"/>
    <col min="19" max="19" width="4.5" bestFit="1" customWidth="1"/>
  </cols>
  <sheetData>
    <row r="1" spans="1:19">
      <c r="A1" s="1">
        <v>191</v>
      </c>
      <c r="B1" s="1">
        <v>191</v>
      </c>
      <c r="C1" s="1">
        <v>191</v>
      </c>
      <c r="D1" s="1">
        <v>203</v>
      </c>
      <c r="E1" s="1">
        <v>202</v>
      </c>
      <c r="F1" s="1">
        <v>191</v>
      </c>
      <c r="G1" s="1">
        <v>202</v>
      </c>
      <c r="H1" s="1">
        <v>191</v>
      </c>
      <c r="J1" s="3">
        <v>191</v>
      </c>
      <c r="K1" s="3">
        <v>191</v>
      </c>
      <c r="L1" s="3">
        <v>191</v>
      </c>
      <c r="M1" s="3">
        <v>191</v>
      </c>
      <c r="N1" s="3" t="s">
        <v>1</v>
      </c>
      <c r="O1" s="3">
        <v>191</v>
      </c>
      <c r="P1" s="3" t="s">
        <v>1</v>
      </c>
      <c r="Q1" s="3">
        <v>191</v>
      </c>
      <c r="R1">
        <f t="shared" ref="R1:R13" si="0">IF(COUNTIF(I:I,ROW(I191)),ROW(I191),"")</f>
        <v>191</v>
      </c>
    </row>
    <row r="2" spans="1:19">
      <c r="A2" s="1">
        <v>193</v>
      </c>
      <c r="B2" s="1">
        <v>192</v>
      </c>
      <c r="C2" s="1">
        <v>195</v>
      </c>
      <c r="D2" s="1">
        <v>196</v>
      </c>
      <c r="E2" s="1">
        <v>201</v>
      </c>
      <c r="F2" s="1">
        <v>192</v>
      </c>
      <c r="G2" s="1"/>
      <c r="H2" s="1">
        <v>192</v>
      </c>
      <c r="J2" s="3" t="s">
        <v>1</v>
      </c>
      <c r="K2" s="3">
        <v>192</v>
      </c>
      <c r="L2" s="3" t="s">
        <v>1</v>
      </c>
      <c r="M2" s="3" t="s">
        <v>1</v>
      </c>
      <c r="N2" s="3" t="s">
        <v>1</v>
      </c>
      <c r="O2" s="3">
        <v>192</v>
      </c>
      <c r="P2" s="3" t="s">
        <v>1</v>
      </c>
      <c r="Q2" s="3">
        <v>192</v>
      </c>
      <c r="R2">
        <f t="shared" si="0"/>
        <v>192</v>
      </c>
    </row>
    <row r="3" spans="1:19">
      <c r="A3" s="1">
        <v>195</v>
      </c>
      <c r="B3" s="1">
        <v>193</v>
      </c>
      <c r="C3" s="1">
        <v>196</v>
      </c>
      <c r="D3" s="1">
        <v>193</v>
      </c>
      <c r="E3" s="1">
        <v>200</v>
      </c>
      <c r="F3" s="1">
        <v>193</v>
      </c>
      <c r="G3" s="1"/>
      <c r="H3" s="1">
        <v>195</v>
      </c>
      <c r="J3" s="3">
        <v>193</v>
      </c>
      <c r="K3" s="3">
        <v>193</v>
      </c>
      <c r="L3" s="3" t="s">
        <v>1</v>
      </c>
      <c r="M3" s="3">
        <v>193</v>
      </c>
      <c r="N3" s="3" t="s">
        <v>1</v>
      </c>
      <c r="O3" s="3">
        <v>193</v>
      </c>
      <c r="P3" s="3" t="s">
        <v>1</v>
      </c>
      <c r="Q3" s="3" t="s">
        <v>1</v>
      </c>
      <c r="R3">
        <f t="shared" si="0"/>
        <v>193</v>
      </c>
    </row>
    <row r="4" spans="1:19">
      <c r="A4" s="1">
        <v>197</v>
      </c>
      <c r="B4" s="1">
        <v>195</v>
      </c>
      <c r="C4" s="1">
        <v>198</v>
      </c>
      <c r="D4" s="1">
        <v>191</v>
      </c>
      <c r="E4" s="1">
        <v>199</v>
      </c>
      <c r="F4" s="1">
        <v>195</v>
      </c>
      <c r="G4" s="1"/>
      <c r="H4" s="1">
        <v>197</v>
      </c>
      <c r="J4" s="3" t="s">
        <v>1</v>
      </c>
      <c r="K4" s="3" t="s">
        <v>1</v>
      </c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  <c r="Q4" s="3" t="s">
        <v>1</v>
      </c>
      <c r="R4">
        <f t="shared" si="0"/>
        <v>194</v>
      </c>
    </row>
    <row r="5" spans="1:19">
      <c r="A5" s="1">
        <v>201</v>
      </c>
      <c r="B5" s="1">
        <v>197</v>
      </c>
      <c r="C5" s="1">
        <v>200</v>
      </c>
      <c r="D5" s="1"/>
      <c r="E5" s="1">
        <v>196</v>
      </c>
      <c r="F5" s="1">
        <v>197</v>
      </c>
      <c r="G5" s="1"/>
      <c r="H5" s="1">
        <v>198</v>
      </c>
      <c r="J5" s="3">
        <v>195</v>
      </c>
      <c r="K5" s="3">
        <v>195</v>
      </c>
      <c r="L5" s="3">
        <v>195</v>
      </c>
      <c r="M5" s="3" t="s">
        <v>1</v>
      </c>
      <c r="N5" s="3">
        <v>195</v>
      </c>
      <c r="O5" s="3">
        <v>195</v>
      </c>
      <c r="P5" s="3" t="s">
        <v>1</v>
      </c>
      <c r="Q5" s="3">
        <v>195</v>
      </c>
      <c r="R5">
        <f t="shared" si="0"/>
        <v>195</v>
      </c>
    </row>
    <row r="6" spans="1:19">
      <c r="A6" s="1"/>
      <c r="B6" s="1">
        <v>198</v>
      </c>
      <c r="C6" s="1">
        <v>202</v>
      </c>
      <c r="D6" s="1"/>
      <c r="E6" s="1">
        <v>195</v>
      </c>
      <c r="F6" s="1">
        <v>198</v>
      </c>
      <c r="G6" s="1"/>
      <c r="H6" s="1">
        <v>199</v>
      </c>
      <c r="I6" s="2" t="s">
        <v>0</v>
      </c>
      <c r="J6" s="3" t="s">
        <v>1</v>
      </c>
      <c r="K6" s="3" t="s">
        <v>1</v>
      </c>
      <c r="L6" s="3">
        <v>196</v>
      </c>
      <c r="M6" s="3">
        <v>196</v>
      </c>
      <c r="N6" s="3">
        <v>196</v>
      </c>
      <c r="O6" s="3" t="s">
        <v>1</v>
      </c>
      <c r="P6" s="3" t="s">
        <v>1</v>
      </c>
      <c r="Q6" s="3" t="s">
        <v>1</v>
      </c>
      <c r="R6">
        <f t="shared" si="0"/>
        <v>196</v>
      </c>
    </row>
    <row r="7" spans="1:19">
      <c r="A7" s="1"/>
      <c r="B7" s="1">
        <v>199</v>
      </c>
      <c r="C7" s="1"/>
      <c r="D7" s="1"/>
      <c r="E7" s="1"/>
      <c r="F7" s="1">
        <v>202</v>
      </c>
      <c r="G7" s="1"/>
      <c r="H7" s="1">
        <v>201</v>
      </c>
      <c r="J7" s="3">
        <v>197</v>
      </c>
      <c r="K7" s="3">
        <v>197</v>
      </c>
      <c r="L7" s="3" t="s">
        <v>1</v>
      </c>
      <c r="M7" s="3" t="s">
        <v>1</v>
      </c>
      <c r="N7" s="3" t="s">
        <v>1</v>
      </c>
      <c r="O7" s="3">
        <v>197</v>
      </c>
      <c r="P7" s="3" t="s">
        <v>1</v>
      </c>
      <c r="Q7" s="3">
        <v>197</v>
      </c>
      <c r="R7">
        <f t="shared" si="0"/>
        <v>197</v>
      </c>
    </row>
    <row r="8" spans="1:19">
      <c r="A8" s="1"/>
      <c r="B8" s="1">
        <v>201</v>
      </c>
      <c r="C8" s="1"/>
      <c r="D8" s="1"/>
      <c r="E8" s="1"/>
      <c r="F8" s="1">
        <v>203</v>
      </c>
      <c r="G8" s="1"/>
      <c r="H8" s="1">
        <v>202</v>
      </c>
      <c r="J8" s="3" t="s">
        <v>1</v>
      </c>
      <c r="K8" s="3">
        <v>198</v>
      </c>
      <c r="L8" s="3">
        <v>198</v>
      </c>
      <c r="M8" s="3" t="s">
        <v>1</v>
      </c>
      <c r="N8" s="3" t="s">
        <v>1</v>
      </c>
      <c r="O8" s="3">
        <v>198</v>
      </c>
      <c r="P8" s="3" t="s">
        <v>1</v>
      </c>
      <c r="Q8" s="3">
        <v>198</v>
      </c>
      <c r="R8">
        <f t="shared" si="0"/>
        <v>198</v>
      </c>
    </row>
    <row r="9" spans="1:19">
      <c r="A9" s="1"/>
      <c r="B9" s="1">
        <v>203</v>
      </c>
      <c r="C9" s="1"/>
      <c r="D9" s="1"/>
      <c r="E9" s="1"/>
      <c r="F9" s="1"/>
      <c r="G9" s="1"/>
      <c r="H9" s="1">
        <v>203</v>
      </c>
      <c r="J9" s="3" t="s">
        <v>1</v>
      </c>
      <c r="K9" s="3">
        <v>199</v>
      </c>
      <c r="L9" s="3" t="s">
        <v>1</v>
      </c>
      <c r="M9" s="3" t="s">
        <v>1</v>
      </c>
      <c r="N9" s="3">
        <v>199</v>
      </c>
      <c r="O9" s="3" t="s">
        <v>1</v>
      </c>
      <c r="P9" s="3" t="s">
        <v>1</v>
      </c>
      <c r="Q9" s="3">
        <v>199</v>
      </c>
      <c r="R9">
        <f t="shared" si="0"/>
        <v>199</v>
      </c>
    </row>
    <row r="10" spans="1:19">
      <c r="A10" s="1"/>
      <c r="B10" s="1">
        <v>202</v>
      </c>
      <c r="C10" s="1"/>
      <c r="D10" s="1"/>
      <c r="E10" s="1"/>
      <c r="F10" s="1"/>
      <c r="G10" s="1"/>
      <c r="H10" s="1"/>
      <c r="J10" s="3" t="s">
        <v>1</v>
      </c>
      <c r="K10" s="3" t="s">
        <v>1</v>
      </c>
      <c r="L10" s="3">
        <v>200</v>
      </c>
      <c r="M10" s="3" t="s">
        <v>1</v>
      </c>
      <c r="N10" s="3">
        <v>200</v>
      </c>
      <c r="O10" s="3" t="s">
        <v>1</v>
      </c>
      <c r="P10" s="3" t="s">
        <v>1</v>
      </c>
      <c r="Q10" s="3" t="s">
        <v>1</v>
      </c>
      <c r="R10">
        <f t="shared" si="0"/>
        <v>200</v>
      </c>
    </row>
    <row r="11" spans="1:19">
      <c r="A11" s="1"/>
      <c r="B11" s="1"/>
      <c r="C11" s="1"/>
      <c r="D11" s="1"/>
      <c r="E11" s="1"/>
      <c r="F11" s="1"/>
      <c r="G11" s="1"/>
      <c r="H11" s="1"/>
      <c r="J11" s="3">
        <v>201</v>
      </c>
      <c r="K11" s="3">
        <v>201</v>
      </c>
      <c r="L11" s="3" t="s">
        <v>1</v>
      </c>
      <c r="M11" s="3" t="s">
        <v>1</v>
      </c>
      <c r="N11" s="3">
        <v>201</v>
      </c>
      <c r="O11" s="3" t="s">
        <v>1</v>
      </c>
      <c r="P11" s="3" t="s">
        <v>1</v>
      </c>
      <c r="Q11" s="3">
        <v>201</v>
      </c>
      <c r="R11">
        <f t="shared" si="0"/>
        <v>201</v>
      </c>
    </row>
    <row r="12" spans="1:19">
      <c r="A12" s="1"/>
      <c r="B12" s="1"/>
      <c r="C12" s="1"/>
      <c r="D12" s="1"/>
      <c r="E12" s="1"/>
      <c r="F12" s="1"/>
      <c r="G12" s="1"/>
      <c r="H12" s="1"/>
      <c r="J12" s="3" t="s">
        <v>1</v>
      </c>
      <c r="K12" s="3">
        <v>202</v>
      </c>
      <c r="L12" s="3">
        <v>202</v>
      </c>
      <c r="M12" s="3" t="s">
        <v>1</v>
      </c>
      <c r="N12" s="3">
        <v>202</v>
      </c>
      <c r="O12" s="3">
        <v>202</v>
      </c>
      <c r="P12" s="3">
        <v>202</v>
      </c>
      <c r="Q12" s="3">
        <v>202</v>
      </c>
      <c r="R12">
        <f t="shared" si="0"/>
        <v>202</v>
      </c>
    </row>
    <row r="13" spans="1:19">
      <c r="A13" s="1"/>
      <c r="B13" s="1"/>
      <c r="C13" s="1"/>
      <c r="D13" s="1"/>
      <c r="E13" s="1"/>
      <c r="F13" s="1"/>
      <c r="G13" s="1"/>
      <c r="H13" s="1"/>
      <c r="J13" s="3" t="s">
        <v>1</v>
      </c>
      <c r="K13" s="3">
        <v>203</v>
      </c>
      <c r="L13" s="3" t="s">
        <v>1</v>
      </c>
      <c r="M13" s="3">
        <v>203</v>
      </c>
      <c r="N13" s="3" t="s">
        <v>1</v>
      </c>
      <c r="O13" s="3">
        <v>203</v>
      </c>
      <c r="P13" s="3" t="s">
        <v>1</v>
      </c>
      <c r="Q13" s="3">
        <v>203</v>
      </c>
      <c r="R13">
        <f t="shared" si="0"/>
        <v>203</v>
      </c>
    </row>
    <row r="16" spans="1:19">
      <c r="A16" t="s">
        <v>5</v>
      </c>
    </row>
    <row r="17" spans="1:24">
      <c r="D17" s="26" t="s">
        <v>3</v>
      </c>
      <c r="E17" s="27"/>
      <c r="F17" s="27"/>
      <c r="G17" s="27"/>
      <c r="H17" s="27"/>
      <c r="J17" s="27" t="s">
        <v>4</v>
      </c>
      <c r="K17" s="27"/>
      <c r="L17" s="27"/>
      <c r="M17" s="27"/>
      <c r="N17" s="27"/>
      <c r="O17" s="27"/>
      <c r="P17" s="27"/>
      <c r="Q17" s="27"/>
      <c r="S17" s="27"/>
      <c r="T17" s="27"/>
      <c r="U17" s="27"/>
      <c r="V17" s="27"/>
      <c r="W17" s="27"/>
      <c r="X17" s="27"/>
    </row>
    <row r="18" spans="1:24">
      <c r="A18" s="4">
        <v>191</v>
      </c>
      <c r="B18">
        <f>INDEX(C:C,MATCH(A19,A:A,))</f>
        <v>0</v>
      </c>
      <c r="D18" s="4">
        <v>191</v>
      </c>
      <c r="E18">
        <f t="shared" ref="E18:E30" si="1">INDEX(A:A,MATCH($D$18,A:A,))</f>
        <v>191</v>
      </c>
      <c r="F18">
        <f t="shared" ref="F18:F30" si="2">INDEX(B:B,MATCH($D$18,B:B,))</f>
        <v>191</v>
      </c>
      <c r="G18">
        <f t="shared" ref="G18:G30" si="3">INDEX(C:C,MATCH($D$18,C:C,))</f>
        <v>191</v>
      </c>
      <c r="H18">
        <f t="shared" ref="H18:H30" si="4">INDEX(D:D,MATCH($D$18,D:D,))</f>
        <v>191</v>
      </c>
      <c r="I18" s="4">
        <v>191</v>
      </c>
      <c r="J18">
        <f t="shared" ref="J18:J30" si="5">VLOOKUP($I18,$A$1:$H$13,1,0)</f>
        <v>191</v>
      </c>
      <c r="K18">
        <f>VLOOKUP($I18,$A$1:$H$13,2,0)</f>
        <v>191</v>
      </c>
      <c r="L18">
        <f>VLOOKUP($I18,$A$1:$H$13,3,0)</f>
        <v>191</v>
      </c>
      <c r="M18">
        <f>VLOOKUP($I18,$A$1:$H$13,4,0)</f>
        <v>203</v>
      </c>
      <c r="N18">
        <f t="shared" ref="N18:P30" si="6">VLOOKUP($I18,$A$1:$H$13,1,0)</f>
        <v>191</v>
      </c>
      <c r="O18">
        <f t="shared" si="6"/>
        <v>191</v>
      </c>
      <c r="P18">
        <f t="shared" si="6"/>
        <v>191</v>
      </c>
      <c r="R18" s="4">
        <f>191</f>
        <v>191</v>
      </c>
    </row>
    <row r="19" spans="1:24">
      <c r="A19" s="4">
        <v>192</v>
      </c>
      <c r="D19" s="4">
        <v>192</v>
      </c>
      <c r="E19">
        <f t="shared" si="1"/>
        <v>191</v>
      </c>
      <c r="F19">
        <f t="shared" si="2"/>
        <v>191</v>
      </c>
      <c r="G19">
        <f t="shared" si="3"/>
        <v>191</v>
      </c>
      <c r="H19">
        <f t="shared" si="4"/>
        <v>191</v>
      </c>
      <c r="I19" s="4">
        <v>192</v>
      </c>
      <c r="J19" t="e">
        <f t="shared" si="5"/>
        <v>#N/A</v>
      </c>
      <c r="K19" t="e">
        <f t="shared" ref="K19:M30" si="7">VLOOKUP($I19,$A$1:$H$13,1,0)</f>
        <v>#N/A</v>
      </c>
      <c r="L19" t="e">
        <f t="shared" si="7"/>
        <v>#N/A</v>
      </c>
      <c r="M19" t="e">
        <f t="shared" si="7"/>
        <v>#N/A</v>
      </c>
      <c r="N19" t="e">
        <f t="shared" si="6"/>
        <v>#N/A</v>
      </c>
      <c r="O19" t="e">
        <f t="shared" si="6"/>
        <v>#N/A</v>
      </c>
      <c r="P19" t="e">
        <f t="shared" si="6"/>
        <v>#N/A</v>
      </c>
      <c r="R19" s="4">
        <f>192</f>
        <v>192</v>
      </c>
    </row>
    <row r="20" spans="1:24">
      <c r="A20" s="4">
        <v>193</v>
      </c>
      <c r="D20" s="4">
        <v>193</v>
      </c>
      <c r="E20">
        <f t="shared" si="1"/>
        <v>191</v>
      </c>
      <c r="F20">
        <f t="shared" si="2"/>
        <v>191</v>
      </c>
      <c r="G20">
        <f t="shared" si="3"/>
        <v>191</v>
      </c>
      <c r="H20">
        <f t="shared" si="4"/>
        <v>191</v>
      </c>
      <c r="I20" s="4">
        <v>193</v>
      </c>
      <c r="J20">
        <f t="shared" si="5"/>
        <v>193</v>
      </c>
      <c r="K20">
        <f t="shared" si="7"/>
        <v>193</v>
      </c>
      <c r="L20">
        <f t="shared" si="7"/>
        <v>193</v>
      </c>
      <c r="M20">
        <f t="shared" si="7"/>
        <v>193</v>
      </c>
      <c r="N20">
        <f t="shared" si="6"/>
        <v>193</v>
      </c>
      <c r="O20">
        <f t="shared" si="6"/>
        <v>193</v>
      </c>
      <c r="P20">
        <f t="shared" si="6"/>
        <v>193</v>
      </c>
      <c r="R20" s="4">
        <f>193</f>
        <v>193</v>
      </c>
    </row>
    <row r="21" spans="1:24">
      <c r="A21" s="4">
        <v>194</v>
      </c>
      <c r="D21" s="4">
        <v>194</v>
      </c>
      <c r="E21">
        <f t="shared" si="1"/>
        <v>191</v>
      </c>
      <c r="F21">
        <f t="shared" si="2"/>
        <v>191</v>
      </c>
      <c r="G21">
        <f t="shared" si="3"/>
        <v>191</v>
      </c>
      <c r="H21">
        <f t="shared" si="4"/>
        <v>191</v>
      </c>
      <c r="I21" s="4">
        <v>194</v>
      </c>
      <c r="J21" t="e">
        <f t="shared" si="5"/>
        <v>#N/A</v>
      </c>
      <c r="K21" t="e">
        <f t="shared" si="7"/>
        <v>#N/A</v>
      </c>
      <c r="L21" t="e">
        <f t="shared" si="7"/>
        <v>#N/A</v>
      </c>
      <c r="M21" t="e">
        <f t="shared" si="7"/>
        <v>#N/A</v>
      </c>
      <c r="N21" t="e">
        <f t="shared" si="6"/>
        <v>#N/A</v>
      </c>
      <c r="O21" t="e">
        <f t="shared" si="6"/>
        <v>#N/A</v>
      </c>
      <c r="P21" t="e">
        <f t="shared" si="6"/>
        <v>#N/A</v>
      </c>
      <c r="R21" s="4">
        <f>194</f>
        <v>194</v>
      </c>
    </row>
    <row r="22" spans="1:24">
      <c r="A22" s="4">
        <v>195</v>
      </c>
      <c r="D22" s="4">
        <v>195</v>
      </c>
      <c r="E22">
        <f t="shared" si="1"/>
        <v>191</v>
      </c>
      <c r="F22">
        <f t="shared" si="2"/>
        <v>191</v>
      </c>
      <c r="G22">
        <f t="shared" si="3"/>
        <v>191</v>
      </c>
      <c r="H22">
        <f t="shared" si="4"/>
        <v>191</v>
      </c>
      <c r="I22" s="4">
        <v>195</v>
      </c>
      <c r="J22">
        <f t="shared" si="5"/>
        <v>195</v>
      </c>
      <c r="K22">
        <f t="shared" si="7"/>
        <v>195</v>
      </c>
      <c r="L22">
        <f t="shared" si="7"/>
        <v>195</v>
      </c>
      <c r="M22">
        <f t="shared" si="7"/>
        <v>195</v>
      </c>
      <c r="N22">
        <f t="shared" si="6"/>
        <v>195</v>
      </c>
      <c r="O22">
        <f t="shared" si="6"/>
        <v>195</v>
      </c>
      <c r="P22">
        <f t="shared" si="6"/>
        <v>195</v>
      </c>
      <c r="R22" s="4">
        <f>195</f>
        <v>195</v>
      </c>
    </row>
    <row r="23" spans="1:24">
      <c r="A23" s="4">
        <v>196</v>
      </c>
      <c r="D23" s="4">
        <v>196</v>
      </c>
      <c r="E23">
        <f t="shared" si="1"/>
        <v>191</v>
      </c>
      <c r="F23">
        <f t="shared" si="2"/>
        <v>191</v>
      </c>
      <c r="G23">
        <f t="shared" si="3"/>
        <v>191</v>
      </c>
      <c r="H23">
        <f t="shared" si="4"/>
        <v>191</v>
      </c>
      <c r="I23" s="4">
        <v>196</v>
      </c>
      <c r="J23" t="e">
        <f t="shared" si="5"/>
        <v>#N/A</v>
      </c>
      <c r="K23" t="e">
        <f t="shared" si="7"/>
        <v>#N/A</v>
      </c>
      <c r="L23" t="e">
        <f t="shared" si="7"/>
        <v>#N/A</v>
      </c>
      <c r="M23" t="e">
        <f t="shared" si="7"/>
        <v>#N/A</v>
      </c>
      <c r="N23" t="e">
        <f t="shared" si="6"/>
        <v>#N/A</v>
      </c>
      <c r="O23" t="e">
        <f t="shared" si="6"/>
        <v>#N/A</v>
      </c>
      <c r="P23" t="e">
        <f t="shared" si="6"/>
        <v>#N/A</v>
      </c>
      <c r="R23" s="4">
        <f>196</f>
        <v>196</v>
      </c>
    </row>
    <row r="24" spans="1:24">
      <c r="A24" s="4">
        <v>197</v>
      </c>
      <c r="D24" s="4">
        <v>197</v>
      </c>
      <c r="E24">
        <f t="shared" si="1"/>
        <v>191</v>
      </c>
      <c r="F24">
        <f t="shared" si="2"/>
        <v>191</v>
      </c>
      <c r="G24">
        <f t="shared" si="3"/>
        <v>191</v>
      </c>
      <c r="H24">
        <f t="shared" si="4"/>
        <v>191</v>
      </c>
      <c r="I24" s="4">
        <v>197</v>
      </c>
      <c r="J24">
        <f t="shared" si="5"/>
        <v>197</v>
      </c>
      <c r="K24">
        <f t="shared" si="7"/>
        <v>197</v>
      </c>
      <c r="L24">
        <f t="shared" si="7"/>
        <v>197</v>
      </c>
      <c r="M24">
        <f t="shared" si="7"/>
        <v>197</v>
      </c>
      <c r="N24">
        <f t="shared" si="6"/>
        <v>197</v>
      </c>
      <c r="O24">
        <f t="shared" si="6"/>
        <v>197</v>
      </c>
      <c r="P24">
        <f t="shared" si="6"/>
        <v>197</v>
      </c>
      <c r="R24" s="4">
        <f>197</f>
        <v>197</v>
      </c>
    </row>
    <row r="25" spans="1:24">
      <c r="A25" s="4">
        <v>198</v>
      </c>
      <c r="D25" s="4">
        <v>198</v>
      </c>
      <c r="E25">
        <f t="shared" si="1"/>
        <v>191</v>
      </c>
      <c r="F25">
        <f t="shared" si="2"/>
        <v>191</v>
      </c>
      <c r="G25">
        <f t="shared" si="3"/>
        <v>191</v>
      </c>
      <c r="H25">
        <f t="shared" si="4"/>
        <v>191</v>
      </c>
      <c r="I25" s="4">
        <v>198</v>
      </c>
      <c r="J25" t="e">
        <f t="shared" si="5"/>
        <v>#N/A</v>
      </c>
      <c r="K25" t="e">
        <f t="shared" si="7"/>
        <v>#N/A</v>
      </c>
      <c r="L25" t="e">
        <f t="shared" si="7"/>
        <v>#N/A</v>
      </c>
      <c r="M25" t="e">
        <f t="shared" si="7"/>
        <v>#N/A</v>
      </c>
      <c r="N25" t="e">
        <f t="shared" si="6"/>
        <v>#N/A</v>
      </c>
      <c r="O25" t="e">
        <f t="shared" si="6"/>
        <v>#N/A</v>
      </c>
      <c r="P25" t="e">
        <f t="shared" si="6"/>
        <v>#N/A</v>
      </c>
      <c r="R25" s="4">
        <f>198</f>
        <v>198</v>
      </c>
    </row>
    <row r="26" spans="1:24">
      <c r="A26" s="4">
        <v>199</v>
      </c>
      <c r="D26" s="4">
        <v>199</v>
      </c>
      <c r="E26">
        <f t="shared" si="1"/>
        <v>191</v>
      </c>
      <c r="F26">
        <f t="shared" si="2"/>
        <v>191</v>
      </c>
      <c r="G26">
        <f t="shared" si="3"/>
        <v>191</v>
      </c>
      <c r="H26">
        <f t="shared" si="4"/>
        <v>191</v>
      </c>
      <c r="I26" s="4">
        <v>199</v>
      </c>
      <c r="J26" t="e">
        <f t="shared" si="5"/>
        <v>#N/A</v>
      </c>
      <c r="K26" t="e">
        <f t="shared" si="7"/>
        <v>#N/A</v>
      </c>
      <c r="L26" t="e">
        <f t="shared" si="7"/>
        <v>#N/A</v>
      </c>
      <c r="M26" t="e">
        <f t="shared" si="7"/>
        <v>#N/A</v>
      </c>
      <c r="N26" t="e">
        <f t="shared" si="6"/>
        <v>#N/A</v>
      </c>
      <c r="O26" t="e">
        <f t="shared" si="6"/>
        <v>#N/A</v>
      </c>
      <c r="P26" t="e">
        <f t="shared" si="6"/>
        <v>#N/A</v>
      </c>
      <c r="R26" s="4">
        <f>199</f>
        <v>199</v>
      </c>
    </row>
    <row r="27" spans="1:24">
      <c r="A27" s="4">
        <v>200</v>
      </c>
      <c r="D27" s="4">
        <v>200</v>
      </c>
      <c r="E27">
        <f t="shared" si="1"/>
        <v>191</v>
      </c>
      <c r="F27">
        <f t="shared" si="2"/>
        <v>191</v>
      </c>
      <c r="G27">
        <f t="shared" si="3"/>
        <v>191</v>
      </c>
      <c r="H27">
        <f t="shared" si="4"/>
        <v>191</v>
      </c>
      <c r="I27" s="4">
        <v>200</v>
      </c>
      <c r="J27" t="e">
        <f t="shared" si="5"/>
        <v>#N/A</v>
      </c>
      <c r="K27" t="e">
        <f t="shared" si="7"/>
        <v>#N/A</v>
      </c>
      <c r="L27" t="e">
        <f t="shared" si="7"/>
        <v>#N/A</v>
      </c>
      <c r="M27" t="e">
        <f t="shared" si="7"/>
        <v>#N/A</v>
      </c>
      <c r="N27" t="e">
        <f t="shared" si="6"/>
        <v>#N/A</v>
      </c>
      <c r="O27" t="e">
        <f t="shared" si="6"/>
        <v>#N/A</v>
      </c>
      <c r="P27" t="e">
        <f t="shared" si="6"/>
        <v>#N/A</v>
      </c>
      <c r="R27" s="4">
        <f>200</f>
        <v>200</v>
      </c>
    </row>
    <row r="28" spans="1:24">
      <c r="A28" s="4">
        <v>201</v>
      </c>
      <c r="D28" s="4">
        <v>201</v>
      </c>
      <c r="E28">
        <f t="shared" si="1"/>
        <v>191</v>
      </c>
      <c r="F28">
        <f t="shared" si="2"/>
        <v>191</v>
      </c>
      <c r="G28">
        <f t="shared" si="3"/>
        <v>191</v>
      </c>
      <c r="H28">
        <f t="shared" si="4"/>
        <v>191</v>
      </c>
      <c r="I28" s="4">
        <v>201</v>
      </c>
      <c r="J28">
        <f t="shared" si="5"/>
        <v>201</v>
      </c>
      <c r="K28">
        <f t="shared" si="7"/>
        <v>201</v>
      </c>
      <c r="L28">
        <f t="shared" si="7"/>
        <v>201</v>
      </c>
      <c r="M28">
        <f t="shared" si="7"/>
        <v>201</v>
      </c>
      <c r="N28">
        <f t="shared" si="6"/>
        <v>201</v>
      </c>
      <c r="O28">
        <f t="shared" si="6"/>
        <v>201</v>
      </c>
      <c r="P28">
        <f t="shared" si="6"/>
        <v>201</v>
      </c>
      <c r="R28" s="4">
        <f>201</f>
        <v>201</v>
      </c>
    </row>
    <row r="29" spans="1:24">
      <c r="A29" s="4">
        <v>202</v>
      </c>
      <c r="D29" s="4">
        <v>202</v>
      </c>
      <c r="E29">
        <f t="shared" si="1"/>
        <v>191</v>
      </c>
      <c r="F29">
        <f t="shared" si="2"/>
        <v>191</v>
      </c>
      <c r="G29">
        <f t="shared" si="3"/>
        <v>191</v>
      </c>
      <c r="H29">
        <f t="shared" si="4"/>
        <v>191</v>
      </c>
      <c r="I29" s="4">
        <v>202</v>
      </c>
      <c r="J29" t="e">
        <f t="shared" si="5"/>
        <v>#N/A</v>
      </c>
      <c r="K29" t="e">
        <f t="shared" si="7"/>
        <v>#N/A</v>
      </c>
      <c r="L29" t="e">
        <f t="shared" si="7"/>
        <v>#N/A</v>
      </c>
      <c r="M29" t="e">
        <f t="shared" si="7"/>
        <v>#N/A</v>
      </c>
      <c r="N29" t="e">
        <f t="shared" si="6"/>
        <v>#N/A</v>
      </c>
      <c r="O29" t="e">
        <f t="shared" si="6"/>
        <v>#N/A</v>
      </c>
      <c r="P29" t="e">
        <f t="shared" si="6"/>
        <v>#N/A</v>
      </c>
      <c r="R29" s="4">
        <f>202</f>
        <v>202</v>
      </c>
    </row>
    <row r="30" spans="1:24">
      <c r="A30" s="4">
        <v>203</v>
      </c>
      <c r="D30" s="4">
        <v>203</v>
      </c>
      <c r="E30">
        <f t="shared" si="1"/>
        <v>191</v>
      </c>
      <c r="F30">
        <f t="shared" si="2"/>
        <v>191</v>
      </c>
      <c r="G30">
        <f t="shared" si="3"/>
        <v>191</v>
      </c>
      <c r="H30">
        <f t="shared" si="4"/>
        <v>191</v>
      </c>
      <c r="I30" s="4">
        <v>203</v>
      </c>
      <c r="J30" t="e">
        <f t="shared" si="5"/>
        <v>#N/A</v>
      </c>
      <c r="K30" t="e">
        <f t="shared" si="7"/>
        <v>#N/A</v>
      </c>
      <c r="L30" t="e">
        <f t="shared" si="7"/>
        <v>#N/A</v>
      </c>
      <c r="M30" t="e">
        <f t="shared" si="7"/>
        <v>#N/A</v>
      </c>
      <c r="N30" t="e">
        <f t="shared" si="6"/>
        <v>#N/A</v>
      </c>
      <c r="O30" t="e">
        <f t="shared" si="6"/>
        <v>#N/A</v>
      </c>
      <c r="P30" t="e">
        <f t="shared" si="6"/>
        <v>#N/A</v>
      </c>
      <c r="R30" s="4">
        <f>203</f>
        <v>203</v>
      </c>
    </row>
    <row r="32" spans="1:24">
      <c r="D32" s="5">
        <f>IF(COUNTIF(A$1:A$13,ROW(I191)),ROW(I191),"")</f>
        <v>191</v>
      </c>
      <c r="E32" s="5">
        <f>IF(COUNTIF(B$1:B$13,ROW(J191)),ROW(J191),"")</f>
        <v>191</v>
      </c>
      <c r="F32" s="5">
        <f>IF(COUNTIF(C$1:C$13,ROW(K191)),ROW(K191),"")</f>
        <v>191</v>
      </c>
      <c r="G32" s="5">
        <f>IF(COUNTIF(D$1:D$13,ROW(L191)),ROW(L191),"")</f>
        <v>191</v>
      </c>
      <c r="H32" s="5" t="str">
        <f>IF(COUNTIF(E$1:E$13,ROW(M191)),ROW(M191),"")</f>
        <v/>
      </c>
      <c r="J32" s="6" t="e">
        <f ca="1">_xludf.IFERROR(VLOOKUP(ROW(A191),A$1:A$13,1,),"")</f>
        <v>#NAME?</v>
      </c>
      <c r="K32" s="6"/>
      <c r="L32" s="6"/>
      <c r="M32" s="6"/>
      <c r="N32" s="6"/>
      <c r="O32" s="6"/>
    </row>
    <row r="33" spans="4:15">
      <c r="D33" s="5" t="str">
        <f t="shared" ref="D33:D46" si="8">IF(COUNTIF(A$1:A$13,ROW(I192)),ROW(I192),"")</f>
        <v/>
      </c>
      <c r="E33" s="5">
        <f t="shared" ref="E33:E46" si="9">IF(COUNTIF(B$1:B$13,ROW(J192)),ROW(J192),"")</f>
        <v>192</v>
      </c>
      <c r="F33" s="5" t="str">
        <f t="shared" ref="F33:F46" si="10">IF(COUNTIF(C$1:C$13,ROW(K192)),ROW(K192),"")</f>
        <v/>
      </c>
      <c r="G33" s="5" t="str">
        <f t="shared" ref="G33:G46" si="11">IF(COUNTIF(D$1:D$13,ROW(L192)),ROW(L192),"")</f>
        <v/>
      </c>
      <c r="H33" s="5" t="str">
        <f t="shared" ref="H33:H46" si="12">IF(COUNTIF(E$1:E$13,ROW(M192)),ROW(M192),"")</f>
        <v/>
      </c>
      <c r="J33" s="6"/>
      <c r="K33" s="6"/>
      <c r="L33" s="6"/>
      <c r="M33" s="6"/>
      <c r="N33" s="6"/>
      <c r="O33" s="6"/>
    </row>
    <row r="34" spans="4:15">
      <c r="D34" s="5">
        <f t="shared" si="8"/>
        <v>193</v>
      </c>
      <c r="E34" s="5">
        <f t="shared" si="9"/>
        <v>193</v>
      </c>
      <c r="F34" s="5" t="str">
        <f t="shared" si="10"/>
        <v/>
      </c>
      <c r="G34" s="5">
        <f t="shared" si="11"/>
        <v>193</v>
      </c>
      <c r="H34" s="5" t="str">
        <f t="shared" si="12"/>
        <v/>
      </c>
      <c r="J34" s="6"/>
      <c r="K34" s="6"/>
      <c r="L34" s="6"/>
      <c r="M34" s="6"/>
      <c r="N34" s="6"/>
      <c r="O34" s="6"/>
    </row>
    <row r="35" spans="4:15">
      <c r="D35" s="5" t="str">
        <f t="shared" si="8"/>
        <v/>
      </c>
      <c r="E35" s="5" t="str">
        <f t="shared" si="9"/>
        <v/>
      </c>
      <c r="F35" s="5" t="str">
        <f t="shared" si="10"/>
        <v/>
      </c>
      <c r="G35" s="5" t="str">
        <f t="shared" si="11"/>
        <v/>
      </c>
      <c r="H35" s="5" t="str">
        <f t="shared" si="12"/>
        <v/>
      </c>
      <c r="J35" s="6"/>
      <c r="K35" s="6"/>
      <c r="L35" s="6"/>
      <c r="M35" s="6"/>
      <c r="N35" s="6"/>
      <c r="O35" s="6"/>
    </row>
    <row r="36" spans="4:15">
      <c r="D36" s="5">
        <f t="shared" si="8"/>
        <v>195</v>
      </c>
      <c r="E36" s="5">
        <f t="shared" si="9"/>
        <v>195</v>
      </c>
      <c r="F36" s="5">
        <f t="shared" si="10"/>
        <v>195</v>
      </c>
      <c r="G36" s="5" t="str">
        <f t="shared" si="11"/>
        <v/>
      </c>
      <c r="H36" s="5">
        <f t="shared" si="12"/>
        <v>195</v>
      </c>
      <c r="J36" s="6"/>
      <c r="K36" s="6"/>
      <c r="L36" s="6"/>
      <c r="M36" s="6"/>
      <c r="N36" s="6"/>
      <c r="O36" s="6"/>
    </row>
    <row r="37" spans="4:15">
      <c r="D37" s="5" t="str">
        <f t="shared" si="8"/>
        <v/>
      </c>
      <c r="E37" s="5" t="str">
        <f t="shared" si="9"/>
        <v/>
      </c>
      <c r="F37" s="5">
        <f t="shared" si="10"/>
        <v>196</v>
      </c>
      <c r="G37" s="5">
        <f t="shared" si="11"/>
        <v>196</v>
      </c>
      <c r="H37" s="5">
        <f t="shared" si="12"/>
        <v>196</v>
      </c>
      <c r="J37" s="6"/>
      <c r="K37" s="6"/>
      <c r="L37" s="6"/>
      <c r="M37" s="6"/>
      <c r="N37" s="6"/>
      <c r="O37" s="6"/>
    </row>
    <row r="38" spans="4:15">
      <c r="D38" s="5">
        <f t="shared" si="8"/>
        <v>197</v>
      </c>
      <c r="E38" s="5">
        <f t="shared" si="9"/>
        <v>197</v>
      </c>
      <c r="F38" s="5" t="str">
        <f t="shared" si="10"/>
        <v/>
      </c>
      <c r="G38" s="5" t="str">
        <f t="shared" si="11"/>
        <v/>
      </c>
      <c r="H38" s="5" t="str">
        <f t="shared" si="12"/>
        <v/>
      </c>
      <c r="J38" s="6"/>
      <c r="K38" s="6"/>
      <c r="L38" s="6"/>
      <c r="M38" s="6"/>
      <c r="N38" s="6"/>
      <c r="O38" s="6"/>
    </row>
    <row r="39" spans="4:15">
      <c r="D39" s="5" t="str">
        <f t="shared" si="8"/>
        <v/>
      </c>
      <c r="E39" s="5">
        <f t="shared" si="9"/>
        <v>198</v>
      </c>
      <c r="F39" s="5">
        <f t="shared" si="10"/>
        <v>198</v>
      </c>
      <c r="G39" s="5" t="str">
        <f t="shared" si="11"/>
        <v/>
      </c>
      <c r="H39" s="5" t="str">
        <f t="shared" si="12"/>
        <v/>
      </c>
      <c r="J39" s="6"/>
      <c r="K39" s="6"/>
      <c r="L39" s="6"/>
      <c r="M39" s="6"/>
      <c r="N39" s="6"/>
      <c r="O39" s="6"/>
    </row>
    <row r="40" spans="4:15">
      <c r="D40" s="5" t="str">
        <f t="shared" si="8"/>
        <v/>
      </c>
      <c r="E40" s="5">
        <f t="shared" si="9"/>
        <v>199</v>
      </c>
      <c r="F40" s="5" t="str">
        <f t="shared" si="10"/>
        <v/>
      </c>
      <c r="G40" s="5" t="str">
        <f t="shared" si="11"/>
        <v/>
      </c>
      <c r="H40" s="5">
        <f t="shared" si="12"/>
        <v>199</v>
      </c>
      <c r="J40" s="6"/>
      <c r="K40" s="6"/>
      <c r="L40" s="6"/>
      <c r="M40" s="6"/>
      <c r="N40" s="6"/>
      <c r="O40" s="6"/>
    </row>
    <row r="41" spans="4:15">
      <c r="D41" s="5" t="str">
        <f t="shared" si="8"/>
        <v/>
      </c>
      <c r="E41" s="5" t="str">
        <f t="shared" si="9"/>
        <v/>
      </c>
      <c r="F41" s="5">
        <f t="shared" si="10"/>
        <v>200</v>
      </c>
      <c r="G41" s="5" t="str">
        <f t="shared" si="11"/>
        <v/>
      </c>
      <c r="H41" s="5">
        <f t="shared" si="12"/>
        <v>200</v>
      </c>
      <c r="J41" s="6"/>
      <c r="K41" s="6"/>
      <c r="L41" s="6"/>
      <c r="M41" s="6"/>
      <c r="N41" s="6"/>
      <c r="O41" s="6"/>
    </row>
    <row r="42" spans="4:15">
      <c r="D42" s="5">
        <f t="shared" si="8"/>
        <v>201</v>
      </c>
      <c r="E42" s="5">
        <f t="shared" si="9"/>
        <v>201</v>
      </c>
      <c r="F42" s="5" t="str">
        <f t="shared" si="10"/>
        <v/>
      </c>
      <c r="G42" s="5" t="str">
        <f t="shared" si="11"/>
        <v/>
      </c>
      <c r="H42" s="5">
        <f t="shared" si="12"/>
        <v>201</v>
      </c>
      <c r="J42" s="6"/>
      <c r="K42" s="6"/>
      <c r="L42" s="6"/>
      <c r="M42" s="6"/>
      <c r="N42" s="6"/>
      <c r="O42" s="6"/>
    </row>
    <row r="43" spans="4:15">
      <c r="D43" s="5" t="str">
        <f t="shared" si="8"/>
        <v/>
      </c>
      <c r="E43" s="5">
        <f t="shared" si="9"/>
        <v>202</v>
      </c>
      <c r="F43" s="5">
        <f t="shared" si="10"/>
        <v>202</v>
      </c>
      <c r="G43" s="5" t="str">
        <f t="shared" si="11"/>
        <v/>
      </c>
      <c r="H43" s="5">
        <f t="shared" si="12"/>
        <v>202</v>
      </c>
      <c r="J43" s="6"/>
      <c r="K43" s="6"/>
      <c r="L43" s="6"/>
      <c r="M43" s="6"/>
      <c r="N43" s="6"/>
      <c r="O43" s="6"/>
    </row>
    <row r="44" spans="4:15">
      <c r="D44" s="5" t="str">
        <f t="shared" si="8"/>
        <v/>
      </c>
      <c r="E44" s="5">
        <f t="shared" si="9"/>
        <v>203</v>
      </c>
      <c r="F44" s="5" t="str">
        <f t="shared" si="10"/>
        <v/>
      </c>
      <c r="G44" s="5">
        <f t="shared" si="11"/>
        <v>203</v>
      </c>
      <c r="H44" s="5" t="str">
        <f t="shared" si="12"/>
        <v/>
      </c>
      <c r="J44" s="6"/>
      <c r="K44" s="6"/>
      <c r="L44" s="6"/>
      <c r="M44" s="6"/>
      <c r="N44" s="6"/>
      <c r="O44" s="6"/>
    </row>
    <row r="45" spans="4:15">
      <c r="D45" s="5" t="str">
        <f t="shared" si="8"/>
        <v/>
      </c>
      <c r="E45" s="5" t="str">
        <f t="shared" si="9"/>
        <v/>
      </c>
      <c r="F45" s="5" t="str">
        <f t="shared" si="10"/>
        <v/>
      </c>
      <c r="G45" s="5" t="str">
        <f t="shared" si="11"/>
        <v/>
      </c>
      <c r="H45" s="5" t="str">
        <f t="shared" si="12"/>
        <v/>
      </c>
    </row>
    <row r="46" spans="4:15">
      <c r="D46" s="5" t="str">
        <f t="shared" si="8"/>
        <v/>
      </c>
      <c r="E46" s="5" t="str">
        <f t="shared" si="9"/>
        <v/>
      </c>
      <c r="F46" s="5" t="str">
        <f t="shared" si="10"/>
        <v/>
      </c>
      <c r="G46" s="5" t="str">
        <f t="shared" si="11"/>
        <v/>
      </c>
      <c r="H46" s="5" t="str">
        <f t="shared" si="12"/>
        <v/>
      </c>
    </row>
  </sheetData>
  <mergeCells count="3">
    <mergeCell ref="D17:H17"/>
    <mergeCell ref="J17:Q17"/>
    <mergeCell ref="S17:X17"/>
  </mergeCells>
  <phoneticPr fontId="1" type="noConversion"/>
  <pageMargins left="0.7" right="0.7" top="0.75" bottom="0.75" header="0.3" footer="0.3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  <Company>纪英学校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传递</dc:creator>
  <cp:lastModifiedBy>金平</cp:lastModifiedBy>
  <dcterms:created xsi:type="dcterms:W3CDTF">2011-06-01T15:34:59Z</dcterms:created>
  <dcterms:modified xsi:type="dcterms:W3CDTF">2011-08-06T14:05:54Z</dcterms:modified>
</cp:coreProperties>
</file>