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17055" windowHeight="906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24" i="1"/>
  <c r="C23"/>
  <c r="C22"/>
  <c r="C21"/>
  <c r="C20"/>
  <c r="B2" i="2"/>
  <c r="B3"/>
  <c r="B4"/>
  <c r="B5"/>
  <c r="B1"/>
  <c r="C31" i="1"/>
  <c r="C30"/>
  <c r="C29"/>
  <c r="C28"/>
  <c r="C27"/>
  <c r="C14" a="1"/>
  <c r="C14" s="1"/>
  <c r="C4"/>
  <c r="C5"/>
  <c r="C6"/>
  <c r="C7"/>
  <c r="C3"/>
  <c r="C15" a="1"/>
  <c r="C15" s="1"/>
  <c r="C16" a="1"/>
  <c r="C16" s="1"/>
  <c r="C17" a="1"/>
  <c r="C17" s="1"/>
  <c r="C11"/>
  <c r="C10"/>
</calcChain>
</file>

<file path=xl/sharedStrings.xml><?xml version="1.0" encoding="utf-8"?>
<sst xmlns="http://schemas.openxmlformats.org/spreadsheetml/2006/main" count="36" uniqueCount="20">
  <si>
    <t>=IF(RIGHT(A1)=MID("10X98765432",MOD(SUMPRODUCT(MID(A1,ROW($1:$17),1)*MOD(2^(18-ROW($1:$17)),11)),11)+1,1),"正确","错误")</t>
    <phoneticPr fontId="1" type="noConversion"/>
  </si>
  <si>
    <t>320520198203202410</t>
    <phoneticPr fontId="1" type="noConversion"/>
  </si>
  <si>
    <t>只判断校验码（长度118)</t>
    <phoneticPr fontId="1" type="noConversion"/>
  </si>
  <si>
    <t>数组公式（长度176）</t>
  </si>
  <si>
    <t>123456789012345677</t>
    <phoneticPr fontId="1" type="noConversion"/>
  </si>
  <si>
    <t>12345689012345677</t>
    <phoneticPr fontId="1" type="noConversion"/>
  </si>
  <si>
    <t>123456890123456</t>
    <phoneticPr fontId="1" type="noConversion"/>
  </si>
  <si>
    <t>123456789012345678</t>
    <phoneticPr fontId="1" type="noConversion"/>
  </si>
  <si>
    <t>身份证号码校验公式</t>
  </si>
  <si>
    <t>只判断校验码</t>
  </si>
  <si>
    <t>身份证号码校验公式（长度183,用A1计数）</t>
    <phoneticPr fontId="1" type="noConversion"/>
  </si>
  <si>
    <t>2007以上版本用公式（长度177,按A22计算长度 ）</t>
    <phoneticPr fontId="1" type="noConversion"/>
  </si>
  <si>
    <t>=IF(LEN(A3)=0,"空",IF(LEN(A3)=15,"老号",IF(LEN(A3)&lt;&gt;18,"位数不对",IF(CHOOSE(MOD(SUM(MID(A3,1,1)*7+MID(A3,2,1)*9+MID(A3,3,1)*10+MID(A3,4,1)*5+MID(A3,5,1)*8+MID(A3,6,1)*4+MID(A3,7,1)*2+MID(A3,8,1)*1+MID(A3,9,1)*6+MID(A3,10,1)*3+MID(A3,11,1)*7+MID(A3,12,1)*9+MID(A3,13,1)*10+MID(A3,14,1)*5+MID(A3,15,1)*8+MID(A3,16,1)*4+MID(A3,17,1)*2),11)+1,1,0,"X",9,8,7,6,5,4,3,2)= IF(ISNUMBER(RIGHT(A3,1)*1),RIGHT(A3,1)*1,"X"),"正确","错误"))))</t>
    <phoneticPr fontId="1" type="noConversion"/>
  </si>
  <si>
    <t>目前使用的身份证验证公式， 400多字符 吓傻人的长~~</t>
    <phoneticPr fontId="1" type="noConversion"/>
  </si>
  <si>
    <t>我收集的目前为止最短的公式</t>
    <phoneticPr fontId="1" type="noConversion"/>
  </si>
  <si>
    <t>=IF((A14="")+(LEN(A14)=15),IF(A14="","空号","老号"),IF(LEN(A14)=18,IF(RIGHT(A14)=MID("10X98765432",MOD(SUM(MID(A14,ROW($1:$17),1)*MOD(2^(18-ROW($1:$17)),11)),11)+1,1),"正确","错误"),"位数不对"))</t>
    <phoneticPr fontId="1" type="noConversion"/>
  </si>
  <si>
    <t>=IF(LEN(A27)=0,"空",IF(LEN(A27)=15,"老号",IF(LEN(A27)&lt;&gt;18,"位数不对",IF(RIGHT(A27)=MID("10X98765432",MOD(SUMPRODUCT(MID(A27,ROW($1:$17),1)*MOD(2^(18-ROW($1:$17)),11)),11)+1,1),"正确","错误"))))</t>
    <phoneticPr fontId="1" type="noConversion"/>
  </si>
  <si>
    <t>=IF((A21="")+(LEN(A21)=15),IF(A21="","空号","老号"),IF(LEN(A21)=18,IF(RIGHT(A21)=MID("10X98765432",MOD(SUMPRODUCT(MID(A21,ROW($1:$17),1)*MOD(2^(18-ROW($1:$17)),11)),11)+1,1),"正确","错误"),"位数不对"))</t>
    <phoneticPr fontId="1" type="noConversion"/>
  </si>
  <si>
    <t xml:space="preserve">各身份证验证公式比较 </t>
    <phoneticPr fontId="1" type="noConversion"/>
  </si>
  <si>
    <t>传递整理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</si>
</sst>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rgb="FFFF0000"/>
      <name val="宋体"/>
      <family val="3"/>
      <charset val="134"/>
      <scheme val="minor"/>
    </font>
    <font>
      <sz val="12"/>
      <color theme="1"/>
      <name val="华文琥珀"/>
      <family val="3"/>
      <charset val="134"/>
    </font>
    <font>
      <sz val="20"/>
      <color rgb="FFFF0000"/>
      <name val="华文琥珀"/>
      <family val="3"/>
      <charset val="134"/>
    </font>
    <font>
      <sz val="14"/>
      <name val="黑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gray0625">
        <bgColor theme="9" tint="0.79998168889431442"/>
      </patternFill>
    </fill>
  </fills>
  <borders count="9">
    <border>
      <left/>
      <right/>
      <top/>
      <bottom/>
      <diagonal/>
    </border>
    <border>
      <left style="thick">
        <color rgb="FFFF0000"/>
      </left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 style="thick">
        <color rgb="FFFF0000"/>
      </right>
      <top/>
      <bottom/>
      <diagonal/>
    </border>
    <border>
      <left style="thick">
        <color rgb="FFFF0000"/>
      </left>
      <right style="thick">
        <color rgb="FFFF0000"/>
      </right>
      <top/>
      <bottom style="thick">
        <color rgb="FFFF0000"/>
      </bottom>
      <diagonal/>
    </border>
    <border>
      <left style="double">
        <color rgb="FF002060"/>
      </left>
      <right style="double">
        <color rgb="FF002060"/>
      </right>
      <top style="double">
        <color rgb="FF002060"/>
      </top>
      <bottom/>
      <diagonal/>
    </border>
    <border>
      <left style="double">
        <color rgb="FF002060"/>
      </left>
      <right style="double">
        <color rgb="FF002060"/>
      </right>
      <top/>
      <bottom style="double">
        <color rgb="FF002060"/>
      </bottom>
      <diagonal/>
    </border>
    <border>
      <left style="mediumDashed">
        <color theme="5"/>
      </left>
      <right style="mediumDashed">
        <color theme="5"/>
      </right>
      <top style="mediumDashed">
        <color theme="5"/>
      </top>
      <bottom/>
      <diagonal/>
    </border>
    <border>
      <left style="mediumDashed">
        <color theme="5"/>
      </left>
      <right style="mediumDashed">
        <color theme="5"/>
      </right>
      <top/>
      <bottom/>
      <diagonal/>
    </border>
    <border>
      <left style="mediumDashed">
        <color theme="5"/>
      </left>
      <right style="mediumDashed">
        <color theme="5"/>
      </right>
      <top/>
      <bottom style="mediumDashed">
        <color theme="5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49" fontId="3" fillId="2" borderId="0" xfId="0" applyNumberFormat="1" applyFont="1" applyFill="1">
      <alignment vertical="center"/>
    </xf>
    <xf numFmtId="49" fontId="2" fillId="5" borderId="0" xfId="0" applyNumberFormat="1" applyFont="1" applyFill="1">
      <alignment vertical="center"/>
    </xf>
    <xf numFmtId="49" fontId="2" fillId="0" borderId="0" xfId="0" applyNumberFormat="1" applyFont="1">
      <alignment vertical="center"/>
    </xf>
    <xf numFmtId="0" fontId="2" fillId="0" borderId="0" xfId="0" applyFont="1">
      <alignment vertical="center"/>
    </xf>
    <xf numFmtId="0" fontId="4" fillId="0" borderId="0" xfId="0" quotePrefix="1" applyFont="1">
      <alignment vertical="center"/>
    </xf>
    <xf numFmtId="0" fontId="2" fillId="5" borderId="0" xfId="0" applyFont="1" applyFill="1">
      <alignment vertical="center"/>
    </xf>
    <xf numFmtId="0" fontId="2" fillId="0" borderId="0" xfId="0" quotePrefix="1" applyFont="1">
      <alignment vertical="center"/>
    </xf>
    <xf numFmtId="49" fontId="4" fillId="4" borderId="1" xfId="0" applyNumberFormat="1" applyFont="1" applyFill="1" applyBorder="1">
      <alignment vertical="center"/>
    </xf>
    <xf numFmtId="49" fontId="4" fillId="4" borderId="2" xfId="0" applyNumberFormat="1" applyFont="1" applyFill="1" applyBorder="1">
      <alignment vertical="center"/>
    </xf>
    <xf numFmtId="49" fontId="4" fillId="4" borderId="3" xfId="0" applyNumberFormat="1" applyFont="1" applyFill="1" applyBorder="1">
      <alignment vertical="center"/>
    </xf>
    <xf numFmtId="49" fontId="3" fillId="4" borderId="0" xfId="0" applyNumberFormat="1" applyFont="1" applyFill="1">
      <alignment vertical="center"/>
    </xf>
    <xf numFmtId="0" fontId="3" fillId="0" borderId="0" xfId="0" applyFont="1">
      <alignment vertical="center"/>
    </xf>
    <xf numFmtId="49" fontId="4" fillId="4" borderId="0" xfId="0" applyNumberFormat="1" applyFont="1" applyFill="1" applyBorder="1">
      <alignment vertical="center"/>
    </xf>
    <xf numFmtId="49" fontId="4" fillId="3" borderId="1" xfId="0" applyNumberFormat="1" applyFont="1" applyFill="1" applyBorder="1">
      <alignment vertical="center"/>
    </xf>
    <xf numFmtId="49" fontId="4" fillId="3" borderId="2" xfId="0" applyNumberFormat="1" applyFont="1" applyFill="1" applyBorder="1">
      <alignment vertical="center"/>
    </xf>
    <xf numFmtId="49" fontId="4" fillId="3" borderId="3" xfId="0" applyNumberFormat="1" applyFont="1" applyFill="1" applyBorder="1">
      <alignment vertical="center"/>
    </xf>
    <xf numFmtId="49" fontId="5" fillId="0" borderId="0" xfId="0" applyNumberFormat="1" applyFont="1">
      <alignment vertical="center"/>
    </xf>
    <xf numFmtId="49" fontId="4" fillId="6" borderId="4" xfId="0" applyNumberFormat="1" applyFont="1" applyFill="1" applyBorder="1">
      <alignment vertical="center"/>
    </xf>
    <xf numFmtId="49" fontId="4" fillId="6" borderId="5" xfId="0" applyNumberFormat="1" applyFont="1" applyFill="1" applyBorder="1">
      <alignment vertical="center"/>
    </xf>
    <xf numFmtId="49" fontId="4" fillId="4" borderId="6" xfId="0" applyNumberFormat="1" applyFont="1" applyFill="1" applyBorder="1">
      <alignment vertical="center"/>
    </xf>
    <xf numFmtId="49" fontId="4" fillId="4" borderId="7" xfId="0" applyNumberFormat="1" applyFont="1" applyFill="1" applyBorder="1">
      <alignment vertical="center"/>
    </xf>
    <xf numFmtId="49" fontId="4" fillId="4" borderId="8" xfId="0" applyNumberFormat="1" applyFont="1" applyFill="1" applyBorder="1">
      <alignment vertical="center"/>
    </xf>
    <xf numFmtId="0" fontId="2" fillId="4" borderId="0" xfId="0" applyFont="1" applyFill="1">
      <alignment vertical="center"/>
    </xf>
    <xf numFmtId="0" fontId="6" fillId="0" borderId="0" xfId="0" applyFont="1">
      <alignment vertical="center"/>
    </xf>
    <xf numFmtId="49" fontId="7" fillId="4" borderId="0" xfId="0" applyNumberFormat="1" applyFont="1" applyFill="1">
      <alignment vertical="center"/>
    </xf>
    <xf numFmtId="0" fontId="2" fillId="7" borderId="0" xfId="0" applyFont="1" applyFill="1">
      <alignment vertical="center"/>
    </xf>
    <xf numFmtId="0" fontId="8" fillId="3" borderId="0" xfId="0" applyFont="1" applyFill="1" applyAlignme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tabSelected="1" workbookViewId="0">
      <selection activeCell="R30" sqref="R30"/>
    </sheetView>
  </sheetViews>
  <sheetFormatPr defaultRowHeight="14.25"/>
  <cols>
    <col min="1" max="1" width="6.75" style="26" customWidth="1"/>
    <col min="2" max="2" width="20.5" style="3" bestFit="1" customWidth="1"/>
    <col min="3" max="4" width="9" style="4"/>
    <col min="5" max="5" width="11.375" style="4" bestFit="1" customWidth="1"/>
    <col min="6" max="16384" width="9" style="4"/>
  </cols>
  <sheetData>
    <row r="1" spans="1:6" ht="25.5">
      <c r="B1" s="25" t="s">
        <v>18</v>
      </c>
      <c r="C1" s="23"/>
      <c r="E1" s="27" t="s">
        <v>19</v>
      </c>
      <c r="F1" s="24"/>
    </row>
    <row r="2" spans="1:6" ht="15" thickBot="1"/>
    <row r="3" spans="1:6" ht="15" thickTop="1">
      <c r="B3" s="8" t="s">
        <v>4</v>
      </c>
      <c r="C3" s="4" t="str">
        <f>IF(LEN(B3)=0,"空",IF(LEN(B3)=15,"老号",IF(LEN(B3)&lt;&gt;18,"位数不对",IF(CHOOSE(MOD(SUM(MID(B3,1,1)*7+MID(B3,2,1)*9+MID(B3,3,1)*10+MID(B3,4,1)*5+MID(B3,5,1)*8+MID(B3,6,1)*4+MID(B3,7,1)*2+MID(B3,8,1)*1+MID(B3,9,1)*6+MID(B3,10,1)*3+MID(B3,11,1)*7+MID(B3,12,1)*9+MID(B3,13,1)*10+MID(B3,14,1)*5+MID(B3,15,1)*8+MID(B3,16,1)*4+MID(B3,17,1)*2),11)+1,1,0,"X",9,8,7,6,5,4,3,2)= IF(ISNUMBER(RIGHT(B3,1)*1),RIGHT(B3,1)*1,"X"),"正确","错误"))))</f>
        <v>正确</v>
      </c>
      <c r="D3" s="7" t="s">
        <v>12</v>
      </c>
    </row>
    <row r="4" spans="1:6">
      <c r="B4" s="9"/>
      <c r="C4" s="4" t="str">
        <f t="shared" ref="C4:C7" si="0">IF(LEN(B4)=0,"空",IF(LEN(B4)=15,"老号",IF(LEN(B4)&lt;&gt;18,"位数不对",IF(CHOOSE(MOD(SUM(MID(B4,1,1)*7+MID(B4,2,1)*9+MID(B4,3,1)*10+MID(B4,4,1)*5+MID(B4,5,1)*8+MID(B4,6,1)*4+MID(B4,7,1)*2+MID(B4,8,1)*1+MID(B4,9,1)*6+MID(B4,10,1)*3+MID(B4,11,1)*7+MID(B4,12,1)*9+MID(B4,13,1)*10+MID(B4,14,1)*5+MID(B4,15,1)*8+MID(B4,16,1)*4+MID(B4,17,1)*2),11)+1,1,0,"X",9,8,7,6,5,4,3,2)= IF(ISNUMBER(RIGHT(B4,1)*1),RIGHT(B4,1)*1,"X"),"正确","错误"))))</f>
        <v>空</v>
      </c>
      <c r="D4" s="4" t="s">
        <v>13</v>
      </c>
    </row>
    <row r="5" spans="1:6">
      <c r="B5" s="9" t="s">
        <v>5</v>
      </c>
      <c r="C5" s="4" t="str">
        <f t="shared" si="0"/>
        <v>位数不对</v>
      </c>
    </row>
    <row r="6" spans="1:6">
      <c r="B6" s="9" t="s">
        <v>6</v>
      </c>
      <c r="C6" s="4" t="str">
        <f t="shared" si="0"/>
        <v>老号</v>
      </c>
    </row>
    <row r="7" spans="1:6" ht="15" thickBot="1">
      <c r="B7" s="10" t="s">
        <v>7</v>
      </c>
      <c r="C7" s="4" t="str">
        <f t="shared" si="0"/>
        <v>错误</v>
      </c>
    </row>
    <row r="8" spans="1:6" s="6" customFormat="1" ht="9.75" customHeight="1" thickTop="1">
      <c r="A8" s="26"/>
      <c r="B8" s="2"/>
    </row>
    <row r="9" spans="1:6" ht="15" thickBot="1">
      <c r="B9" s="11" t="s">
        <v>9</v>
      </c>
      <c r="D9" s="12" t="s">
        <v>2</v>
      </c>
    </row>
    <row r="10" spans="1:6" ht="15" thickTop="1">
      <c r="B10" s="18" t="s">
        <v>1</v>
      </c>
      <c r="C10" s="4" t="str">
        <f>IF(RIGHT(B10)=MID("10X98765432",MOD(SUMPRODUCT(MID(B10,ROW($3:$17),1)*MOD(2^(18-ROW($3:$17)),11)),11)+1,1),"正确","错误")</f>
        <v>错误</v>
      </c>
      <c r="D10" s="5" t="s">
        <v>0</v>
      </c>
    </row>
    <row r="11" spans="1:6" ht="15" thickBot="1">
      <c r="B11" s="19" t="s">
        <v>4</v>
      </c>
      <c r="C11" s="4" t="str">
        <f>IF(RIGHT(B11)=MID("10X98765432",MOD(SUMPRODUCT(MID(B11,ROW($3:$17),1)*MOD(2^(18-ROW($3:$17)),11)),11)+1,1),"正确","错误")</f>
        <v>错误</v>
      </c>
    </row>
    <row r="12" spans="1:6" ht="15" thickTop="1"/>
    <row r="13" spans="1:6" ht="15" thickBot="1">
      <c r="B13" s="1" t="s">
        <v>8</v>
      </c>
      <c r="D13" s="12" t="s">
        <v>3</v>
      </c>
    </row>
    <row r="14" spans="1:6">
      <c r="B14" s="20" t="s">
        <v>4</v>
      </c>
      <c r="C14" s="4" t="str">
        <f t="array" ref="C14">IF((B14="")+(LEN(B14)=15),IF(B14="","空号","老号"),IF(LEN(B14)=18,IF(RIGHT(B14)=MID("10X98765432",MOD(SUM(MID(B14,ROW($1:$17),1)*MOD(2^(18-ROW($1:$17)),11)),11)+1,1),"正确","错误"),"位数不对"))</f>
        <v>正确</v>
      </c>
      <c r="D14" s="5" t="s">
        <v>15</v>
      </c>
    </row>
    <row r="15" spans="1:6">
      <c r="B15" s="21"/>
      <c r="C15" s="4" t="str">
        <f t="array" ref="C15">IF((B15="")+(LEN(B15)=15),IF(B15="","空号","老号"),IF(LEN(B15)=18,IF(RIGHT(B15)=MID("10X98765432",MOD(SUM(MID(B15,ROW($3:$21),1)*MOD(2^(18-ROW($3:$21)),11)),11)+1,1),"正确","错误"),"位数不对"))</f>
        <v>空号</v>
      </c>
    </row>
    <row r="16" spans="1:6">
      <c r="B16" s="21" t="s">
        <v>5</v>
      </c>
      <c r="C16" s="4" t="str">
        <f t="array" ref="C16">IF((B16="")+(LEN(B16)=15),IF(B16="","空号","老号"),IF(LEN(B16)=18,IF(RIGHT(B16)=MID("10X98765432",MOD(SUM(MID(B16,ROW($3:$21),1)*MOD(2^(18-ROW($3:$21)),11)),11)+1,1),"正确","错误"),"位数不对"))</f>
        <v>位数不对</v>
      </c>
    </row>
    <row r="17" spans="2:4" ht="15" thickBot="1">
      <c r="B17" s="22" t="s">
        <v>6</v>
      </c>
      <c r="C17" s="4" t="str">
        <f t="array" ref="C17">IF((B17="")+(LEN(B17)=15),IF(B17="","空号","老号"),IF(LEN(B17)=18,IF(RIGHT(B17)=MID("10X98765432",MOD(SUM(MID(B17,ROW($3:$21),1)*MOD(2^(18-ROW($3:$21)),11)),11)+1,1),"正确","错误"),"位数不对"))</f>
        <v>老号</v>
      </c>
    </row>
    <row r="19" spans="2:4" ht="15" thickBot="1">
      <c r="D19" s="12" t="s">
        <v>10</v>
      </c>
    </row>
    <row r="20" spans="2:4" ht="15" thickTop="1">
      <c r="B20" s="14" t="s">
        <v>4</v>
      </c>
      <c r="C20" t="str">
        <f>IF((B20="")+(LEN(B20)=15),IF(B20="","空号","老号"),IF(LEN(B20)=18,IF(RIGHT(B20)=MID("10X98765432",MOD(SUMPRODUCT(MID(B20,ROW($1:$17),1)*MOD(2^(18-ROW($1:$17)),11)),11)+1,1),"正确","错误"),"位数不对"))</f>
        <v>正确</v>
      </c>
      <c r="D20" s="5" t="s">
        <v>17</v>
      </c>
    </row>
    <row r="21" spans="2:4">
      <c r="B21" s="15"/>
      <c r="C21" t="str">
        <f>IF((B21="")+(LEN(B21)=15),IF(B21="","空号","老号"),IF(LEN(B21)=18,IF(RIGHT(B21)=MID("10X98765432",MOD(SUMPRODUCT(MID(B21,ROW($1:$17),1)*MOD(2^(18-ROW($1:$17)),11)),11)+1,1),"正确","错误"),"位数不对"))</f>
        <v>空号</v>
      </c>
    </row>
    <row r="22" spans="2:4">
      <c r="B22" s="15" t="s">
        <v>5</v>
      </c>
      <c r="C22" t="str">
        <f>IF((B22="")+(LEN(B22)=15),IF(B22="","空号","老号"),IF(LEN(B22)=18,IF(RIGHT(B22)=MID("10X98765432",MOD(SUMPRODUCT(MID(B22,ROW($1:$17),1)*MOD(2^(18-ROW($1:$17)),11)),11)+1,1),"正确","错误"),"位数不对"))</f>
        <v>位数不对</v>
      </c>
    </row>
    <row r="23" spans="2:4">
      <c r="B23" s="15" t="s">
        <v>6</v>
      </c>
      <c r="C23" t="str">
        <f>IF((B23="")+(LEN(B23)=15),IF(B23="","空号","老号"),IF(LEN(B23)=18,IF(RIGHT(B23)=MID("10X98765432",MOD(SUMPRODUCT(MID(B23,ROW($1:$17),1)*MOD(2^(18-ROW($1:$17)),11)),11)+1,1),"正确","错误"),"位数不对"))</f>
        <v>老号</v>
      </c>
    </row>
    <row r="24" spans="2:4" ht="15" thickBot="1">
      <c r="B24" s="16" t="s">
        <v>7</v>
      </c>
      <c r="C24" t="str">
        <f>IF((B24="")+(LEN(B24)=15),IF(B24="","空号","老号"),IF(LEN(B24)=18,IF(RIGHT(B24)=MID("10X98765432",MOD(SUMPRODUCT(MID(B24,ROW($1:$17),1)*MOD(2^(18-ROW($1:$17)),11)),11)+1,1),"正确","错误"),"位数不对"))</f>
        <v>错误</v>
      </c>
    </row>
    <row r="25" spans="2:4" ht="15" thickTop="1">
      <c r="B25" s="13"/>
      <c r="C25"/>
    </row>
    <row r="26" spans="2:4" ht="15" thickBot="1">
      <c r="B26" s="17" t="s">
        <v>14</v>
      </c>
      <c r="D26" s="12" t="s">
        <v>11</v>
      </c>
    </row>
    <row r="27" spans="2:4" ht="15" thickTop="1">
      <c r="B27" s="8" t="s">
        <v>4</v>
      </c>
      <c r="C27" t="str">
        <f>IF(LEN(B27)=0,"空",IF(LEN(B27)=15,"老号",IF(LEN(B27)&lt;&gt;18,"位数不对",IF(RIGHT(B27)=MID("10X98765432",MOD(SUMPRODUCT(MID(B27,ROW($1:$17),1)*MOD(2^(18-ROW($1:$17)),11)),11)+1,1),"正确","错误"))))</f>
        <v>正确</v>
      </c>
      <c r="D27" s="7" t="s">
        <v>16</v>
      </c>
    </row>
    <row r="28" spans="2:4">
      <c r="B28" s="9"/>
      <c r="C28" t="str">
        <f>IF(LEN(B28)=0,"空",IF(LEN(B28)=15,"老号",IF(LEN(B28)&lt;&gt;18,"位数不对",IF(RIGHT(B28)=MID("10X98765432",MOD(SUMPRODUCT(MID(B28,ROW($1:$17),1)*MOD(2^(18-ROW($1:$17)),11)),11)+1,1),"正确","错误"))))</f>
        <v>空</v>
      </c>
    </row>
    <row r="29" spans="2:4">
      <c r="B29" s="9" t="s">
        <v>5</v>
      </c>
      <c r="C29" t="str">
        <f>IF(LEN(B29)=0,"空",IF(LEN(B29)=15,"老号",IF(LEN(B29)&lt;&gt;18,"位数不对",IF(RIGHT(B29)=MID("10X98765432",MOD(SUMPRODUCT(MID(B29,ROW($1:$17),1)*MOD(2^(18-ROW($1:$17)),11)),11)+1,1),"正确","错误"))))</f>
        <v>位数不对</v>
      </c>
    </row>
    <row r="30" spans="2:4">
      <c r="B30" s="9" t="s">
        <v>6</v>
      </c>
      <c r="C30" t="str">
        <f>IF(LEN(B30)=0,"空",IF(LEN(B30)=15,"老号",IF(LEN(B30)&lt;&gt;18,"位数不对",IF(RIGHT(B30)=MID("10X98765432",MOD(SUMPRODUCT(MID(B30,ROW($1:$17),1)*MOD(2^(18-ROW($1:$17)),11)),11)+1,1),"正确","错误"))))</f>
        <v>老号</v>
      </c>
    </row>
    <row r="31" spans="2:4" ht="15" thickBot="1">
      <c r="B31" s="10" t="s">
        <v>7</v>
      </c>
      <c r="C31" t="str">
        <f>IF(LEN(B31)=0,"空",IF(LEN(B31)=15,"老号",IF(LEN(B31)&lt;&gt;18,"位数不对",IF(RIGHT(B31)=MID("10X98765432",MOD(SUMPRODUCT(MID(B31,ROW($1:$17),1)*MOD(2^(18-ROW($1:$17)),11)),11)+1,1),"正确","错误"))))</f>
        <v>错误</v>
      </c>
    </row>
    <row r="32" spans="2:4" ht="15" thickTop="1"/>
  </sheetData>
  <phoneticPr fontId="1" type="noConversion"/>
  <pageMargins left="0.7" right="0.7" top="0.75" bottom="0.75" header="0.3" footer="0.3"/>
  <pageSetup paperSize="9" orientation="portrait" verticalDpi="0" copies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6"/>
  <sheetViews>
    <sheetView workbookViewId="0">
      <selection sqref="A1:B5"/>
    </sheetView>
  </sheetViews>
  <sheetFormatPr defaultRowHeight="13.5"/>
  <cols>
    <col min="1" max="2" width="20.5" bestFit="1" customWidth="1"/>
  </cols>
  <sheetData>
    <row r="1" spans="1:2" ht="15" thickTop="1">
      <c r="A1" s="8" t="s">
        <v>4</v>
      </c>
      <c r="B1" t="str">
        <f>IF((A1="")+(LEN(A1)=15),IF(A1="","空号","老号"),IF(LEN(A1)=18,IF(RIGHT(A1)=MID("10X98765432",MOD(SUMPRODUCT(MID(A1,ROW($1:$17),1)*MOD(2^(18-ROW($1:$17)),11)),11)+1,1),"正确","错误"),"位数不对"))</f>
        <v>正确</v>
      </c>
    </row>
    <row r="2" spans="1:2" ht="14.25">
      <c r="A2" s="9"/>
      <c r="B2" t="str">
        <f t="shared" ref="B2:B5" si="0">IF((A2="")+(LEN(A2)=15),IF(A2="","空号","老号"),IF(LEN(A2)=18,IF(RIGHT(A2)=MID("10X98765432",MOD(SUMPRODUCT(MID(A2,ROW($1:$17),1)*MOD(2^(18-ROW($1:$17)),11)),11)+1,1),"正确","错误"),"位数不对"))</f>
        <v>空号</v>
      </c>
    </row>
    <row r="3" spans="1:2" ht="14.25">
      <c r="A3" s="9" t="s">
        <v>5</v>
      </c>
      <c r="B3" t="str">
        <f t="shared" si="0"/>
        <v>位数不对</v>
      </c>
    </row>
    <row r="4" spans="1:2" ht="14.25">
      <c r="A4" s="9" t="s">
        <v>6</v>
      </c>
      <c r="B4" t="str">
        <f t="shared" si="0"/>
        <v>老号</v>
      </c>
    </row>
    <row r="5" spans="1:2" ht="15" thickBot="1">
      <c r="A5" s="10" t="s">
        <v>7</v>
      </c>
      <c r="B5" t="str">
        <f t="shared" si="0"/>
        <v>错误</v>
      </c>
    </row>
    <row r="6" spans="1:2" ht="14.25" thickTop="1"/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金平</dc:creator>
  <cp:lastModifiedBy>金平</cp:lastModifiedBy>
  <dcterms:created xsi:type="dcterms:W3CDTF">2011-08-07T11:57:12Z</dcterms:created>
  <dcterms:modified xsi:type="dcterms:W3CDTF">2011-08-07T14:34:42Z</dcterms:modified>
</cp:coreProperties>
</file>