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8" i="1" l="1" a="1"/>
  <c r="F8" i="1" s="1"/>
  <c r="G8" i="1" s="1"/>
  <c r="F7" i="1" a="1"/>
  <c r="F7" i="1" s="1"/>
  <c r="F6" i="1" a="1"/>
  <c r="F6" i="1" s="1"/>
  <c r="G6" i="1" s="1"/>
  <c r="F5" i="1" a="1"/>
  <c r="F5" i="1" s="1"/>
  <c r="F4" i="1" a="1"/>
  <c r="F4" i="1" s="1"/>
  <c r="G4" i="1" s="1"/>
  <c r="F3" i="1" a="1"/>
  <c r="F3" i="1" s="1"/>
  <c r="F2" i="1" a="1"/>
  <c r="F2" i="1" s="1"/>
  <c r="G2" i="1" s="1"/>
  <c r="L2" i="1" l="1" a="1"/>
  <c r="L2" i="1" s="1"/>
  <c r="J2" i="1" a="1"/>
  <c r="J2" i="1" s="1"/>
  <c r="M6" i="1" a="1"/>
  <c r="M6" i="1" s="1"/>
  <c r="L6" i="1" a="1"/>
  <c r="L6" i="1" s="1"/>
  <c r="M4" i="1" a="1"/>
  <c r="M4" i="1" s="1"/>
  <c r="L4" i="1" a="1"/>
  <c r="L4" i="1" s="1"/>
  <c r="M2" i="1" a="1"/>
  <c r="M2" i="1" s="1"/>
  <c r="K6" i="1" a="1"/>
  <c r="K6" i="1" s="1"/>
  <c r="J6" i="1" a="1"/>
  <c r="J6" i="1" s="1"/>
  <c r="K4" i="1" a="1"/>
  <c r="K4" i="1" s="1"/>
  <c r="J4" i="1" a="1"/>
  <c r="J4" i="1" s="1"/>
  <c r="K2" i="1" a="1"/>
  <c r="K2" i="1" s="1"/>
  <c r="G5" i="1"/>
  <c r="M5" i="1" s="1" a="1"/>
  <c r="M5" i="1" s="1"/>
  <c r="G3" i="1"/>
  <c r="L3" i="1" s="1" a="1"/>
  <c r="L3" i="1" s="1"/>
  <c r="I7" i="1" a="1"/>
  <c r="I7" i="1" s="1"/>
  <c r="H7" i="1" a="1"/>
  <c r="H7" i="1" s="1"/>
  <c r="G7" i="1"/>
  <c r="H2" i="1" a="1"/>
  <c r="H2" i="1" s="1"/>
  <c r="I2" i="1" a="1"/>
  <c r="I2" i="1" s="1"/>
  <c r="H4" i="1" a="1"/>
  <c r="H4" i="1" s="1"/>
  <c r="I4" i="1" a="1"/>
  <c r="I4" i="1" s="1"/>
  <c r="H6" i="1" a="1"/>
  <c r="H6" i="1" s="1"/>
  <c r="I6" i="1" a="1"/>
  <c r="I6" i="1" s="1"/>
  <c r="H8" i="1" a="1"/>
  <c r="H8" i="1" s="1"/>
  <c r="I8" i="1" a="1"/>
  <c r="I8" i="1" s="1"/>
  <c r="M3" i="1" l="1" a="1"/>
  <c r="M3" i="1" s="1"/>
  <c r="L5" i="1" a="1"/>
  <c r="L5" i="1" s="1"/>
  <c r="J3" i="1" a="1"/>
  <c r="J3" i="1" s="1"/>
  <c r="K3" i="1" a="1"/>
  <c r="K3" i="1" s="1"/>
  <c r="J5" i="1" a="1"/>
  <c r="J5" i="1" s="1"/>
  <c r="K5" i="1" a="1"/>
  <c r="K5" i="1" s="1"/>
  <c r="H3" i="1" a="1"/>
  <c r="H3" i="1" s="1"/>
  <c r="I3" i="1" a="1"/>
  <c r="I3" i="1" s="1"/>
  <c r="H5" i="1" a="1"/>
  <c r="H5" i="1" s="1"/>
  <c r="I5" i="1" a="1"/>
  <c r="I5" i="1" s="1"/>
</calcChain>
</file>

<file path=xl/sharedStrings.xml><?xml version="1.0" encoding="utf-8"?>
<sst xmlns="http://schemas.openxmlformats.org/spreadsheetml/2006/main" count="17" uniqueCount="17">
  <si>
    <t>國文</t>
    <phoneticPr fontId="2" type="noConversion"/>
  </si>
  <si>
    <t>數學</t>
    <phoneticPr fontId="2" type="noConversion"/>
  </si>
  <si>
    <t>英文</t>
    <phoneticPr fontId="2" type="noConversion"/>
  </si>
  <si>
    <t>TEST1</t>
    <phoneticPr fontId="2" type="noConversion"/>
  </si>
  <si>
    <t>TEST2</t>
    <phoneticPr fontId="2" type="noConversion"/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</si>
  <si>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</si>
  <si>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</si>
  <si>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</si>
  <si>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</si>
  <si>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</si>
  <si>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</si>
  <si>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</si>
  <si>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</si>
  <si>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TEST11</t>
  </si>
  <si>
    <t>TEST12</t>
  </si>
  <si>
    <t>TEST13</t>
  </si>
  <si>
    <t>TEST14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</si>
</sst>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L2" sqref="L2"/>
    </sheetView>
  </sheetViews>
  <sheetFormatPr defaultRowHeight="12"/>
  <cols>
    <col min="1" max="16384" width="9.140625" style="3"/>
  </cols>
  <sheetData>
    <row r="1" spans="1:13">
      <c r="A1" s="1"/>
      <c r="B1" s="1" t="s">
        <v>0</v>
      </c>
      <c r="C1" s="1" t="s">
        <v>1</v>
      </c>
      <c r="D1" s="1" t="s">
        <v>2</v>
      </c>
      <c r="E1" s="2"/>
      <c r="F1" s="2"/>
      <c r="G1" s="2"/>
      <c r="H1" s="2"/>
      <c r="I1" s="2"/>
      <c r="J1" s="2"/>
      <c r="K1" s="2"/>
      <c r="L1" s="2"/>
      <c r="M1" s="2"/>
    </row>
    <row r="2" spans="1:13">
      <c r="A2" s="1" t="s">
        <v>3</v>
      </c>
      <c r="B2" s="1">
        <v>98</v>
      </c>
      <c r="C2" s="1">
        <v>99</v>
      </c>
      <c r="D2" s="1">
        <v>100</v>
      </c>
      <c r="E2" s="2"/>
      <c r="F2" s="1" t="str">
        <f t="array" ref="F2">INDEX(A:A,SMALL(IF(MMULT(--($B$2:$D$15=98),{1;2;3}^0),ROW($2:$15),4^8),ROW(A1)))&amp;""</f>
        <v>TEST1</v>
      </c>
      <c r="G2" s="1">
        <f ca="1">INDEX(OFFSET(B$1,MATCH(F2,A$2:A$15,),,,3),INT(RAND()*3+1))</f>
        <v>100</v>
      </c>
      <c r="H2" s="4">
        <f t="array" aca="1" ref="H2" ca="1">IF($F2="","",SMALL(VLOOKUP($F2,$A:$D,{2,3,4},),COLUMN(A1)+(SMALL(VLOOKUP($F2,$A:$D,{2,3,4},),COLUMN(A1))&gt;=$G2)))</f>
        <v>98</v>
      </c>
      <c r="I2" s="4">
        <f t="array" aca="1" ref="I2" ca="1">IF($F2="","",SMALL(VLOOKUP($F2,$A:$D,{2,3,4},),COLUMN(B1)+(SMALL(VLOOKUP($F2,$A:$D,{2,3,4},),COLUMN(B1))&gt;=$G2)))</f>
        <v>99</v>
      </c>
      <c r="J2" s="5">
        <f t="array" aca="1" ref="J2" ca="1">IF($F2="","",SMALL(N(OFFSET($A$1,MATCH($F2,$A$2:$A$15,),SMALL(--TEXT(COLUMN($A:$C),"[="&amp;MATCH($G2,OFFSET($B$1,MATCH($F2,$A$2:$A$15,),,,3),)&amp;"]10;0"),{1,2}),)),COLUMN(A1)))</f>
        <v>98</v>
      </c>
      <c r="K2" s="5">
        <f t="array" aca="1" ref="K2" ca="1">IF($F2="","",SMALL(N(OFFSET($A$1,MATCH($F2,$A$2:$A$15,),SMALL(--TEXT(COLUMN($A:$C),"[="&amp;MATCH($G2,OFFSET($B$1,MATCH($F2,$A$2:$A$15,),,,3),)&amp;"]10;0"),{1,2}),)),COLUMN(B1)))</f>
        <v>99</v>
      </c>
      <c r="L2" s="6">
        <f t="array" aca="1" ref="L2" ca="1">IF($F2="","",SMALL(VLOOKUP($F2,$A$2:$D$15,SMALL(--TEXT(COLUMN($A:$C),"[="&amp;MATCH($G2,VLOOKUP($F2,$A:$D,{2,3,4},),)&amp;"]10;0"),{1,2})+1,),COLUMN(A1)))</f>
        <v>98</v>
      </c>
      <c r="M2" s="6">
        <f t="array" aca="1" ref="M2" ca="1">IF($F2="","",SMALL(VLOOKUP($F2,$A$2:$D$15,SMALL(--TEXT(COLUMN($A:$C),"[="&amp;MATCH($G2,VLOOKUP($F2,$A:$D,{2,3,4},),)&amp;"]10;0"),{1,2})+1,),COLUMN(B1)))</f>
        <v>99</v>
      </c>
    </row>
    <row r="3" spans="1:13">
      <c r="A3" s="1" t="s">
        <v>4</v>
      </c>
      <c r="B3" s="1">
        <v>52</v>
      </c>
      <c r="C3" s="1">
        <v>85</v>
      </c>
      <c r="D3" s="1">
        <v>77</v>
      </c>
      <c r="E3" s="2"/>
      <c r="F3" s="1" t="str">
        <f t="array" ref="F3">INDEX(A:A,SMALL(IF(MMULT(--($B$2:$D$15=98),{1;2;3}^0),ROW($2:$15),4^8),ROW(A2)))&amp;""</f>
        <v>TEST5</v>
      </c>
      <c r="G3" s="1">
        <f t="shared" ref="G3:G6" ca="1" si="0">INDEX(OFFSET(B$1,MATCH(F3,A$2:A$15,),,,3),INT(RAND()*3+1))</f>
        <v>98</v>
      </c>
      <c r="H3" s="4">
        <f t="array" aca="1" ref="H3" ca="1">IF($F3="","",SMALL(VLOOKUP($F3,$A:$D,{2,3,4},),COLUMN(A2)+(SMALL(VLOOKUP($F3,$A:$D,{2,3,4},),COLUMN(A2))&gt;=$G3)))</f>
        <v>48</v>
      </c>
      <c r="I3" s="4">
        <f t="array" aca="1" ref="I3" ca="1">IF($F3="","",SMALL(VLOOKUP($F3,$A:$D,{2,3,4},),COLUMN(B2)+(SMALL(VLOOKUP($F3,$A:$D,{2,3,4},),COLUMN(B2))&gt;=$G3)))</f>
        <v>98</v>
      </c>
      <c r="J3" s="5">
        <f t="array" aca="1" ref="J3" ca="1">IF($F3="","",SMALL(N(OFFSET($A$1,MATCH($F3,$A$2:$A$15,),SMALL(--TEXT(COLUMN($A:$C),"[="&amp;MATCH($G3,OFFSET($B$1,MATCH($F3,$A$2:$A$15,),,,3),)&amp;"]10;0"),{1,2}),)),COLUMN(A2)))</f>
        <v>48</v>
      </c>
      <c r="K3" s="5">
        <f t="array" aca="1" ref="K3" ca="1">IF($F3="","",SMALL(N(OFFSET($A$1,MATCH($F3,$A$2:$A$15,),SMALL(--TEXT(COLUMN($A:$C),"[="&amp;MATCH($G3,OFFSET($B$1,MATCH($F3,$A$2:$A$15,),,,3),)&amp;"]10;0"),{1,2}),)),COLUMN(B2)))</f>
        <v>98</v>
      </c>
      <c r="L3" s="6">
        <f t="array" aca="1" ref="L3" ca="1">IF($F3="","",SMALL(VLOOKUP($F3,$A$2:$D$15,SMALL(--TEXT(COLUMN($A:$C),"[="&amp;MATCH($G3,VLOOKUP($F3,$A:$D,{2,3,4},),)&amp;"]10;0"),{1,2})+1,),COLUMN(A2)))</f>
        <v>48</v>
      </c>
      <c r="M3" s="6">
        <f t="array" aca="1" ref="M3" ca="1">IF($F3="","",SMALL(VLOOKUP($F3,$A$2:$D$15,SMALL(--TEXT(COLUMN($A:$C),"[="&amp;MATCH($G3,VLOOKUP($F3,$A:$D,{2,3,4},),)&amp;"]10;0"),{1,2})+1,),COLUMN(B2)))</f>
        <v>98</v>
      </c>
    </row>
    <row r="4" spans="1:13">
      <c r="A4" s="1" t="s">
        <v>5</v>
      </c>
      <c r="B4" s="1">
        <v>68</v>
      </c>
      <c r="C4" s="1">
        <v>72</v>
      </c>
      <c r="D4" s="1">
        <v>3</v>
      </c>
      <c r="E4" s="2"/>
      <c r="F4" s="1" t="str">
        <f t="array" ref="F4">INDEX(A:A,SMALL(IF(MMULT(--($B$2:$D$15=98),{1;2;3}^0),ROW($2:$15),4^8),ROW(A3)))&amp;""</f>
        <v>TEST9</v>
      </c>
      <c r="G4" s="1">
        <f t="shared" ca="1" si="0"/>
        <v>75</v>
      </c>
      <c r="H4" s="4">
        <f t="array" aca="1" ref="H4" ca="1">IF($F4="","",SMALL(VLOOKUP($F4,$A:$D,{2,3,4},),COLUMN(A3)+(SMALL(VLOOKUP($F4,$A:$D,{2,3,4},),COLUMN(A3))&gt;=$G4)))</f>
        <v>98</v>
      </c>
      <c r="I4" s="4">
        <f t="array" aca="1" ref="I4" ca="1">IF($F4="","",SMALL(VLOOKUP($F4,$A:$D,{2,3,4},),COLUMN(B3)+(SMALL(VLOOKUP($F4,$A:$D,{2,3,4},),COLUMN(B3))&gt;=$G4)))</f>
        <v>99</v>
      </c>
      <c r="J4" s="5">
        <f t="array" aca="1" ref="J4" ca="1">IF($F4="","",SMALL(N(OFFSET($A$1,MATCH($F4,$A$2:$A$15,),SMALL(--TEXT(COLUMN($A:$C),"[="&amp;MATCH($G4,OFFSET($B$1,MATCH($F4,$A$2:$A$15,),,,3),)&amp;"]10;0"),{1,2}),)),COLUMN(A3)))</f>
        <v>98</v>
      </c>
      <c r="K4" s="5">
        <f t="array" aca="1" ref="K4" ca="1">IF($F4="","",SMALL(N(OFFSET($A$1,MATCH($F4,$A$2:$A$15,),SMALL(--TEXT(COLUMN($A:$C),"[="&amp;MATCH($G4,OFFSET($B$1,MATCH($F4,$A$2:$A$15,),,,3),)&amp;"]10;0"),{1,2}),)),COLUMN(B3)))</f>
        <v>99</v>
      </c>
      <c r="L4" s="6">
        <f t="array" aca="1" ref="L4" ca="1">IF($F4="","",SMALL(VLOOKUP($F4,$A$2:$D$15,SMALL(--TEXT(COLUMN($A:$C),"[="&amp;MATCH($G4,VLOOKUP($F4,$A:$D,{2,3,4},),)&amp;"]10;0"),{1,2})+1,),COLUMN(A3)))</f>
        <v>98</v>
      </c>
      <c r="M4" s="6">
        <f t="array" aca="1" ref="M4" ca="1">IF($F4="","",SMALL(VLOOKUP($F4,$A$2:$D$15,SMALL(--TEXT(COLUMN($A:$C),"[="&amp;MATCH($G4,VLOOKUP($F4,$A:$D,{2,3,4},),)&amp;"]10;0"),{1,2})+1,),COLUMN(B3)))</f>
        <v>99</v>
      </c>
    </row>
    <row r="5" spans="1:13">
      <c r="A5" s="1" t="s">
        <v>6</v>
      </c>
      <c r="B5" s="1">
        <v>48</v>
      </c>
      <c r="C5" s="1">
        <v>78</v>
      </c>
      <c r="D5" s="1">
        <v>57</v>
      </c>
      <c r="E5" s="2"/>
      <c r="F5" s="1" t="str">
        <f t="array" ref="F5">INDEX(A:A,SMALL(IF(MMULT(--($B$2:$D$15=98),{1;2;3}^0),ROW($2:$15),4^8),ROW(A4)))&amp;""</f>
        <v>TEST11</v>
      </c>
      <c r="G5" s="1">
        <f t="shared" ca="1" si="0"/>
        <v>98</v>
      </c>
      <c r="H5" s="4">
        <f t="array" aca="1" ref="H5" ca="1">IF($F5="","",SMALL(VLOOKUP($F5,$A:$D,{2,3,4},),COLUMN(A4)+(SMALL(VLOOKUP($F5,$A:$D,{2,3,4},),COLUMN(A4))&gt;=$G5)))</f>
        <v>68</v>
      </c>
      <c r="I5" s="4">
        <f t="array" aca="1" ref="I5" ca="1">IF($F5="","",SMALL(VLOOKUP($F5,$A:$D,{2,3,4},),COLUMN(B4)+(SMALL(VLOOKUP($F5,$A:$D,{2,3,4},),COLUMN(B4))&gt;=$G5)))</f>
        <v>78</v>
      </c>
      <c r="J5" s="5">
        <f t="array" aca="1" ref="J5" ca="1">IF($F5="","",SMALL(N(OFFSET($A$1,MATCH($F5,$A$2:$A$15,),SMALL(--TEXT(COLUMN($A:$C),"[="&amp;MATCH($G5,OFFSET($B$1,MATCH($F5,$A$2:$A$15,),,,3),)&amp;"]10;0"),{1,2}),)),COLUMN(A4)))</f>
        <v>68</v>
      </c>
      <c r="K5" s="5">
        <f t="array" aca="1" ref="K5" ca="1">IF($F5="","",SMALL(N(OFFSET($A$1,MATCH($F5,$A$2:$A$15,),SMALL(--TEXT(COLUMN($A:$C),"[="&amp;MATCH($G5,OFFSET($B$1,MATCH($F5,$A$2:$A$15,),,,3),)&amp;"]10;0"),{1,2}),)),COLUMN(B4)))</f>
        <v>78</v>
      </c>
      <c r="L5" s="6">
        <f t="array" aca="1" ref="L5" ca="1">IF($F5="","",SMALL(VLOOKUP($F5,$A$2:$D$15,SMALL(--TEXT(COLUMN($A:$C),"[="&amp;MATCH($G5,VLOOKUP($F5,$A:$D,{2,3,4},),)&amp;"]10;0"),{1,2})+1,),COLUMN(A4)))</f>
        <v>68</v>
      </c>
      <c r="M5" s="6">
        <f t="array" aca="1" ref="M5" ca="1">IF($F5="","",SMALL(VLOOKUP($F5,$A$2:$D$15,SMALL(--TEXT(COLUMN($A:$C),"[="&amp;MATCH($G5,VLOOKUP($F5,$A:$D,{2,3,4},),)&amp;"]10;0"),{1,2})+1,),COLUMN(B4)))</f>
        <v>78</v>
      </c>
    </row>
    <row r="6" spans="1:13">
      <c r="A6" s="1" t="s">
        <v>7</v>
      </c>
      <c r="B6" s="1">
        <v>98</v>
      </c>
      <c r="C6" s="1">
        <v>48</v>
      </c>
      <c r="D6" s="1">
        <v>98</v>
      </c>
      <c r="E6" s="2"/>
      <c r="F6" s="1" t="str">
        <f t="array" ref="F6">INDEX(A:A,SMALL(IF(MMULT(--($B$2:$D$15=98),{1;2;3}^0),ROW($2:$15),4^8),ROW(A5)))&amp;""</f>
        <v>TEST14</v>
      </c>
      <c r="G6" s="1">
        <f t="shared" ca="1" si="0"/>
        <v>52</v>
      </c>
      <c r="H6" s="4">
        <f t="array" aca="1" ref="H6" ca="1">IF($F6="","",SMALL(VLOOKUP($F6,$A:$D,{2,3,4},),COLUMN(A5)+(SMALL(VLOOKUP($F6,$A:$D,{2,3,4},),COLUMN(A5))&gt;=$G6)))</f>
        <v>55</v>
      </c>
      <c r="I6" s="4">
        <f t="array" aca="1" ref="I6" ca="1">IF($F6="","",SMALL(VLOOKUP($F6,$A:$D,{2,3,4},),COLUMN(B5)+(SMALL(VLOOKUP($F6,$A:$D,{2,3,4},),COLUMN(B5))&gt;=$G6)))</f>
        <v>98</v>
      </c>
      <c r="J6" s="5">
        <f t="array" aca="1" ref="J6" ca="1">IF($F6="","",SMALL(N(OFFSET($A$1,MATCH($F6,$A$2:$A$15,),SMALL(--TEXT(COLUMN($A:$C),"[="&amp;MATCH($G6,OFFSET($B$1,MATCH($F6,$A$2:$A$15,),,,3),)&amp;"]10;0"),{1,2}),)),COLUMN(A5)))</f>
        <v>55</v>
      </c>
      <c r="K6" s="5">
        <f t="array" aca="1" ref="K6" ca="1">IF($F6="","",SMALL(N(OFFSET($A$1,MATCH($F6,$A$2:$A$15,),SMALL(--TEXT(COLUMN($A:$C),"[="&amp;MATCH($G6,OFFSET($B$1,MATCH($F6,$A$2:$A$15,),,,3),)&amp;"]10;0"),{1,2}),)),COLUMN(B5)))</f>
        <v>98</v>
      </c>
      <c r="L6" s="6">
        <f t="array" aca="1" ref="L6" ca="1">IF($F6="","",SMALL(VLOOKUP($F6,$A$2:$D$15,SMALL(--TEXT(COLUMN($A:$C),"[="&amp;MATCH($G6,VLOOKUP($F6,$A:$D,{2,3,4},),)&amp;"]10;0"),{1,2})+1,),COLUMN(A5)))</f>
        <v>55</v>
      </c>
      <c r="M6" s="6">
        <f t="array" aca="1" ref="M6" ca="1">IF($F6="","",SMALL(VLOOKUP($F6,$A$2:$D$15,SMALL(--TEXT(COLUMN($A:$C),"[="&amp;MATCH($G6,VLOOKUP($F6,$A:$D,{2,3,4},),)&amp;"]10;0"),{1,2})+1,),COLUMN(B5)))</f>
        <v>98</v>
      </c>
    </row>
    <row r="7" spans="1:13">
      <c r="A7" s="1" t="s">
        <v>8</v>
      </c>
      <c r="B7" s="1">
        <v>93</v>
      </c>
      <c r="C7" s="1">
        <v>84</v>
      </c>
      <c r="D7" s="1">
        <v>78</v>
      </c>
      <c r="E7" s="2"/>
      <c r="F7" s="2" t="str">
        <f t="array" ref="F7">INDEX(A:A,SMALL(IF(MMULT(--($B$2:$D$15=98),{1;2;3}^0),ROW($2:$15),4^8),ROW(A6)))&amp;""</f>
        <v/>
      </c>
      <c r="G7" s="2" t="str">
        <f t="shared" ref="G7:G12" si="1">IF(F7="","",98)</f>
        <v/>
      </c>
      <c r="H7" s="2" t="str">
        <f t="array" ref="H7">IF($F7="","",SMALL(VLOOKUP($F7,$A:$D,{2,3,4},0),COLUMN(A6)*2-1+(3-COLUMN(A6)*2)*(SMALL(VLOOKUP($F7,$A:$D,{2,3,4},0),COLUMN(A6)*2-1)=98)))</f>
        <v/>
      </c>
      <c r="I7" s="2" t="str">
        <f t="array" ref="I7">IF($F7="","",SMALL(VLOOKUP($F7,$A:$D,{2,3,4},0),COLUMN(B6)*2-1+(3-COLUMN(B6)*2)*(SMALL(VLOOKUP($F7,$A:$D,{2,3,4},0),COLUMN(B6)*2-1)=98)))</f>
        <v/>
      </c>
      <c r="J7" s="2"/>
      <c r="K7" s="2"/>
      <c r="L7" s="2"/>
      <c r="M7" s="2"/>
    </row>
    <row r="8" spans="1:13">
      <c r="A8" s="1" t="s">
        <v>9</v>
      </c>
      <c r="B8" s="1">
        <v>84</v>
      </c>
      <c r="C8" s="1">
        <v>93</v>
      </c>
      <c r="D8" s="1">
        <v>82</v>
      </c>
      <c r="E8" s="2"/>
      <c r="F8" s="2" t="str">
        <f t="array" ref="F8">INDEX(A:A,SMALL(IF(MMULT(--($B$2:$D$15=98),{1;2;3}^0),ROW($2:$15),4^8),ROW(A7)))&amp;""</f>
        <v/>
      </c>
      <c r="G8" s="2" t="str">
        <f t="shared" si="1"/>
        <v/>
      </c>
      <c r="H8" s="2" t="str">
        <f t="array" ref="H8">IF($F8="","",SMALL(VLOOKUP($F8,$A:$D,{2,3,4},0),COLUMN(A7)*2-1+(3-COLUMN(A7)*2)*(SMALL(VLOOKUP($F8,$A:$D,{2,3,4},0),COLUMN(A7)*2-1)=98)))</f>
        <v/>
      </c>
      <c r="I8" s="2" t="str">
        <f t="array" ref="I8">IF($F8="","",SMALL(VLOOKUP($F8,$A:$D,{2,3,4},0),COLUMN(B7)*2-1+(3-COLUMN(B7)*2)*(SMALL(VLOOKUP($F8,$A:$D,{2,3,4},0),COLUMN(B7)*2-1)=98)))</f>
        <v/>
      </c>
      <c r="J8" s="2"/>
      <c r="K8" s="2"/>
      <c r="L8" s="2"/>
      <c r="M8" s="2"/>
    </row>
    <row r="9" spans="1:13">
      <c r="A9" s="1" t="s">
        <v>10</v>
      </c>
      <c r="B9" s="1">
        <v>43</v>
      </c>
      <c r="C9" s="1">
        <v>65</v>
      </c>
      <c r="D9" s="1">
        <v>84</v>
      </c>
      <c r="E9" s="2"/>
      <c r="F9" s="2"/>
      <c r="G9" s="2"/>
      <c r="H9" s="2"/>
      <c r="I9" s="2"/>
      <c r="J9" s="2"/>
      <c r="K9" s="2"/>
      <c r="L9" s="2"/>
      <c r="M9" s="2"/>
    </row>
    <row r="10" spans="1:13">
      <c r="A10" s="1" t="s">
        <v>11</v>
      </c>
      <c r="B10" s="1">
        <v>98</v>
      </c>
      <c r="C10" s="1">
        <v>75</v>
      </c>
      <c r="D10" s="1">
        <v>99</v>
      </c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1" t="s">
        <v>12</v>
      </c>
      <c r="B11" s="1">
        <v>48</v>
      </c>
      <c r="C11" s="1">
        <v>92</v>
      </c>
      <c r="D11" s="1">
        <v>96</v>
      </c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1" t="s">
        <v>13</v>
      </c>
      <c r="B12" s="1">
        <v>78</v>
      </c>
      <c r="C12" s="1">
        <v>68</v>
      </c>
      <c r="D12" s="1">
        <v>98</v>
      </c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1" t="s">
        <v>14</v>
      </c>
      <c r="B13" s="1">
        <v>93</v>
      </c>
      <c r="C13" s="1">
        <v>44</v>
      </c>
      <c r="D13" s="1">
        <v>84</v>
      </c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1" t="s">
        <v>15</v>
      </c>
      <c r="B14" s="1">
        <v>84</v>
      </c>
      <c r="C14" s="1">
        <v>55</v>
      </c>
      <c r="D14" s="1">
        <v>93</v>
      </c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1" t="s">
        <v>16</v>
      </c>
      <c r="B15" s="1">
        <v>55</v>
      </c>
      <c r="C15" s="1">
        <v>98</v>
      </c>
      <c r="D15" s="1">
        <v>52</v>
      </c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2011-08-14T07:47:35Z</dcterms:created>
  <dcterms:modified xsi:type="dcterms:W3CDTF">2011-08-14T07:49:41Z</dcterms:modified>
</cp:coreProperties>
</file>