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2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96" i="1"/>
  <c r="K96"/>
  <c r="L95"/>
  <c r="K95"/>
  <c r="L94"/>
  <c r="K94"/>
  <c r="L93"/>
  <c r="K93"/>
  <c r="L92"/>
  <c r="K92"/>
  <c r="L91"/>
  <c r="K91"/>
  <c r="L90"/>
  <c r="K90"/>
  <c r="L89"/>
  <c r="K89"/>
  <c r="L88"/>
  <c r="K88"/>
  <c r="I88"/>
  <c r="G88"/>
  <c r="F88"/>
  <c r="D88"/>
  <c r="C88"/>
  <c r="L87"/>
  <c r="K87"/>
  <c r="I87"/>
  <c r="G87"/>
  <c r="F87"/>
  <c r="D87"/>
  <c r="C87"/>
  <c r="L86"/>
  <c r="K86"/>
  <c r="I86"/>
  <c r="G86"/>
  <c r="F86"/>
  <c r="D86"/>
  <c r="C86"/>
  <c r="L85"/>
  <c r="K85"/>
  <c r="I85"/>
  <c r="G85"/>
  <c r="F85"/>
  <c r="D85"/>
  <c r="C85"/>
  <c r="L84"/>
  <c r="K84"/>
  <c r="I84"/>
  <c r="G84"/>
  <c r="F84"/>
  <c r="D84"/>
  <c r="C84"/>
  <c r="L83"/>
  <c r="K83"/>
  <c r="I83"/>
  <c r="G83"/>
  <c r="F83"/>
  <c r="D83"/>
  <c r="C83"/>
  <c r="L82"/>
  <c r="K82"/>
  <c r="I82"/>
  <c r="G82"/>
  <c r="F82"/>
  <c r="D82"/>
  <c r="C82"/>
  <c r="L81"/>
  <c r="K81"/>
  <c r="I81"/>
  <c r="G81"/>
  <c r="F81"/>
  <c r="D81"/>
  <c r="C81"/>
  <c r="L80"/>
  <c r="K80"/>
  <c r="I80"/>
  <c r="G80"/>
  <c r="F80"/>
  <c r="D80"/>
  <c r="C80"/>
  <c r="L79"/>
  <c r="K79"/>
  <c r="I79"/>
  <c r="G79"/>
  <c r="F79"/>
  <c r="D79"/>
  <c r="C79"/>
  <c r="L78"/>
  <c r="K78"/>
  <c r="I78"/>
  <c r="G78"/>
  <c r="F78"/>
  <c r="D78"/>
  <c r="C78"/>
  <c r="L77"/>
  <c r="K77"/>
  <c r="I77"/>
  <c r="G77"/>
  <c r="F77"/>
  <c r="D77"/>
  <c r="C77"/>
  <c r="L76"/>
  <c r="K76"/>
  <c r="I76"/>
  <c r="G76"/>
  <c r="F76"/>
  <c r="D76"/>
  <c r="C76"/>
  <c r="L75"/>
  <c r="K75"/>
  <c r="I75"/>
  <c r="G75"/>
  <c r="F75"/>
  <c r="D75"/>
  <c r="C75"/>
  <c r="L74"/>
  <c r="K74"/>
  <c r="I74"/>
  <c r="G74"/>
  <c r="F74"/>
  <c r="D74"/>
  <c r="C74"/>
  <c r="L73"/>
  <c r="K73"/>
  <c r="I73"/>
  <c r="G73"/>
  <c r="F73"/>
  <c r="D73"/>
  <c r="C73"/>
  <c r="L72"/>
  <c r="K72"/>
  <c r="I72"/>
  <c r="G72"/>
  <c r="F72"/>
  <c r="D72"/>
  <c r="C72"/>
  <c r="L71"/>
  <c r="K71"/>
  <c r="I71"/>
  <c r="G71"/>
  <c r="F71"/>
  <c r="D71"/>
  <c r="C71"/>
  <c r="L70"/>
  <c r="K70"/>
  <c r="I70"/>
  <c r="G70"/>
  <c r="F70"/>
  <c r="D70"/>
  <c r="C70"/>
  <c r="L69"/>
  <c r="K69"/>
  <c r="I69"/>
  <c r="G69"/>
  <c r="F69"/>
  <c r="D69"/>
  <c r="C69"/>
  <c r="L68"/>
  <c r="K68"/>
  <c r="I68"/>
  <c r="G68"/>
  <c r="F68"/>
  <c r="D68"/>
  <c r="C68"/>
  <c r="L67"/>
  <c r="K67"/>
  <c r="I67"/>
  <c r="G67"/>
  <c r="F67"/>
  <c r="D67"/>
  <c r="C67"/>
  <c r="L66"/>
  <c r="K66"/>
  <c r="I66"/>
  <c r="G66"/>
  <c r="F66"/>
  <c r="D66"/>
  <c r="C66"/>
  <c r="L65"/>
  <c r="K65"/>
  <c r="I65"/>
  <c r="G65"/>
  <c r="F65"/>
  <c r="D65"/>
  <c r="C65"/>
  <c r="L64"/>
  <c r="K64"/>
  <c r="I64"/>
  <c r="G64"/>
  <c r="F64"/>
  <c r="D64"/>
  <c r="C64"/>
  <c r="L63"/>
  <c r="K63"/>
  <c r="I63"/>
  <c r="G63"/>
  <c r="F63"/>
  <c r="D63"/>
  <c r="C63"/>
  <c r="L62"/>
  <c r="K62"/>
  <c r="I62"/>
  <c r="G62"/>
  <c r="F62"/>
  <c r="D62"/>
  <c r="C62"/>
  <c r="L61"/>
  <c r="K61"/>
  <c r="I61"/>
  <c r="G61"/>
  <c r="F61"/>
  <c r="D61"/>
  <c r="C61"/>
  <c r="L60"/>
  <c r="K60"/>
  <c r="I60"/>
  <c r="G60"/>
  <c r="F60"/>
  <c r="D60"/>
  <c r="C60"/>
  <c r="L59"/>
  <c r="K59"/>
  <c r="I59"/>
  <c r="G59"/>
  <c r="F59"/>
  <c r="D59"/>
  <c r="C59"/>
  <c r="L58"/>
  <c r="K58"/>
  <c r="I58"/>
  <c r="G58"/>
  <c r="F58"/>
  <c r="D58"/>
  <c r="C58"/>
  <c r="L57"/>
  <c r="K57"/>
  <c r="I57"/>
  <c r="G57"/>
  <c r="F57"/>
  <c r="D57"/>
  <c r="C57"/>
  <c r="L56"/>
  <c r="K56"/>
  <c r="I56"/>
  <c r="G56"/>
  <c r="F56"/>
  <c r="D56"/>
  <c r="C56"/>
  <c r="L55"/>
  <c r="K55"/>
  <c r="I55"/>
  <c r="G55"/>
  <c r="F55"/>
  <c r="D55"/>
  <c r="C55"/>
  <c r="L54"/>
  <c r="K54"/>
  <c r="I54"/>
  <c r="G54"/>
  <c r="F54"/>
  <c r="D54"/>
  <c r="C54"/>
  <c r="L53"/>
  <c r="K53"/>
  <c r="I53"/>
  <c r="G53"/>
  <c r="F53"/>
  <c r="D53"/>
  <c r="C53"/>
  <c r="L52"/>
  <c r="K52"/>
  <c r="I52"/>
  <c r="G52"/>
  <c r="F52"/>
  <c r="D52"/>
  <c r="C52"/>
  <c r="L51"/>
  <c r="K51"/>
  <c r="I51"/>
  <c r="G51"/>
  <c r="F51"/>
  <c r="D51"/>
  <c r="C51"/>
  <c r="L50"/>
  <c r="K50"/>
  <c r="I50"/>
  <c r="G50"/>
  <c r="F50"/>
  <c r="D50"/>
  <c r="C50"/>
  <c r="L49"/>
  <c r="K49"/>
  <c r="I49"/>
  <c r="G49"/>
  <c r="F49"/>
  <c r="D49"/>
  <c r="C49"/>
  <c r="L48"/>
  <c r="K48"/>
  <c r="I48"/>
  <c r="G48"/>
  <c r="F48"/>
  <c r="D48"/>
  <c r="C48"/>
  <c r="L47"/>
  <c r="K47"/>
  <c r="I47"/>
  <c r="G47"/>
  <c r="F47"/>
  <c r="D47"/>
  <c r="C47"/>
  <c r="L46"/>
  <c r="K46"/>
  <c r="I46"/>
  <c r="G46"/>
  <c r="F46"/>
  <c r="D46"/>
  <c r="C46"/>
  <c r="L45"/>
  <c r="K45"/>
  <c r="I45"/>
  <c r="G45"/>
  <c r="F45"/>
  <c r="D45"/>
  <c r="C45"/>
  <c r="L44"/>
  <c r="K44"/>
  <c r="I44"/>
  <c r="G44"/>
  <c r="F44"/>
  <c r="D44"/>
  <c r="C44"/>
  <c r="L43"/>
  <c r="K43"/>
  <c r="I43"/>
  <c r="G43"/>
  <c r="F43"/>
  <c r="D43"/>
  <c r="C43"/>
  <c r="L42"/>
  <c r="K42"/>
  <c r="I42"/>
  <c r="G42"/>
  <c r="F42"/>
  <c r="D42"/>
  <c r="C42"/>
  <c r="L41"/>
  <c r="K41"/>
  <c r="I41"/>
  <c r="G41"/>
  <c r="F41"/>
  <c r="D41"/>
  <c r="C41"/>
  <c r="L40"/>
  <c r="K40"/>
  <c r="I40"/>
  <c r="G40"/>
  <c r="F40"/>
  <c r="D40"/>
  <c r="C40"/>
  <c r="L39"/>
  <c r="K39"/>
  <c r="I39"/>
  <c r="G39"/>
  <c r="F39"/>
  <c r="D39"/>
  <c r="C39"/>
  <c r="L38"/>
  <c r="K38"/>
  <c r="I38"/>
  <c r="G38"/>
  <c r="F38"/>
  <c r="D38"/>
  <c r="C38"/>
  <c r="L37"/>
  <c r="K37"/>
  <c r="I37"/>
  <c r="G37"/>
  <c r="F37"/>
  <c r="D37"/>
  <c r="C37"/>
  <c r="L36"/>
  <c r="K36"/>
  <c r="I36"/>
  <c r="G36"/>
  <c r="F36"/>
  <c r="D36"/>
  <c r="C36"/>
  <c r="L35"/>
  <c r="K35"/>
  <c r="I35"/>
  <c r="G35"/>
  <c r="F35"/>
  <c r="D35"/>
  <c r="C35"/>
  <c r="L34"/>
  <c r="K34"/>
  <c r="I34"/>
  <c r="G34"/>
  <c r="F34"/>
  <c r="D34"/>
  <c r="C34"/>
  <c r="L33"/>
  <c r="K33"/>
  <c r="I33"/>
  <c r="G33"/>
  <c r="F33"/>
  <c r="D33"/>
  <c r="C33"/>
  <c r="L32"/>
  <c r="K32"/>
  <c r="I32"/>
  <c r="G32"/>
  <c r="F32"/>
  <c r="D32"/>
  <c r="C32"/>
  <c r="L31"/>
  <c r="K31"/>
  <c r="I31"/>
  <c r="G31"/>
  <c r="F31"/>
  <c r="D31"/>
  <c r="C31"/>
  <c r="L30"/>
  <c r="K30"/>
  <c r="I30"/>
  <c r="G30"/>
  <c r="F30"/>
  <c r="D30"/>
  <c r="C30"/>
  <c r="L29"/>
  <c r="K29"/>
  <c r="I29"/>
  <c r="G29"/>
  <c r="F29"/>
  <c r="D29"/>
  <c r="C29"/>
  <c r="L28"/>
  <c r="K28"/>
  <c r="I28"/>
  <c r="G28"/>
  <c r="F28"/>
  <c r="D28"/>
  <c r="C28"/>
  <c r="L27"/>
  <c r="K27"/>
  <c r="I27"/>
  <c r="G27"/>
  <c r="F27"/>
  <c r="D27"/>
  <c r="C27"/>
  <c r="L26"/>
  <c r="K26"/>
  <c r="I26"/>
  <c r="G26"/>
  <c r="F26"/>
  <c r="D26"/>
  <c r="C26"/>
  <c r="L25"/>
  <c r="K25"/>
  <c r="I25"/>
  <c r="G25"/>
  <c r="F25"/>
  <c r="D25"/>
  <c r="C25"/>
  <c r="L24"/>
  <c r="K24"/>
  <c r="I24"/>
  <c r="G24"/>
  <c r="F24"/>
  <c r="D24"/>
  <c r="C24"/>
  <c r="L23"/>
  <c r="K23"/>
  <c r="I23"/>
  <c r="G23"/>
  <c r="F23"/>
  <c r="D23"/>
  <c r="C23"/>
  <c r="L22"/>
  <c r="K22"/>
  <c r="I22"/>
  <c r="G22"/>
  <c r="F22"/>
  <c r="D22"/>
  <c r="C22"/>
  <c r="L21"/>
  <c r="K21"/>
  <c r="I21"/>
  <c r="G21"/>
  <c r="F21"/>
  <c r="D21"/>
  <c r="C21"/>
  <c r="L20"/>
  <c r="K20"/>
  <c r="I20"/>
  <c r="G20"/>
  <c r="F20"/>
  <c r="D20"/>
  <c r="C20"/>
  <c r="L19"/>
  <c r="K19"/>
  <c r="I19"/>
  <c r="G19"/>
  <c r="F19"/>
  <c r="D19"/>
  <c r="C19"/>
  <c r="L18"/>
  <c r="K18"/>
  <c r="I18"/>
  <c r="G18"/>
  <c r="F18"/>
  <c r="D18"/>
  <c r="C18"/>
  <c r="L17"/>
  <c r="K17"/>
  <c r="I17"/>
  <c r="G17"/>
  <c r="F17"/>
  <c r="D17"/>
  <c r="C17"/>
  <c r="L16"/>
  <c r="K16"/>
  <c r="I16"/>
  <c r="G16"/>
  <c r="F16"/>
  <c r="D16"/>
  <c r="C16"/>
  <c r="L15"/>
  <c r="K15"/>
  <c r="I15"/>
  <c r="G15"/>
  <c r="F15"/>
  <c r="D15"/>
  <c r="C15"/>
  <c r="L14"/>
  <c r="K14"/>
  <c r="I14"/>
  <c r="G14"/>
  <c r="F14"/>
  <c r="D14"/>
  <c r="C14"/>
  <c r="L13"/>
  <c r="K13"/>
  <c r="I13"/>
  <c r="G13"/>
  <c r="F13"/>
  <c r="D13"/>
  <c r="C13"/>
  <c r="L12"/>
  <c r="K12"/>
  <c r="I12"/>
  <c r="G12"/>
  <c r="F12"/>
  <c r="D12"/>
  <c r="C12"/>
  <c r="L11"/>
  <c r="K11"/>
  <c r="I11"/>
  <c r="G11"/>
  <c r="F11"/>
  <c r="D11"/>
  <c r="C11"/>
  <c r="L10"/>
  <c r="K10"/>
  <c r="I10"/>
  <c r="G10"/>
  <c r="F10"/>
  <c r="D10"/>
  <c r="C10"/>
  <c r="L9"/>
  <c r="K9"/>
  <c r="I9"/>
  <c r="G9"/>
  <c r="F9"/>
  <c r="D9"/>
  <c r="C9"/>
  <c r="L8"/>
  <c r="K8"/>
  <c r="I8"/>
  <c r="G8"/>
  <c r="F8"/>
  <c r="D8"/>
  <c r="C8"/>
  <c r="L7"/>
  <c r="K7"/>
  <c r="I7"/>
  <c r="G7"/>
  <c r="F7"/>
  <c r="D7"/>
  <c r="C7"/>
  <c r="L6"/>
  <c r="K6"/>
  <c r="I6"/>
  <c r="G6"/>
  <c r="F6"/>
  <c r="D6"/>
  <c r="C6"/>
  <c r="P5"/>
  <c r="L5"/>
  <c r="K5"/>
  <c r="I5"/>
  <c r="G5"/>
  <c r="F5"/>
  <c r="D5"/>
  <c r="C5"/>
  <c r="P4"/>
  <c r="L4"/>
  <c r="K4"/>
  <c r="I4"/>
  <c r="G4"/>
  <c r="F4"/>
  <c r="D4"/>
  <c r="C4"/>
  <c r="P3"/>
  <c r="L3"/>
  <c r="K3"/>
  <c r="I3"/>
  <c r="G3"/>
  <c r="F3"/>
  <c r="D3"/>
  <c r="C3"/>
  <c r="P2"/>
  <c r="L2"/>
  <c r="K2"/>
  <c r="I2"/>
  <c r="G2"/>
  <c r="F2"/>
  <c r="D2"/>
  <c r="C2"/>
</calcChain>
</file>

<file path=xl/comments1.xml><?xml version="1.0" encoding="utf-8"?>
<comments xmlns="http://schemas.openxmlformats.org/spreadsheetml/2006/main">
  <authors>
    <author>微软用户</author>
  </authors>
  <commentList>
    <comment ref="B49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201105始,船务兼职人员吴珊珊工资,由宋桂荣卡号发放。女/城镇</t>
        </r>
      </text>
    </comment>
    <comment ref="E49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201105始,船务兼职人员吴珊珊工资,由宋桂荣卡号发放。女/城镇</t>
        </r>
      </text>
    </comment>
    <comment ref="H49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201105始,船务兼职人员吴珊珊工资,由宋桂荣卡号发放。女/城镇</t>
        </r>
      </text>
    </comment>
    <comment ref="J49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201105始,船务兼职人员吴珊珊工资,由宋桂荣卡号发放。女/城镇</t>
        </r>
      </text>
    </comment>
    <comment ref="B80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201105离职</t>
        </r>
      </text>
    </comment>
    <comment ref="E80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201105离职</t>
        </r>
      </text>
    </comment>
    <comment ref="H80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201105离职</t>
        </r>
      </text>
    </comment>
    <comment ref="J80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201105离职</t>
        </r>
      </text>
    </comment>
  </commentList>
</comments>
</file>

<file path=xl/sharedStrings.xml><?xml version="1.0" encoding="utf-8"?>
<sst xmlns="http://schemas.openxmlformats.org/spreadsheetml/2006/main" count="459" uniqueCount="166">
  <si>
    <t>考勤表</t>
    <phoneticPr fontId="4" type="noConversion"/>
  </si>
  <si>
    <t>工资表</t>
    <phoneticPr fontId="4" type="noConversion"/>
  </si>
  <si>
    <t>统计工资表中的姓名是否在考勤表中出现</t>
    <phoneticPr fontId="4" type="noConversion"/>
  </si>
  <si>
    <t>用VLOOKUP做</t>
    <phoneticPr fontId="4" type="noConversion"/>
  </si>
  <si>
    <t>有显示1 （countif）</t>
    <phoneticPr fontId="4" type="noConversion"/>
  </si>
  <si>
    <t>工资表</t>
  </si>
  <si>
    <t>VLOOKUP CHOOSE</t>
    <phoneticPr fontId="4" type="noConversion"/>
  </si>
  <si>
    <t>LOOKUP查无此人</t>
    <phoneticPr fontId="4" type="noConversion"/>
  </si>
  <si>
    <t xml:space="preserve">index MATCH </t>
  </si>
  <si>
    <t>刘心慧</t>
    <phoneticPr fontId="4" type="noConversion"/>
  </si>
  <si>
    <t>肇伟东</t>
    <phoneticPr fontId="4" type="noConversion"/>
  </si>
  <si>
    <t>0/($A$1:$A$96=J2)</t>
  </si>
  <si>
    <t>A:A)</t>
  </si>
  <si>
    <t>查无此人)</t>
  </si>
  <si>
    <t>戴美花</t>
    <phoneticPr fontId="4" type="noConversion"/>
  </si>
  <si>
    <t>谢晓慧</t>
    <phoneticPr fontId="4" type="noConversion"/>
  </si>
  <si>
    <t>王瑞媛</t>
    <phoneticPr fontId="4" type="noConversion"/>
  </si>
  <si>
    <t>王瑞媛</t>
    <phoneticPr fontId="4" type="noConversion"/>
  </si>
  <si>
    <t>杨梅香</t>
    <phoneticPr fontId="4" type="noConversion"/>
  </si>
  <si>
    <t>詹昌烂</t>
    <phoneticPr fontId="4" type="noConversion"/>
  </si>
  <si>
    <t>聂慧娜</t>
    <phoneticPr fontId="4" type="noConversion"/>
  </si>
  <si>
    <t>肇伟光</t>
    <phoneticPr fontId="4" type="noConversion"/>
  </si>
  <si>
    <t>范接友</t>
    <phoneticPr fontId="4" type="noConversion"/>
  </si>
  <si>
    <t>姜金来</t>
  </si>
  <si>
    <t>苏志彬</t>
  </si>
  <si>
    <t>雷兴亮</t>
  </si>
  <si>
    <t>杨文李</t>
  </si>
  <si>
    <t>李安东</t>
    <phoneticPr fontId="4" type="noConversion"/>
  </si>
  <si>
    <t>尧春霞</t>
    <phoneticPr fontId="4" type="noConversion"/>
  </si>
  <si>
    <t>邹飞燕</t>
    <phoneticPr fontId="4" type="noConversion"/>
  </si>
  <si>
    <t>连德芳</t>
    <phoneticPr fontId="4" type="noConversion"/>
  </si>
  <si>
    <t>詹庆奎</t>
    <phoneticPr fontId="4" type="noConversion"/>
  </si>
  <si>
    <t>曾加庆</t>
    <phoneticPr fontId="4" type="noConversion"/>
  </si>
  <si>
    <t>王燕</t>
    <phoneticPr fontId="4" type="noConversion"/>
  </si>
  <si>
    <t>尹文连</t>
    <phoneticPr fontId="4" type="noConversion"/>
  </si>
  <si>
    <t>吴明生</t>
    <phoneticPr fontId="4" type="noConversion"/>
  </si>
  <si>
    <t>曾亮</t>
    <phoneticPr fontId="4" type="noConversion"/>
  </si>
  <si>
    <t>马金生</t>
    <phoneticPr fontId="4" type="noConversion"/>
  </si>
  <si>
    <t>杨艳</t>
    <phoneticPr fontId="4" type="noConversion"/>
  </si>
  <si>
    <t>万亚丽</t>
    <phoneticPr fontId="4" type="noConversion"/>
  </si>
  <si>
    <t>侯侨辉</t>
    <phoneticPr fontId="4" type="noConversion"/>
  </si>
  <si>
    <t>华玲</t>
    <phoneticPr fontId="4" type="noConversion"/>
  </si>
  <si>
    <t>王聪</t>
    <phoneticPr fontId="4" type="noConversion"/>
  </si>
  <si>
    <t>李建新</t>
    <phoneticPr fontId="4" type="noConversion"/>
  </si>
  <si>
    <t>方千镇</t>
  </si>
  <si>
    <t>黄军</t>
    <phoneticPr fontId="4" type="noConversion"/>
  </si>
  <si>
    <t>尧兰</t>
    <phoneticPr fontId="4" type="noConversion"/>
  </si>
  <si>
    <t>姜小琴</t>
  </si>
  <si>
    <t>胡健萍</t>
  </si>
  <si>
    <t>彭磊</t>
    <phoneticPr fontId="4" type="noConversion"/>
  </si>
  <si>
    <t>兰友慧</t>
    <phoneticPr fontId="4" type="noConversion"/>
  </si>
  <si>
    <t>苏志彬</t>
    <phoneticPr fontId="4" type="noConversion"/>
  </si>
  <si>
    <t>刘伯煌</t>
    <phoneticPr fontId="4" type="noConversion"/>
  </si>
  <si>
    <t>杨文李</t>
    <phoneticPr fontId="4" type="noConversion"/>
  </si>
  <si>
    <t>张焕波</t>
    <phoneticPr fontId="4" type="noConversion"/>
  </si>
  <si>
    <t>尧春霞</t>
  </si>
  <si>
    <t>姜金来</t>
    <phoneticPr fontId="4" type="noConversion"/>
  </si>
  <si>
    <t>陈光艮</t>
    <phoneticPr fontId="4" type="noConversion"/>
  </si>
  <si>
    <t>邹飞燕</t>
  </si>
  <si>
    <t>黄容太</t>
  </si>
  <si>
    <t>詹庆奎</t>
  </si>
  <si>
    <t>廖国秀</t>
    <phoneticPr fontId="4" type="noConversion"/>
  </si>
  <si>
    <t>李文忠</t>
    <phoneticPr fontId="4" type="noConversion"/>
  </si>
  <si>
    <t>熊旺模</t>
  </si>
  <si>
    <t>邓少明</t>
  </si>
  <si>
    <t>冉兵</t>
    <phoneticPr fontId="4" type="noConversion"/>
  </si>
  <si>
    <t>王雯雯</t>
  </si>
  <si>
    <t>江利娇</t>
    <phoneticPr fontId="4" type="noConversion"/>
  </si>
  <si>
    <t>赵伟</t>
    <phoneticPr fontId="4" type="noConversion"/>
  </si>
  <si>
    <t>肖成</t>
    <phoneticPr fontId="4" type="noConversion"/>
  </si>
  <si>
    <t>马金生</t>
  </si>
  <si>
    <t>温天荣</t>
    <phoneticPr fontId="4" type="noConversion"/>
  </si>
  <si>
    <t>刘俊</t>
    <phoneticPr fontId="4" type="noConversion"/>
  </si>
  <si>
    <t>刘阳</t>
    <phoneticPr fontId="4" type="noConversion"/>
  </si>
  <si>
    <t>华玲</t>
  </si>
  <si>
    <t>薛姗姗</t>
    <phoneticPr fontId="4" type="noConversion"/>
  </si>
  <si>
    <t>罗春权</t>
  </si>
  <si>
    <t>郑兵</t>
    <phoneticPr fontId="4" type="noConversion"/>
  </si>
  <si>
    <t>黄军</t>
  </si>
  <si>
    <t>邹桂珍</t>
    <phoneticPr fontId="4" type="noConversion"/>
  </si>
  <si>
    <t>蔡冬生</t>
    <phoneticPr fontId="4" type="noConversion"/>
  </si>
  <si>
    <t>姜小琴</t>
    <phoneticPr fontId="4" type="noConversion"/>
  </si>
  <si>
    <t>陈国香</t>
    <phoneticPr fontId="4" type="noConversion"/>
  </si>
  <si>
    <t>陈浩</t>
  </si>
  <si>
    <t>杨林海</t>
  </si>
  <si>
    <t>陈华容</t>
    <phoneticPr fontId="4" type="noConversion"/>
  </si>
  <si>
    <t>章淑青</t>
  </si>
  <si>
    <t>戴华跃</t>
    <phoneticPr fontId="4" type="noConversion"/>
  </si>
  <si>
    <t>罗晓萍</t>
  </si>
  <si>
    <t>方镇成</t>
    <phoneticPr fontId="4" type="noConversion"/>
  </si>
  <si>
    <t>郑海燕</t>
  </si>
  <si>
    <t>古锦刚</t>
    <phoneticPr fontId="4" type="noConversion"/>
  </si>
  <si>
    <t>宋桂荣</t>
    <phoneticPr fontId="4" type="noConversion"/>
  </si>
  <si>
    <t>宋桂荣</t>
    <phoneticPr fontId="4" type="noConversion"/>
  </si>
  <si>
    <t>古锦慧</t>
    <phoneticPr fontId="4" type="noConversion"/>
  </si>
  <si>
    <t>黄容太</t>
    <phoneticPr fontId="4" type="noConversion"/>
  </si>
  <si>
    <t>郭艳茹</t>
    <phoneticPr fontId="4" type="noConversion"/>
  </si>
  <si>
    <t>何平</t>
    <phoneticPr fontId="4" type="noConversion"/>
  </si>
  <si>
    <t>陈光艮</t>
  </si>
  <si>
    <t>侯秋叶</t>
    <phoneticPr fontId="4" type="noConversion"/>
  </si>
  <si>
    <t>冉兵</t>
    <phoneticPr fontId="4" type="noConversion"/>
  </si>
  <si>
    <t>黄静松</t>
    <phoneticPr fontId="4" type="noConversion"/>
  </si>
  <si>
    <t>廖国秀</t>
    <phoneticPr fontId="4" type="noConversion"/>
  </si>
  <si>
    <t>姜海燕</t>
    <phoneticPr fontId="4" type="noConversion"/>
  </si>
  <si>
    <t>温天荣</t>
    <phoneticPr fontId="4" type="noConversion"/>
  </si>
  <si>
    <t>赖益华</t>
  </si>
  <si>
    <t>江利娇</t>
  </si>
  <si>
    <t>李风娟</t>
    <phoneticPr fontId="4" type="noConversion"/>
  </si>
  <si>
    <t>肖成</t>
  </si>
  <si>
    <t>李松</t>
    <phoneticPr fontId="4" type="noConversion"/>
  </si>
  <si>
    <t>程俊</t>
    <phoneticPr fontId="4" type="noConversion"/>
  </si>
  <si>
    <t>李忠旺</t>
    <phoneticPr fontId="4" type="noConversion"/>
  </si>
  <si>
    <t>赖益华</t>
    <phoneticPr fontId="4" type="noConversion"/>
  </si>
  <si>
    <t>林美花</t>
    <phoneticPr fontId="4" type="noConversion"/>
  </si>
  <si>
    <t>邵中成</t>
    <phoneticPr fontId="4" type="noConversion"/>
  </si>
  <si>
    <t>马腾飞</t>
    <phoneticPr fontId="4" type="noConversion"/>
  </si>
  <si>
    <t>陈浩</t>
    <phoneticPr fontId="4" type="noConversion"/>
  </si>
  <si>
    <t>马天木</t>
    <phoneticPr fontId="4" type="noConversion"/>
  </si>
  <si>
    <t>向文兵</t>
  </si>
  <si>
    <t>聂晓霞</t>
    <phoneticPr fontId="4" type="noConversion"/>
  </si>
  <si>
    <t>陈华容</t>
    <phoneticPr fontId="4" type="noConversion"/>
  </si>
  <si>
    <t>郭艳茹</t>
  </si>
  <si>
    <t>覃耀冠</t>
    <phoneticPr fontId="4" type="noConversion"/>
  </si>
  <si>
    <t>汤冬利</t>
  </si>
  <si>
    <t>汤冬利</t>
    <phoneticPr fontId="4" type="noConversion"/>
  </si>
  <si>
    <t>赵丽容</t>
  </si>
  <si>
    <t>温丽华</t>
    <phoneticPr fontId="4" type="noConversion"/>
  </si>
  <si>
    <t>马发鑫</t>
  </si>
  <si>
    <t>向文兵</t>
    <phoneticPr fontId="4" type="noConversion"/>
  </si>
  <si>
    <t>马天木</t>
  </si>
  <si>
    <t>谢智勇</t>
    <phoneticPr fontId="4" type="noConversion"/>
  </si>
  <si>
    <t>马腾飞</t>
  </si>
  <si>
    <t>熊新华</t>
    <phoneticPr fontId="4" type="noConversion"/>
  </si>
  <si>
    <t>杨丽香</t>
  </si>
  <si>
    <t>杨德胜</t>
    <phoneticPr fontId="4" type="noConversion"/>
  </si>
  <si>
    <t>温丽华</t>
  </si>
  <si>
    <t>尤聚超</t>
    <phoneticPr fontId="4" type="noConversion"/>
  </si>
  <si>
    <t>陈国香</t>
    <phoneticPr fontId="4" type="noConversion"/>
  </si>
  <si>
    <t>赵丽容</t>
    <phoneticPr fontId="4" type="noConversion"/>
  </si>
  <si>
    <t>古锦刚</t>
    <phoneticPr fontId="4" type="noConversion"/>
  </si>
  <si>
    <t>郑波梅</t>
    <phoneticPr fontId="4" type="noConversion"/>
  </si>
  <si>
    <t>周发兴</t>
    <phoneticPr fontId="4" type="noConversion"/>
  </si>
  <si>
    <t>邓少明</t>
    <phoneticPr fontId="4" type="noConversion"/>
  </si>
  <si>
    <t>丁艳婷</t>
    <phoneticPr fontId="4" type="noConversion"/>
  </si>
  <si>
    <t>张玲</t>
    <phoneticPr fontId="4" type="noConversion"/>
  </si>
  <si>
    <t>李文忠</t>
    <phoneticPr fontId="4" type="noConversion"/>
  </si>
  <si>
    <t>董晨晨</t>
    <phoneticPr fontId="4" type="noConversion"/>
  </si>
  <si>
    <t>王雯雯</t>
    <phoneticPr fontId="4" type="noConversion"/>
  </si>
  <si>
    <t>方镇成</t>
    <phoneticPr fontId="4" type="noConversion"/>
  </si>
  <si>
    <t>赵伟</t>
    <phoneticPr fontId="4" type="noConversion"/>
  </si>
  <si>
    <t>方千镇</t>
    <phoneticPr fontId="4" type="noConversion"/>
  </si>
  <si>
    <t>曾亮</t>
    <phoneticPr fontId="4" type="noConversion"/>
  </si>
  <si>
    <t>侯侨辉</t>
    <phoneticPr fontId="4" type="noConversion"/>
  </si>
  <si>
    <t>尧兰</t>
    <phoneticPr fontId="4" type="noConversion"/>
  </si>
  <si>
    <t>兰友慧</t>
    <phoneticPr fontId="4" type="noConversion"/>
  </si>
  <si>
    <t>刘伯煌</t>
    <phoneticPr fontId="4" type="noConversion"/>
  </si>
  <si>
    <t>张焕波</t>
    <phoneticPr fontId="4" type="noConversion"/>
  </si>
  <si>
    <t>王聪</t>
    <phoneticPr fontId="4" type="noConversion"/>
  </si>
  <si>
    <t>胡健萍</t>
    <phoneticPr fontId="4" type="noConversion"/>
  </si>
  <si>
    <t>罗晓萍</t>
    <phoneticPr fontId="4" type="noConversion"/>
  </si>
  <si>
    <t>章淑青</t>
    <phoneticPr fontId="4" type="noConversion"/>
  </si>
  <si>
    <t>郑海燕</t>
    <phoneticPr fontId="4" type="noConversion"/>
  </si>
  <si>
    <t>林淑琴</t>
    <phoneticPr fontId="4" type="noConversion"/>
  </si>
  <si>
    <t>肇伟东</t>
    <phoneticPr fontId="4" type="noConversion"/>
  </si>
  <si>
    <t>杨艳</t>
    <phoneticPr fontId="4" type="noConversion"/>
  </si>
  <si>
    <t>詹昌仁</t>
    <phoneticPr fontId="4" type="noConversion"/>
  </si>
</sst>
</file>

<file path=xl/styles.xml><?xml version="1.0" encoding="utf-8"?>
<styleSheet xmlns="http://schemas.openxmlformats.org/spreadsheetml/2006/main">
  <numFmts count="1">
    <numFmt numFmtId="44" formatCode="_ &quot;￥&quot;* #,##0.00_ ;_ &quot;￥&quot;* \-#,##0.00_ ;_ &quot;￥&quot;* &quot;-&quot;??_ ;_ @_ "/>
  </numFmts>
  <fonts count="1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rgb="FFFF000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8"/>
      <color indexed="10"/>
      <name val="宋体"/>
      <family val="3"/>
      <charset val="134"/>
    </font>
    <font>
      <b/>
      <sz val="18"/>
      <color rgb="FFFF0000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5" fillId="3" borderId="0" xfId="0" applyFont="1" applyFill="1">
      <alignment vertical="center"/>
    </xf>
    <xf numFmtId="0" fontId="6" fillId="4" borderId="0" xfId="0" applyFont="1" applyFill="1">
      <alignment vertical="center"/>
    </xf>
    <xf numFmtId="0" fontId="5" fillId="5" borderId="0" xfId="0" applyFont="1" applyFill="1">
      <alignment vertical="center"/>
    </xf>
    <xf numFmtId="0" fontId="7" fillId="2" borderId="0" xfId="0" applyFont="1" applyFill="1">
      <alignment vertical="center"/>
    </xf>
    <xf numFmtId="0" fontId="8" fillId="5" borderId="0" xfId="0" applyFont="1" applyFill="1">
      <alignment vertical="center"/>
    </xf>
    <xf numFmtId="44" fontId="5" fillId="5" borderId="0" xfId="1" applyFont="1" applyFill="1" applyAlignment="1">
      <alignment horizontal="center" vertical="center"/>
    </xf>
    <xf numFmtId="0" fontId="6" fillId="5" borderId="0" xfId="0" applyFont="1" applyFill="1">
      <alignment vertical="center"/>
    </xf>
    <xf numFmtId="0" fontId="5" fillId="0" borderId="0" xfId="0" applyFont="1">
      <alignment vertical="center"/>
    </xf>
    <xf numFmtId="0" fontId="9" fillId="2" borderId="1" xfId="0" applyNumberFormat="1" applyFont="1" applyFill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horizontal="left" vertical="center" wrapText="1"/>
    </xf>
    <xf numFmtId="0" fontId="10" fillId="4" borderId="1" xfId="0" applyNumberFormat="1" applyFont="1" applyFill="1" applyBorder="1" applyAlignment="1">
      <alignment horizontal="left" vertical="center" wrapText="1"/>
    </xf>
    <xf numFmtId="0" fontId="0" fillId="4" borderId="0" xfId="0" quotePrefix="1" applyFill="1">
      <alignment vertical="center"/>
    </xf>
    <xf numFmtId="0" fontId="0" fillId="6" borderId="0" xfId="0" applyFill="1">
      <alignment vertical="center"/>
    </xf>
    <xf numFmtId="0" fontId="0" fillId="7" borderId="0" xfId="0" applyFill="1">
      <alignment vertical="center"/>
    </xf>
    <xf numFmtId="0" fontId="9" fillId="2" borderId="1" xfId="0" applyNumberFormat="1" applyFont="1" applyFill="1" applyBorder="1" applyAlignment="1">
      <alignment horizontal="left" vertical="center"/>
    </xf>
    <xf numFmtId="0" fontId="10" fillId="3" borderId="1" xfId="0" applyNumberFormat="1" applyFont="1" applyFill="1" applyBorder="1" applyAlignment="1">
      <alignment horizontal="left" vertical="center"/>
    </xf>
    <xf numFmtId="0" fontId="0" fillId="8" borderId="0" xfId="0" quotePrefix="1" applyFill="1">
      <alignment vertical="center"/>
    </xf>
    <xf numFmtId="0" fontId="0" fillId="9" borderId="0" xfId="0" applyFill="1">
      <alignment vertical="center"/>
    </xf>
    <xf numFmtId="0" fontId="0" fillId="10" borderId="0" xfId="0" applyFill="1">
      <alignment vertical="center"/>
    </xf>
    <xf numFmtId="0" fontId="0" fillId="11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11" fillId="2" borderId="0" xfId="0" applyFont="1" applyFill="1">
      <alignment vertical="center"/>
    </xf>
  </cellXfs>
  <cellStyles count="2">
    <cellStyle name="常规" xfId="0" builtinId="0"/>
    <cellStyle name="货币" xfId="1" builtinId="4"/>
  </cellStyles>
  <dxfs count="7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00B0F0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/>
        <color rgb="FFFF0000"/>
      </font>
      <fill>
        <patternFill>
          <bgColor theme="3" tint="0.39994506668294322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00B0F0"/>
      </font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30446;&#24405;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0</xdr:row>
      <xdr:rowOff>0</xdr:rowOff>
    </xdr:from>
    <xdr:ext cx="1587489" cy="492443"/>
    <xdr:sp macro="" textlink="">
      <xdr:nvSpPr>
        <xdr:cNvPr id="2" name="矩形 1">
          <a:hlinkClick xmlns:r="http://schemas.openxmlformats.org/officeDocument/2006/relationships" r:id="rId1"/>
        </xdr:cNvPr>
        <xdr:cNvSpPr/>
      </xdr:nvSpPr>
      <xdr:spPr>
        <a:xfrm>
          <a:off x="13439775" y="0"/>
          <a:ext cx="1587489" cy="492443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24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reflection blurRad="12700" stA="28000" endPos="45000" dist="1000" dir="5400000" sy="-100000" algn="bl" rotWithShape="0"/>
              </a:effectLst>
            </a:rPr>
            <a:t>返回目录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8"/>
  <sheetViews>
    <sheetView tabSelected="1" workbookViewId="0">
      <selection sqref="A1:L96"/>
    </sheetView>
  </sheetViews>
  <sheetFormatPr defaultRowHeight="14.25"/>
  <cols>
    <col min="1" max="1" width="10.75" style="24" bestFit="1" customWidth="1"/>
    <col min="2" max="2" width="9" style="22"/>
    <col min="3" max="3" width="6" style="23" customWidth="1"/>
    <col min="4" max="4" width="19.625" style="23" customWidth="1"/>
    <col min="5" max="5" width="9" style="24"/>
    <col min="6" max="6" width="7" style="14" customWidth="1"/>
    <col min="7" max="7" width="24.125" style="14" customWidth="1"/>
    <col min="8" max="8" width="9" style="24"/>
    <col min="9" max="9" width="24.25" style="15" customWidth="1"/>
    <col min="10" max="10" width="9" style="24"/>
    <col min="11" max="11" width="24.75" customWidth="1"/>
    <col min="12" max="12" width="23.875" customWidth="1"/>
  </cols>
  <sheetData>
    <row r="1" spans="1:19" s="9" customFormat="1" ht="22.5">
      <c r="A1" s="1" t="s">
        <v>0</v>
      </c>
      <c r="B1" s="2" t="s">
        <v>1</v>
      </c>
      <c r="C1" s="3" t="s">
        <v>2</v>
      </c>
      <c r="D1" s="4" t="s">
        <v>3</v>
      </c>
      <c r="E1" s="5" t="s">
        <v>1</v>
      </c>
      <c r="F1" s="6" t="s">
        <v>4</v>
      </c>
      <c r="G1" s="7"/>
      <c r="H1" s="1" t="s">
        <v>5</v>
      </c>
      <c r="I1" s="8" t="s">
        <v>6</v>
      </c>
      <c r="J1" s="1" t="s">
        <v>1</v>
      </c>
      <c r="K1" s="4" t="s">
        <v>7</v>
      </c>
      <c r="L1" s="4" t="s">
        <v>8</v>
      </c>
    </row>
    <row r="2" spans="1:19" ht="13.5">
      <c r="A2" s="10" t="s">
        <v>9</v>
      </c>
      <c r="B2" s="11" t="s">
        <v>10</v>
      </c>
      <c r="C2" s="12" t="str">
        <f t="shared" ref="C2:C65" si="0">VLOOKUP(B2,A:A,1,0)</f>
        <v>肇伟东</v>
      </c>
      <c r="D2" s="13" t="str">
        <f t="shared" ref="D2:D65" si="1">IFERROR(VLOOKUP(B2,A:A,1,0),"查无此人")</f>
        <v>肇伟东</v>
      </c>
      <c r="E2" s="10" t="s">
        <v>10</v>
      </c>
      <c r="F2" s="14">
        <f>COUNTIF($A$2:$A$200,E2)</f>
        <v>1</v>
      </c>
      <c r="G2" s="14" t="str">
        <f>IF(COUNTIF($A$2:$A$200,E2),E2,"查无此人")</f>
        <v>肇伟东</v>
      </c>
      <c r="H2" s="10" t="s">
        <v>10</v>
      </c>
      <c r="I2" s="15" t="str">
        <f>IFERROR(VLOOKUP(H2,CHOOSE({2,1},B:B,A:A),1,),"查无此人")</f>
        <v>肇伟东</v>
      </c>
      <c r="J2" s="10" t="s">
        <v>10</v>
      </c>
      <c r="K2" t="str">
        <f t="shared" ref="K2:K65" si="2">IFERROR(LOOKUP(1,0/($A$1:$A$96=J2),A:A),"查无此人")</f>
        <v>肇伟东</v>
      </c>
      <c r="L2" t="str">
        <f t="shared" ref="L2:L65" si="3">IFERROR(INDEX(A:A,MATCH(J2,A:A,)),"查无此人")</f>
        <v>肇伟东</v>
      </c>
      <c r="P2">
        <f>IFERROR(SUM($A$1:$A$96=J2)*1,J2)</f>
        <v>0</v>
      </c>
      <c r="Q2" t="s">
        <v>11</v>
      </c>
      <c r="R2" t="s">
        <v>12</v>
      </c>
      <c r="S2" t="s">
        <v>13</v>
      </c>
    </row>
    <row r="3" spans="1:19" ht="13.5">
      <c r="A3" s="16" t="s">
        <v>14</v>
      </c>
      <c r="B3" s="17" t="s">
        <v>9</v>
      </c>
      <c r="C3" s="12" t="str">
        <f t="shared" si="0"/>
        <v>刘心慧</v>
      </c>
      <c r="D3" s="13" t="str">
        <f t="shared" si="1"/>
        <v>刘心慧</v>
      </c>
      <c r="E3" s="16" t="s">
        <v>9</v>
      </c>
      <c r="F3" s="14">
        <f t="shared" ref="F3:F66" si="4">COUNTIF($A$2:$A$200,E3)</f>
        <v>1</v>
      </c>
      <c r="G3" s="14" t="str">
        <f t="shared" ref="G3:G66" si="5">IF(COUNTIF($A$2:$A$200,E3),E3,"查无此人")</f>
        <v>刘心慧</v>
      </c>
      <c r="H3" s="16" t="s">
        <v>9</v>
      </c>
      <c r="I3" s="15" t="str">
        <f>IFERROR(VLOOKUP(H3,CHOOSE({2,1},B:B,A:A),1,),"查无此人")</f>
        <v>刘心慧</v>
      </c>
      <c r="J3" s="16" t="s">
        <v>9</v>
      </c>
      <c r="K3" t="str">
        <f t="shared" si="2"/>
        <v>刘心慧</v>
      </c>
      <c r="L3" t="str">
        <f t="shared" si="3"/>
        <v>刘心慧</v>
      </c>
      <c r="P3">
        <f t="shared" ref="P3:P5" si="6">IFERROR(SUM($A$1:$A$96=J3)*1,J3)</f>
        <v>0</v>
      </c>
    </row>
    <row r="4" spans="1:19" ht="13.5">
      <c r="A4" s="10" t="s">
        <v>15</v>
      </c>
      <c r="B4" s="11" t="s">
        <v>16</v>
      </c>
      <c r="C4" s="12" t="e">
        <f t="shared" si="0"/>
        <v>#N/A</v>
      </c>
      <c r="D4" s="18" t="str">
        <f t="shared" si="1"/>
        <v>查无此人</v>
      </c>
      <c r="E4" s="10" t="s">
        <v>17</v>
      </c>
      <c r="F4" s="19">
        <f t="shared" si="4"/>
        <v>0</v>
      </c>
      <c r="G4" s="20" t="str">
        <f t="shared" si="5"/>
        <v>查无此人</v>
      </c>
      <c r="H4" s="10" t="s">
        <v>16</v>
      </c>
      <c r="I4" s="21" t="str">
        <f>IFERROR(VLOOKUP(H4,CHOOSE({2,1},B:B,A:A),1,),"查无此人")</f>
        <v>查无此人</v>
      </c>
      <c r="J4" s="10" t="s">
        <v>16</v>
      </c>
      <c r="K4" s="21" t="str">
        <f t="shared" si="2"/>
        <v>查无此人</v>
      </c>
      <c r="L4" s="21" t="str">
        <f t="shared" si="3"/>
        <v>查无此人</v>
      </c>
      <c r="P4">
        <f t="shared" si="6"/>
        <v>0</v>
      </c>
    </row>
    <row r="5" spans="1:19" ht="13.5">
      <c r="A5" s="16" t="s">
        <v>18</v>
      </c>
      <c r="B5" s="17" t="s">
        <v>15</v>
      </c>
      <c r="C5" s="12" t="str">
        <f t="shared" si="0"/>
        <v>谢晓慧</v>
      </c>
      <c r="D5" s="13" t="str">
        <f t="shared" si="1"/>
        <v>谢晓慧</v>
      </c>
      <c r="E5" s="16" t="s">
        <v>15</v>
      </c>
      <c r="F5" s="14">
        <f t="shared" si="4"/>
        <v>1</v>
      </c>
      <c r="G5" s="14" t="str">
        <f t="shared" si="5"/>
        <v>谢晓慧</v>
      </c>
      <c r="H5" s="16" t="s">
        <v>15</v>
      </c>
      <c r="I5" s="15" t="str">
        <f>IFERROR(VLOOKUP(H5,CHOOSE({2,1},B:B,A:A),1,),"查无此人")</f>
        <v>谢晓慧</v>
      </c>
      <c r="J5" s="16" t="s">
        <v>15</v>
      </c>
      <c r="K5" t="str">
        <f t="shared" si="2"/>
        <v>谢晓慧</v>
      </c>
      <c r="L5" t="str">
        <f t="shared" si="3"/>
        <v>谢晓慧</v>
      </c>
      <c r="P5">
        <f t="shared" si="6"/>
        <v>0</v>
      </c>
    </row>
    <row r="6" spans="1:19" ht="13.5">
      <c r="A6" s="16" t="s">
        <v>19</v>
      </c>
      <c r="B6" s="17" t="s">
        <v>18</v>
      </c>
      <c r="C6" s="12" t="str">
        <f t="shared" si="0"/>
        <v>杨梅香</v>
      </c>
      <c r="D6" s="13" t="str">
        <f t="shared" si="1"/>
        <v>杨梅香</v>
      </c>
      <c r="E6" s="16" t="s">
        <v>18</v>
      </c>
      <c r="F6" s="14">
        <f t="shared" si="4"/>
        <v>1</v>
      </c>
      <c r="G6" s="14" t="str">
        <f t="shared" si="5"/>
        <v>杨梅香</v>
      </c>
      <c r="H6" s="16" t="s">
        <v>18</v>
      </c>
      <c r="I6" s="15" t="str">
        <f>IFERROR(VLOOKUP(H6,CHOOSE({2,1},B:B,A:A),1,),"查无此人")</f>
        <v>杨梅香</v>
      </c>
      <c r="J6" s="16" t="s">
        <v>18</v>
      </c>
      <c r="K6" t="str">
        <f t="shared" si="2"/>
        <v>杨梅香</v>
      </c>
      <c r="L6" t="str">
        <f t="shared" si="3"/>
        <v>杨梅香</v>
      </c>
    </row>
    <row r="7" spans="1:19" ht="13.5">
      <c r="A7" s="16" t="s">
        <v>20</v>
      </c>
      <c r="B7" s="17" t="s">
        <v>14</v>
      </c>
      <c r="C7" s="12" t="str">
        <f t="shared" si="0"/>
        <v>戴美花</v>
      </c>
      <c r="D7" s="13" t="str">
        <f t="shared" si="1"/>
        <v>戴美花</v>
      </c>
      <c r="E7" s="16" t="s">
        <v>14</v>
      </c>
      <c r="F7" s="14">
        <f t="shared" si="4"/>
        <v>1</v>
      </c>
      <c r="G7" s="14" t="str">
        <f t="shared" si="5"/>
        <v>戴美花</v>
      </c>
      <c r="H7" s="16" t="s">
        <v>14</v>
      </c>
      <c r="I7" s="15" t="str">
        <f>IFERROR(VLOOKUP(H7,CHOOSE({2,1},B:B,A:A),1,),"查无此人")</f>
        <v>戴美花</v>
      </c>
      <c r="J7" s="16" t="s">
        <v>14</v>
      </c>
      <c r="K7" t="str">
        <f t="shared" si="2"/>
        <v>戴美花</v>
      </c>
      <c r="L7" t="str">
        <f t="shared" si="3"/>
        <v>戴美花</v>
      </c>
    </row>
    <row r="8" spans="1:19" ht="13.5">
      <c r="A8" s="10" t="s">
        <v>21</v>
      </c>
      <c r="B8" s="11" t="s">
        <v>19</v>
      </c>
      <c r="C8" s="12" t="str">
        <f t="shared" si="0"/>
        <v>詹昌烂</v>
      </c>
      <c r="D8" s="13" t="str">
        <f t="shared" si="1"/>
        <v>詹昌烂</v>
      </c>
      <c r="E8" s="10" t="s">
        <v>19</v>
      </c>
      <c r="F8" s="14">
        <f t="shared" si="4"/>
        <v>1</v>
      </c>
      <c r="G8" s="14" t="str">
        <f t="shared" si="5"/>
        <v>詹昌烂</v>
      </c>
      <c r="H8" s="10" t="s">
        <v>19</v>
      </c>
      <c r="I8" s="15" t="str">
        <f>IFERROR(VLOOKUP(H8,CHOOSE({2,1},B:B,A:A),1,),"查无此人")</f>
        <v>詹昌烂</v>
      </c>
      <c r="J8" s="10" t="s">
        <v>19</v>
      </c>
      <c r="K8" t="str">
        <f t="shared" si="2"/>
        <v>詹昌烂</v>
      </c>
      <c r="L8" t="str">
        <f t="shared" si="3"/>
        <v>詹昌烂</v>
      </c>
    </row>
    <row r="9" spans="1:19" ht="13.5">
      <c r="A9" s="16" t="s">
        <v>22</v>
      </c>
      <c r="B9" s="17" t="s">
        <v>20</v>
      </c>
      <c r="C9" s="12" t="str">
        <f t="shared" si="0"/>
        <v>聂慧娜</v>
      </c>
      <c r="D9" s="13" t="str">
        <f t="shared" si="1"/>
        <v>聂慧娜</v>
      </c>
      <c r="E9" s="16" t="s">
        <v>20</v>
      </c>
      <c r="F9" s="14">
        <f t="shared" si="4"/>
        <v>1</v>
      </c>
      <c r="G9" s="14" t="str">
        <f t="shared" si="5"/>
        <v>聂慧娜</v>
      </c>
      <c r="H9" s="16" t="s">
        <v>20</v>
      </c>
      <c r="I9" s="15" t="str">
        <f>IFERROR(VLOOKUP(H9,CHOOSE({2,1},B:B,A:A),1,),"查无此人")</f>
        <v>聂慧娜</v>
      </c>
      <c r="J9" s="16" t="s">
        <v>20</v>
      </c>
      <c r="K9" t="str">
        <f t="shared" si="2"/>
        <v>聂慧娜</v>
      </c>
      <c r="L9" t="str">
        <f t="shared" si="3"/>
        <v>聂慧娜</v>
      </c>
    </row>
    <row r="10" spans="1:19" ht="13.5">
      <c r="A10" s="10" t="s">
        <v>23</v>
      </c>
      <c r="B10" s="11" t="s">
        <v>24</v>
      </c>
      <c r="C10" s="12" t="str">
        <f t="shared" si="0"/>
        <v>苏志彬</v>
      </c>
      <c r="D10" s="13" t="str">
        <f t="shared" si="1"/>
        <v>苏志彬</v>
      </c>
      <c r="E10" s="10" t="s">
        <v>24</v>
      </c>
      <c r="F10" s="14">
        <f t="shared" si="4"/>
        <v>1</v>
      </c>
      <c r="G10" s="14" t="str">
        <f t="shared" si="5"/>
        <v>苏志彬</v>
      </c>
      <c r="H10" s="10" t="s">
        <v>24</v>
      </c>
      <c r="I10" s="15" t="str">
        <f>IFERROR(VLOOKUP(H10,CHOOSE({2,1},B:B,A:A),1,),"查无此人")</f>
        <v>苏志彬</v>
      </c>
      <c r="J10" s="10" t="s">
        <v>24</v>
      </c>
      <c r="K10" t="str">
        <f t="shared" si="2"/>
        <v>苏志彬</v>
      </c>
      <c r="L10" t="str">
        <f t="shared" si="3"/>
        <v>苏志彬</v>
      </c>
    </row>
    <row r="11" spans="1:19" ht="13.5">
      <c r="A11" s="10" t="s">
        <v>25</v>
      </c>
      <c r="B11" s="11" t="s">
        <v>26</v>
      </c>
      <c r="C11" s="12" t="str">
        <f t="shared" si="0"/>
        <v>杨文李</v>
      </c>
      <c r="D11" s="13" t="str">
        <f t="shared" si="1"/>
        <v>杨文李</v>
      </c>
      <c r="E11" s="10" t="s">
        <v>26</v>
      </c>
      <c r="F11" s="14">
        <f t="shared" si="4"/>
        <v>1</v>
      </c>
      <c r="G11" s="14" t="str">
        <f t="shared" si="5"/>
        <v>杨文李</v>
      </c>
      <c r="H11" s="10" t="s">
        <v>26</v>
      </c>
      <c r="I11" s="15" t="str">
        <f>IFERROR(VLOOKUP(H11,CHOOSE({2,1},B:B,A:A),1,),"查无此人")</f>
        <v>杨文李</v>
      </c>
      <c r="J11" s="10" t="s">
        <v>26</v>
      </c>
      <c r="K11" t="str">
        <f t="shared" si="2"/>
        <v>杨文李</v>
      </c>
      <c r="L11" t="str">
        <f t="shared" si="3"/>
        <v>杨文李</v>
      </c>
    </row>
    <row r="12" spans="1:19" ht="13.5">
      <c r="A12" s="10" t="s">
        <v>27</v>
      </c>
      <c r="B12" s="11" t="s">
        <v>28</v>
      </c>
      <c r="C12" s="12" t="str">
        <f t="shared" si="0"/>
        <v>尧春霞</v>
      </c>
      <c r="D12" s="13" t="str">
        <f t="shared" si="1"/>
        <v>尧春霞</v>
      </c>
      <c r="E12" s="10" t="s">
        <v>28</v>
      </c>
      <c r="F12" s="14">
        <f t="shared" si="4"/>
        <v>1</v>
      </c>
      <c r="G12" s="14" t="str">
        <f t="shared" si="5"/>
        <v>尧春霞</v>
      </c>
      <c r="H12" s="10" t="s">
        <v>28</v>
      </c>
      <c r="I12" s="15" t="str">
        <f>IFERROR(VLOOKUP(H12,CHOOSE({2,1},B:B,A:A),1,),"查无此人")</f>
        <v>尧春霞</v>
      </c>
      <c r="J12" s="10" t="s">
        <v>28</v>
      </c>
      <c r="K12" t="str">
        <f t="shared" si="2"/>
        <v>尧春霞</v>
      </c>
      <c r="L12" t="str">
        <f t="shared" si="3"/>
        <v>尧春霞</v>
      </c>
    </row>
    <row r="13" spans="1:19" ht="13.5">
      <c r="A13" s="16" t="s">
        <v>29</v>
      </c>
      <c r="B13" s="17" t="s">
        <v>30</v>
      </c>
      <c r="C13" s="12" t="str">
        <f t="shared" si="0"/>
        <v>连德芳</v>
      </c>
      <c r="D13" s="13" t="str">
        <f t="shared" si="1"/>
        <v>连德芳</v>
      </c>
      <c r="E13" s="16" t="s">
        <v>30</v>
      </c>
      <c r="F13" s="14">
        <f t="shared" si="4"/>
        <v>1</v>
      </c>
      <c r="G13" s="14" t="str">
        <f t="shared" si="5"/>
        <v>连德芳</v>
      </c>
      <c r="H13" s="16" t="s">
        <v>30</v>
      </c>
      <c r="I13" s="15" t="str">
        <f>IFERROR(VLOOKUP(H13,CHOOSE({2,1},B:B,A:A),1,),"查无此人")</f>
        <v>连德芳</v>
      </c>
      <c r="J13" s="16" t="s">
        <v>30</v>
      </c>
      <c r="K13" t="str">
        <f t="shared" si="2"/>
        <v>连德芳</v>
      </c>
      <c r="L13" t="str">
        <f t="shared" si="3"/>
        <v>连德芳</v>
      </c>
    </row>
    <row r="14" spans="1:19" ht="13.5">
      <c r="A14" s="16" t="s">
        <v>31</v>
      </c>
      <c r="B14" s="17" t="s">
        <v>32</v>
      </c>
      <c r="C14" s="12" t="str">
        <f t="shared" si="0"/>
        <v>曾加庆</v>
      </c>
      <c r="D14" s="13" t="str">
        <f t="shared" si="1"/>
        <v>曾加庆</v>
      </c>
      <c r="E14" s="16" t="s">
        <v>32</v>
      </c>
      <c r="F14" s="14">
        <f t="shared" si="4"/>
        <v>1</v>
      </c>
      <c r="G14" s="14" t="str">
        <f t="shared" si="5"/>
        <v>曾加庆</v>
      </c>
      <c r="H14" s="16" t="s">
        <v>32</v>
      </c>
      <c r="I14" s="15" t="str">
        <f>IFERROR(VLOOKUP(H14,CHOOSE({2,1},B:B,A:A),1,),"查无此人")</f>
        <v>曾加庆</v>
      </c>
      <c r="J14" s="16" t="s">
        <v>32</v>
      </c>
      <c r="K14" t="str">
        <f t="shared" si="2"/>
        <v>曾加庆</v>
      </c>
      <c r="L14" t="str">
        <f t="shared" si="3"/>
        <v>曾加庆</v>
      </c>
    </row>
    <row r="15" spans="1:19" ht="13.5">
      <c r="A15" s="16" t="s">
        <v>33</v>
      </c>
      <c r="B15" s="17" t="s">
        <v>34</v>
      </c>
      <c r="C15" s="12" t="str">
        <f t="shared" si="0"/>
        <v>尹文连</v>
      </c>
      <c r="D15" s="13" t="str">
        <f t="shared" si="1"/>
        <v>尹文连</v>
      </c>
      <c r="E15" s="16" t="s">
        <v>34</v>
      </c>
      <c r="F15" s="14">
        <f t="shared" si="4"/>
        <v>1</v>
      </c>
      <c r="G15" s="14" t="str">
        <f t="shared" si="5"/>
        <v>尹文连</v>
      </c>
      <c r="H15" s="16" t="s">
        <v>34</v>
      </c>
      <c r="I15" s="15" t="str">
        <f>IFERROR(VLOOKUP(H15,CHOOSE({2,1},B:B,A:A),1,),"查无此人")</f>
        <v>尹文连</v>
      </c>
      <c r="J15" s="16" t="s">
        <v>34</v>
      </c>
      <c r="K15" t="str">
        <f t="shared" si="2"/>
        <v>尹文连</v>
      </c>
      <c r="L15" t="str">
        <f t="shared" si="3"/>
        <v>尹文连</v>
      </c>
    </row>
    <row r="16" spans="1:19" ht="13.5">
      <c r="A16" s="10" t="s">
        <v>35</v>
      </c>
      <c r="B16" s="11" t="s">
        <v>36</v>
      </c>
      <c r="C16" s="12" t="str">
        <f t="shared" si="0"/>
        <v>曾亮</v>
      </c>
      <c r="D16" s="13" t="str">
        <f t="shared" si="1"/>
        <v>曾亮</v>
      </c>
      <c r="E16" s="10" t="s">
        <v>36</v>
      </c>
      <c r="F16" s="14">
        <f t="shared" si="4"/>
        <v>1</v>
      </c>
      <c r="G16" s="14" t="str">
        <f t="shared" si="5"/>
        <v>曾亮</v>
      </c>
      <c r="H16" s="10" t="s">
        <v>36</v>
      </c>
      <c r="I16" s="15" t="str">
        <f>IFERROR(VLOOKUP(H16,CHOOSE({2,1},B:B,A:A),1,),"查无此人")</f>
        <v>曾亮</v>
      </c>
      <c r="J16" s="10" t="s">
        <v>36</v>
      </c>
      <c r="K16" t="str">
        <f t="shared" si="2"/>
        <v>曾亮</v>
      </c>
      <c r="L16" t="str">
        <f t="shared" si="3"/>
        <v>曾亮</v>
      </c>
    </row>
    <row r="17" spans="1:12" ht="13.5">
      <c r="A17" s="10" t="s">
        <v>37</v>
      </c>
      <c r="B17" s="11" t="s">
        <v>38</v>
      </c>
      <c r="C17" s="12" t="str">
        <f t="shared" si="0"/>
        <v>杨艳</v>
      </c>
      <c r="D17" s="13" t="str">
        <f t="shared" si="1"/>
        <v>杨艳</v>
      </c>
      <c r="E17" s="10" t="s">
        <v>38</v>
      </c>
      <c r="F17" s="14">
        <f t="shared" si="4"/>
        <v>1</v>
      </c>
      <c r="G17" s="14" t="str">
        <f t="shared" si="5"/>
        <v>杨艳</v>
      </c>
      <c r="H17" s="10" t="s">
        <v>38</v>
      </c>
      <c r="I17" s="15" t="str">
        <f>IFERROR(VLOOKUP(H17,CHOOSE({2,1},B:B,A:A),1,),"查无此人")</f>
        <v>杨艳</v>
      </c>
      <c r="J17" s="10" t="s">
        <v>38</v>
      </c>
      <c r="K17" t="str">
        <f t="shared" si="2"/>
        <v>查无此人</v>
      </c>
      <c r="L17" t="str">
        <f t="shared" si="3"/>
        <v>杨艳</v>
      </c>
    </row>
    <row r="18" spans="1:12" ht="13.5">
      <c r="A18" s="10" t="s">
        <v>39</v>
      </c>
      <c r="B18" s="11" t="s">
        <v>40</v>
      </c>
      <c r="C18" s="12" t="str">
        <f t="shared" si="0"/>
        <v>侯侨辉</v>
      </c>
      <c r="D18" s="13" t="str">
        <f t="shared" si="1"/>
        <v>侯侨辉</v>
      </c>
      <c r="E18" s="10" t="s">
        <v>40</v>
      </c>
      <c r="F18" s="14">
        <f t="shared" si="4"/>
        <v>1</v>
      </c>
      <c r="G18" s="14" t="str">
        <f t="shared" si="5"/>
        <v>侯侨辉</v>
      </c>
      <c r="H18" s="10" t="s">
        <v>40</v>
      </c>
      <c r="I18" s="15" t="str">
        <f>IFERROR(VLOOKUP(H18,CHOOSE({2,1},B:B,A:A),1,),"查无此人")</f>
        <v>侯侨辉</v>
      </c>
      <c r="J18" s="10" t="s">
        <v>40</v>
      </c>
      <c r="K18" t="str">
        <f t="shared" si="2"/>
        <v>侯侨辉</v>
      </c>
      <c r="L18" t="str">
        <f t="shared" si="3"/>
        <v>侯侨辉</v>
      </c>
    </row>
    <row r="19" spans="1:12" ht="13.5">
      <c r="A19" s="10" t="s">
        <v>41</v>
      </c>
      <c r="B19" s="11" t="s">
        <v>42</v>
      </c>
      <c r="C19" s="12" t="str">
        <f t="shared" si="0"/>
        <v>王聪</v>
      </c>
      <c r="D19" s="13" t="str">
        <f t="shared" si="1"/>
        <v>王聪</v>
      </c>
      <c r="E19" s="10" t="s">
        <v>42</v>
      </c>
      <c r="F19" s="14">
        <f t="shared" si="4"/>
        <v>1</v>
      </c>
      <c r="G19" s="14" t="str">
        <f t="shared" si="5"/>
        <v>王聪</v>
      </c>
      <c r="H19" s="10" t="s">
        <v>42</v>
      </c>
      <c r="I19" s="15" t="str">
        <f>IFERROR(VLOOKUP(H19,CHOOSE({2,1},B:B,A:A),1,),"查无此人")</f>
        <v>王聪</v>
      </c>
      <c r="J19" s="10" t="s">
        <v>42</v>
      </c>
      <c r="K19" t="str">
        <f t="shared" si="2"/>
        <v>王聪</v>
      </c>
      <c r="L19" t="str">
        <f t="shared" si="3"/>
        <v>王聪</v>
      </c>
    </row>
    <row r="20" spans="1:12" ht="13.5">
      <c r="A20" s="16" t="s">
        <v>43</v>
      </c>
      <c r="B20" s="17" t="s">
        <v>44</v>
      </c>
      <c r="C20" s="12" t="str">
        <f t="shared" si="0"/>
        <v>方千镇</v>
      </c>
      <c r="D20" s="13" t="str">
        <f t="shared" si="1"/>
        <v>方千镇</v>
      </c>
      <c r="E20" s="16" t="s">
        <v>44</v>
      </c>
      <c r="F20" s="14">
        <f t="shared" si="4"/>
        <v>1</v>
      </c>
      <c r="G20" s="14" t="str">
        <f t="shared" si="5"/>
        <v>方千镇</v>
      </c>
      <c r="H20" s="16" t="s">
        <v>44</v>
      </c>
      <c r="I20" s="15" t="str">
        <f>IFERROR(VLOOKUP(H20,CHOOSE({2,1},B:B,A:A),1,),"查无此人")</f>
        <v>方千镇</v>
      </c>
      <c r="J20" s="16" t="s">
        <v>44</v>
      </c>
      <c r="K20" t="str">
        <f t="shared" si="2"/>
        <v>方千镇</v>
      </c>
      <c r="L20" t="str">
        <f t="shared" si="3"/>
        <v>方千镇</v>
      </c>
    </row>
    <row r="21" spans="1:12" ht="13.5">
      <c r="A21" s="16" t="s">
        <v>45</v>
      </c>
      <c r="B21" s="17" t="s">
        <v>46</v>
      </c>
      <c r="C21" s="12" t="str">
        <f t="shared" si="0"/>
        <v>尧兰</v>
      </c>
      <c r="D21" s="13" t="str">
        <f t="shared" si="1"/>
        <v>尧兰</v>
      </c>
      <c r="E21" s="16" t="s">
        <v>46</v>
      </c>
      <c r="F21" s="14">
        <f t="shared" si="4"/>
        <v>1</v>
      </c>
      <c r="G21" s="14" t="str">
        <f t="shared" si="5"/>
        <v>尧兰</v>
      </c>
      <c r="H21" s="16" t="s">
        <v>46</v>
      </c>
      <c r="I21" s="15" t="str">
        <f>IFERROR(VLOOKUP(H21,CHOOSE({2,1},B:B,A:A),1,),"查无此人")</f>
        <v>尧兰</v>
      </c>
      <c r="J21" s="16" t="s">
        <v>46</v>
      </c>
      <c r="K21" t="str">
        <f t="shared" si="2"/>
        <v>尧兰</v>
      </c>
      <c r="L21" t="str">
        <f t="shared" si="3"/>
        <v>尧兰</v>
      </c>
    </row>
    <row r="22" spans="1:12" ht="13.5">
      <c r="A22" s="16" t="s">
        <v>47</v>
      </c>
      <c r="B22" s="17" t="s">
        <v>48</v>
      </c>
      <c r="C22" s="12" t="str">
        <f t="shared" si="0"/>
        <v>胡健萍</v>
      </c>
      <c r="D22" s="13" t="str">
        <f t="shared" si="1"/>
        <v>胡健萍</v>
      </c>
      <c r="E22" s="16" t="s">
        <v>48</v>
      </c>
      <c r="F22" s="14">
        <f t="shared" si="4"/>
        <v>1</v>
      </c>
      <c r="G22" s="14" t="str">
        <f t="shared" si="5"/>
        <v>胡健萍</v>
      </c>
      <c r="H22" s="16" t="s">
        <v>48</v>
      </c>
      <c r="I22" s="15" t="str">
        <f>IFERROR(VLOOKUP(H22,CHOOSE({2,1},B:B,A:A),1,),"查无此人")</f>
        <v>胡健萍</v>
      </c>
      <c r="J22" s="16" t="s">
        <v>48</v>
      </c>
      <c r="K22" t="str">
        <f t="shared" si="2"/>
        <v>胡健萍</v>
      </c>
      <c r="L22" t="str">
        <f t="shared" si="3"/>
        <v>胡健萍</v>
      </c>
    </row>
    <row r="23" spans="1:12" ht="13.5">
      <c r="A23" s="16" t="s">
        <v>49</v>
      </c>
      <c r="B23" s="17" t="s">
        <v>50</v>
      </c>
      <c r="C23" s="12" t="str">
        <f t="shared" si="0"/>
        <v>兰友慧</v>
      </c>
      <c r="D23" s="13" t="str">
        <f t="shared" si="1"/>
        <v>兰友慧</v>
      </c>
      <c r="E23" s="16" t="s">
        <v>50</v>
      </c>
      <c r="F23" s="14">
        <f t="shared" si="4"/>
        <v>1</v>
      </c>
      <c r="G23" s="14" t="str">
        <f t="shared" si="5"/>
        <v>兰友慧</v>
      </c>
      <c r="H23" s="16" t="s">
        <v>50</v>
      </c>
      <c r="I23" s="15" t="str">
        <f>IFERROR(VLOOKUP(H23,CHOOSE({2,1},B:B,A:A),1,),"查无此人")</f>
        <v>兰友慧</v>
      </c>
      <c r="J23" s="16" t="s">
        <v>50</v>
      </c>
      <c r="K23" t="str">
        <f t="shared" si="2"/>
        <v>兰友慧</v>
      </c>
      <c r="L23" t="str">
        <f t="shared" si="3"/>
        <v>兰友慧</v>
      </c>
    </row>
    <row r="24" spans="1:12" ht="13.5">
      <c r="A24" s="16" t="s">
        <v>51</v>
      </c>
      <c r="B24" s="17" t="s">
        <v>52</v>
      </c>
      <c r="C24" s="12" t="str">
        <f t="shared" si="0"/>
        <v>刘伯煌</v>
      </c>
      <c r="D24" s="13" t="str">
        <f t="shared" si="1"/>
        <v>刘伯煌</v>
      </c>
      <c r="E24" s="16" t="s">
        <v>52</v>
      </c>
      <c r="F24" s="14">
        <f t="shared" si="4"/>
        <v>1</v>
      </c>
      <c r="G24" s="14" t="str">
        <f t="shared" si="5"/>
        <v>刘伯煌</v>
      </c>
      <c r="H24" s="16" t="s">
        <v>52</v>
      </c>
      <c r="I24" s="15" t="str">
        <f>IFERROR(VLOOKUP(H24,CHOOSE({2,1},B:B,A:A),1,),"查无此人")</f>
        <v>刘伯煌</v>
      </c>
      <c r="J24" s="16" t="s">
        <v>52</v>
      </c>
      <c r="K24" t="str">
        <f t="shared" si="2"/>
        <v>刘伯煌</v>
      </c>
      <c r="L24" t="str">
        <f t="shared" si="3"/>
        <v>刘伯煌</v>
      </c>
    </row>
    <row r="25" spans="1:12" ht="13.5">
      <c r="A25" s="16" t="s">
        <v>53</v>
      </c>
      <c r="B25" s="17" t="s">
        <v>54</v>
      </c>
      <c r="C25" s="12" t="str">
        <f t="shared" si="0"/>
        <v>张焕波</v>
      </c>
      <c r="D25" s="13" t="str">
        <f t="shared" si="1"/>
        <v>张焕波</v>
      </c>
      <c r="E25" s="16" t="s">
        <v>54</v>
      </c>
      <c r="F25" s="14">
        <f t="shared" si="4"/>
        <v>1</v>
      </c>
      <c r="G25" s="14" t="str">
        <f t="shared" si="5"/>
        <v>张焕波</v>
      </c>
      <c r="H25" s="16" t="s">
        <v>54</v>
      </c>
      <c r="I25" s="15" t="str">
        <f>IFERROR(VLOOKUP(H25,CHOOSE({2,1},B:B,A:A),1,),"查无此人")</f>
        <v>张焕波</v>
      </c>
      <c r="J25" s="16" t="s">
        <v>54</v>
      </c>
      <c r="K25" t="str">
        <f t="shared" si="2"/>
        <v>张焕波</v>
      </c>
      <c r="L25" t="str">
        <f t="shared" si="3"/>
        <v>张焕波</v>
      </c>
    </row>
    <row r="26" spans="1:12" ht="13.5">
      <c r="A26" s="10" t="s">
        <v>55</v>
      </c>
      <c r="B26" s="11" t="s">
        <v>25</v>
      </c>
      <c r="C26" s="12" t="str">
        <f t="shared" si="0"/>
        <v>雷兴亮</v>
      </c>
      <c r="D26" s="13" t="str">
        <f t="shared" si="1"/>
        <v>雷兴亮</v>
      </c>
      <c r="E26" s="10" t="s">
        <v>25</v>
      </c>
      <c r="F26" s="14">
        <f t="shared" si="4"/>
        <v>1</v>
      </c>
      <c r="G26" s="14" t="str">
        <f t="shared" si="5"/>
        <v>雷兴亮</v>
      </c>
      <c r="H26" s="10" t="s">
        <v>25</v>
      </c>
      <c r="I26" s="15" t="str">
        <f>IFERROR(VLOOKUP(H26,CHOOSE({2,1},B:B,A:A),1,),"查无此人")</f>
        <v>雷兴亮</v>
      </c>
      <c r="J26" s="10" t="s">
        <v>25</v>
      </c>
      <c r="K26" t="str">
        <f t="shared" si="2"/>
        <v>雷兴亮</v>
      </c>
      <c r="L26" t="str">
        <f t="shared" si="3"/>
        <v>雷兴亮</v>
      </c>
    </row>
    <row r="27" spans="1:12" ht="13.5">
      <c r="A27" s="10" t="s">
        <v>30</v>
      </c>
      <c r="B27" s="11" t="s">
        <v>27</v>
      </c>
      <c r="C27" s="12" t="str">
        <f t="shared" si="0"/>
        <v>李安东</v>
      </c>
      <c r="D27" s="13" t="str">
        <f t="shared" si="1"/>
        <v>李安东</v>
      </c>
      <c r="E27" s="10" t="s">
        <v>27</v>
      </c>
      <c r="F27" s="14">
        <f t="shared" si="4"/>
        <v>1</v>
      </c>
      <c r="G27" s="14" t="str">
        <f t="shared" si="5"/>
        <v>李安东</v>
      </c>
      <c r="H27" s="10" t="s">
        <v>27</v>
      </c>
      <c r="I27" s="15" t="str">
        <f>IFERROR(VLOOKUP(H27,CHOOSE({2,1},B:B,A:A),1,),"查无此人")</f>
        <v>李安东</v>
      </c>
      <c r="J27" s="10" t="s">
        <v>27</v>
      </c>
      <c r="K27" t="str">
        <f t="shared" si="2"/>
        <v>李安东</v>
      </c>
      <c r="L27" t="str">
        <f t="shared" si="3"/>
        <v>李安东</v>
      </c>
    </row>
    <row r="28" spans="1:12" ht="13.5">
      <c r="A28" s="10" t="s">
        <v>32</v>
      </c>
      <c r="B28" s="11" t="s">
        <v>56</v>
      </c>
      <c r="C28" s="12" t="str">
        <f t="shared" si="0"/>
        <v>姜金来</v>
      </c>
      <c r="D28" s="13" t="str">
        <f t="shared" si="1"/>
        <v>姜金来</v>
      </c>
      <c r="E28" s="10" t="s">
        <v>56</v>
      </c>
      <c r="F28" s="14">
        <f t="shared" si="4"/>
        <v>1</v>
      </c>
      <c r="G28" s="14" t="str">
        <f t="shared" si="5"/>
        <v>姜金来</v>
      </c>
      <c r="H28" s="10" t="s">
        <v>56</v>
      </c>
      <c r="I28" s="15" t="str">
        <f>IFERROR(VLOOKUP(H28,CHOOSE({2,1},B:B,A:A),1,),"查无此人")</f>
        <v>姜金来</v>
      </c>
      <c r="J28" s="10" t="s">
        <v>56</v>
      </c>
      <c r="K28" t="str">
        <f t="shared" si="2"/>
        <v>姜金来</v>
      </c>
      <c r="L28" t="str">
        <f t="shared" si="3"/>
        <v>姜金来</v>
      </c>
    </row>
    <row r="29" spans="1:12" ht="13.5">
      <c r="A29" s="10" t="s">
        <v>34</v>
      </c>
      <c r="B29" s="11" t="s">
        <v>22</v>
      </c>
      <c r="C29" s="12" t="str">
        <f t="shared" si="0"/>
        <v>范接友</v>
      </c>
      <c r="D29" s="13" t="str">
        <f t="shared" si="1"/>
        <v>范接友</v>
      </c>
      <c r="E29" s="10" t="s">
        <v>22</v>
      </c>
      <c r="F29" s="14">
        <f t="shared" si="4"/>
        <v>1</v>
      </c>
      <c r="G29" s="14" t="str">
        <f t="shared" si="5"/>
        <v>范接友</v>
      </c>
      <c r="H29" s="10" t="s">
        <v>22</v>
      </c>
      <c r="I29" s="15" t="str">
        <f>IFERROR(VLOOKUP(H29,CHOOSE({2,1},B:B,A:A),1,),"查无此人")</f>
        <v>范接友</v>
      </c>
      <c r="J29" s="10" t="s">
        <v>22</v>
      </c>
      <c r="K29" t="str">
        <f t="shared" si="2"/>
        <v>范接友</v>
      </c>
      <c r="L29" t="str">
        <f t="shared" si="3"/>
        <v>范接友</v>
      </c>
    </row>
    <row r="30" spans="1:12" ht="13.5">
      <c r="A30" s="16" t="s">
        <v>57</v>
      </c>
      <c r="B30" s="17" t="s">
        <v>58</v>
      </c>
      <c r="C30" s="12" t="str">
        <f t="shared" si="0"/>
        <v>邹飞燕</v>
      </c>
      <c r="D30" s="13" t="str">
        <f t="shared" si="1"/>
        <v>邹飞燕</v>
      </c>
      <c r="E30" s="16" t="s">
        <v>58</v>
      </c>
      <c r="F30" s="14">
        <f t="shared" si="4"/>
        <v>1</v>
      </c>
      <c r="G30" s="14" t="str">
        <f t="shared" si="5"/>
        <v>邹飞燕</v>
      </c>
      <c r="H30" s="16" t="s">
        <v>58</v>
      </c>
      <c r="I30" s="15" t="str">
        <f>IFERROR(VLOOKUP(H30,CHOOSE({2,1},B:B,A:A),1,),"查无此人")</f>
        <v>邹飞燕</v>
      </c>
      <c r="J30" s="16" t="s">
        <v>58</v>
      </c>
      <c r="K30" t="str">
        <f t="shared" si="2"/>
        <v>邹飞燕</v>
      </c>
      <c r="L30" t="str">
        <f t="shared" si="3"/>
        <v>邹飞燕</v>
      </c>
    </row>
    <row r="31" spans="1:12" ht="13.5">
      <c r="A31" s="16" t="s">
        <v>59</v>
      </c>
      <c r="B31" s="17" t="s">
        <v>60</v>
      </c>
      <c r="C31" s="12" t="str">
        <f t="shared" si="0"/>
        <v>詹庆奎</v>
      </c>
      <c r="D31" s="13" t="str">
        <f t="shared" si="1"/>
        <v>詹庆奎</v>
      </c>
      <c r="E31" s="16" t="s">
        <v>60</v>
      </c>
      <c r="F31" s="14">
        <f t="shared" si="4"/>
        <v>1</v>
      </c>
      <c r="G31" s="14" t="str">
        <f t="shared" si="5"/>
        <v>詹庆奎</v>
      </c>
      <c r="H31" s="16" t="s">
        <v>60</v>
      </c>
      <c r="I31" s="15" t="str">
        <f>IFERROR(VLOOKUP(H31,CHOOSE({2,1},B:B,A:A),1,),"查无此人")</f>
        <v>詹庆奎</v>
      </c>
      <c r="J31" s="16" t="s">
        <v>60</v>
      </c>
      <c r="K31" t="str">
        <f t="shared" si="2"/>
        <v>詹庆奎</v>
      </c>
      <c r="L31" t="str">
        <f t="shared" si="3"/>
        <v>詹庆奎</v>
      </c>
    </row>
    <row r="32" spans="1:12" ht="13.5">
      <c r="A32" s="10" t="s">
        <v>61</v>
      </c>
      <c r="B32" s="11" t="s">
        <v>62</v>
      </c>
      <c r="C32" s="12" t="str">
        <f t="shared" si="0"/>
        <v>李文忠</v>
      </c>
      <c r="D32" s="13" t="str">
        <f t="shared" si="1"/>
        <v>李文忠</v>
      </c>
      <c r="E32" s="10" t="s">
        <v>62</v>
      </c>
      <c r="F32" s="14">
        <f t="shared" si="4"/>
        <v>1</v>
      </c>
      <c r="G32" s="14" t="str">
        <f t="shared" si="5"/>
        <v>李文忠</v>
      </c>
      <c r="H32" s="10" t="s">
        <v>62</v>
      </c>
      <c r="I32" s="15" t="str">
        <f>IFERROR(VLOOKUP(H32,CHOOSE({2,1},B:B,A:A),1,),"查无此人")</f>
        <v>李文忠</v>
      </c>
      <c r="J32" s="10" t="s">
        <v>62</v>
      </c>
      <c r="K32" t="str">
        <f t="shared" si="2"/>
        <v>李文忠</v>
      </c>
      <c r="L32" t="str">
        <f t="shared" si="3"/>
        <v>李文忠</v>
      </c>
    </row>
    <row r="33" spans="1:12" ht="13.5">
      <c r="A33" s="16" t="s">
        <v>63</v>
      </c>
      <c r="B33" s="17" t="s">
        <v>64</v>
      </c>
      <c r="C33" s="12" t="str">
        <f t="shared" si="0"/>
        <v>邓少明</v>
      </c>
      <c r="D33" s="13" t="str">
        <f t="shared" si="1"/>
        <v>邓少明</v>
      </c>
      <c r="E33" s="16" t="s">
        <v>64</v>
      </c>
      <c r="F33" s="14">
        <f t="shared" si="4"/>
        <v>1</v>
      </c>
      <c r="G33" s="14" t="str">
        <f t="shared" si="5"/>
        <v>邓少明</v>
      </c>
      <c r="H33" s="16" t="s">
        <v>64</v>
      </c>
      <c r="I33" s="15" t="str">
        <f>IFERROR(VLOOKUP(H33,CHOOSE({2,1},B:B,A:A),1,),"查无此人")</f>
        <v>邓少明</v>
      </c>
      <c r="J33" s="16" t="s">
        <v>64</v>
      </c>
      <c r="K33" t="str">
        <f t="shared" si="2"/>
        <v>邓少明</v>
      </c>
      <c r="L33" t="str">
        <f t="shared" si="3"/>
        <v>邓少明</v>
      </c>
    </row>
    <row r="34" spans="1:12" ht="13.5">
      <c r="A34" s="16" t="s">
        <v>65</v>
      </c>
      <c r="B34" s="17" t="s">
        <v>66</v>
      </c>
      <c r="C34" s="12" t="str">
        <f t="shared" si="0"/>
        <v>王雯雯</v>
      </c>
      <c r="D34" s="13" t="str">
        <f t="shared" si="1"/>
        <v>王雯雯</v>
      </c>
      <c r="E34" s="16" t="s">
        <v>66</v>
      </c>
      <c r="F34" s="14">
        <f t="shared" si="4"/>
        <v>1</v>
      </c>
      <c r="G34" s="14" t="str">
        <f t="shared" si="5"/>
        <v>王雯雯</v>
      </c>
      <c r="H34" s="16" t="s">
        <v>66</v>
      </c>
      <c r="I34" s="15" t="str">
        <f>IFERROR(VLOOKUP(H34,CHOOSE({2,1},B:B,A:A),1,),"查无此人")</f>
        <v>王雯雯</v>
      </c>
      <c r="J34" s="16" t="s">
        <v>66</v>
      </c>
      <c r="K34" t="str">
        <f t="shared" si="2"/>
        <v>王雯雯</v>
      </c>
      <c r="L34" t="str">
        <f t="shared" si="3"/>
        <v>王雯雯</v>
      </c>
    </row>
    <row r="35" spans="1:12" ht="13.5">
      <c r="A35" s="16" t="s">
        <v>67</v>
      </c>
      <c r="B35" s="17" t="s">
        <v>68</v>
      </c>
      <c r="C35" s="12" t="str">
        <f t="shared" si="0"/>
        <v>赵伟</v>
      </c>
      <c r="D35" s="13" t="str">
        <f t="shared" si="1"/>
        <v>赵伟</v>
      </c>
      <c r="E35" s="16" t="s">
        <v>68</v>
      </c>
      <c r="F35" s="14">
        <f t="shared" si="4"/>
        <v>1</v>
      </c>
      <c r="G35" s="14" t="str">
        <f t="shared" si="5"/>
        <v>赵伟</v>
      </c>
      <c r="H35" s="16" t="s">
        <v>68</v>
      </c>
      <c r="I35" s="15" t="str">
        <f>IFERROR(VLOOKUP(H35,CHOOSE({2,1},B:B,A:A),1,),"查无此人")</f>
        <v>赵伟</v>
      </c>
      <c r="J35" s="16" t="s">
        <v>68</v>
      </c>
      <c r="K35" t="str">
        <f t="shared" si="2"/>
        <v>赵伟</v>
      </c>
      <c r="L35" t="str">
        <f t="shared" si="3"/>
        <v>赵伟</v>
      </c>
    </row>
    <row r="36" spans="1:12" ht="13.5">
      <c r="A36" s="10" t="s">
        <v>69</v>
      </c>
      <c r="B36" s="11" t="s">
        <v>70</v>
      </c>
      <c r="C36" s="12" t="str">
        <f t="shared" si="0"/>
        <v>马金生</v>
      </c>
      <c r="D36" s="13" t="str">
        <f t="shared" si="1"/>
        <v>马金生</v>
      </c>
      <c r="E36" s="10" t="s">
        <v>70</v>
      </c>
      <c r="F36" s="14">
        <f t="shared" si="4"/>
        <v>1</v>
      </c>
      <c r="G36" s="14" t="str">
        <f t="shared" si="5"/>
        <v>马金生</v>
      </c>
      <c r="H36" s="10" t="s">
        <v>70</v>
      </c>
      <c r="I36" s="15" t="str">
        <f>IFERROR(VLOOKUP(H36,CHOOSE({2,1},B:B,A:A),1,),"查无此人")</f>
        <v>马金生</v>
      </c>
      <c r="J36" s="10" t="s">
        <v>70</v>
      </c>
      <c r="K36" t="str">
        <f t="shared" si="2"/>
        <v>马金生</v>
      </c>
      <c r="L36" t="str">
        <f t="shared" si="3"/>
        <v>马金生</v>
      </c>
    </row>
    <row r="37" spans="1:12" ht="13.5">
      <c r="A37" s="10" t="s">
        <v>71</v>
      </c>
      <c r="B37" s="11" t="s">
        <v>39</v>
      </c>
      <c r="C37" s="12" t="str">
        <f t="shared" si="0"/>
        <v>万亚丽</v>
      </c>
      <c r="D37" s="13" t="str">
        <f t="shared" si="1"/>
        <v>万亚丽</v>
      </c>
      <c r="E37" s="10" t="s">
        <v>39</v>
      </c>
      <c r="F37" s="14">
        <f t="shared" si="4"/>
        <v>1</v>
      </c>
      <c r="G37" s="14" t="str">
        <f t="shared" si="5"/>
        <v>万亚丽</v>
      </c>
      <c r="H37" s="10" t="s">
        <v>39</v>
      </c>
      <c r="I37" s="15" t="str">
        <f>IFERROR(VLOOKUP(H37,CHOOSE({2,1},B:B,A:A),1,),"查无此人")</f>
        <v>万亚丽</v>
      </c>
      <c r="J37" s="10" t="s">
        <v>39</v>
      </c>
      <c r="K37" t="str">
        <f t="shared" si="2"/>
        <v>万亚丽</v>
      </c>
      <c r="L37" t="str">
        <f t="shared" si="3"/>
        <v>万亚丽</v>
      </c>
    </row>
    <row r="38" spans="1:12" ht="13.5">
      <c r="A38" s="10" t="s">
        <v>72</v>
      </c>
      <c r="B38" s="11" t="s">
        <v>43</v>
      </c>
      <c r="C38" s="12" t="str">
        <f t="shared" si="0"/>
        <v>李建新</v>
      </c>
      <c r="D38" s="13" t="str">
        <f t="shared" si="1"/>
        <v>李建新</v>
      </c>
      <c r="E38" s="10" t="s">
        <v>43</v>
      </c>
      <c r="F38" s="14">
        <f t="shared" si="4"/>
        <v>1</v>
      </c>
      <c r="G38" s="14" t="str">
        <f t="shared" si="5"/>
        <v>李建新</v>
      </c>
      <c r="H38" s="10" t="s">
        <v>43</v>
      </c>
      <c r="I38" s="15" t="str">
        <f>IFERROR(VLOOKUP(H38,CHOOSE({2,1},B:B,A:A),1,),"查无此人")</f>
        <v>李建新</v>
      </c>
      <c r="J38" s="10" t="s">
        <v>43</v>
      </c>
      <c r="K38" t="str">
        <f t="shared" si="2"/>
        <v>李建新</v>
      </c>
      <c r="L38" t="str">
        <f t="shared" si="3"/>
        <v>李建新</v>
      </c>
    </row>
    <row r="39" spans="1:12" ht="13.5">
      <c r="A39" s="10" t="s">
        <v>73</v>
      </c>
      <c r="B39" s="11" t="s">
        <v>74</v>
      </c>
      <c r="C39" s="12" t="str">
        <f t="shared" si="0"/>
        <v>华玲</v>
      </c>
      <c r="D39" s="13" t="str">
        <f t="shared" si="1"/>
        <v>华玲</v>
      </c>
      <c r="E39" s="10" t="s">
        <v>74</v>
      </c>
      <c r="F39" s="14">
        <f t="shared" si="4"/>
        <v>1</v>
      </c>
      <c r="G39" s="14" t="str">
        <f t="shared" si="5"/>
        <v>华玲</v>
      </c>
      <c r="H39" s="10" t="s">
        <v>74</v>
      </c>
      <c r="I39" s="15" t="str">
        <f>IFERROR(VLOOKUP(H39,CHOOSE({2,1},B:B,A:A),1,),"查无此人")</f>
        <v>华玲</v>
      </c>
      <c r="J39" s="10" t="s">
        <v>74</v>
      </c>
      <c r="K39" t="str">
        <f t="shared" si="2"/>
        <v>华玲</v>
      </c>
      <c r="L39" t="str">
        <f t="shared" si="3"/>
        <v>华玲</v>
      </c>
    </row>
    <row r="40" spans="1:12" ht="13.5">
      <c r="A40" s="10" t="s">
        <v>75</v>
      </c>
      <c r="B40" s="11" t="s">
        <v>76</v>
      </c>
      <c r="C40" s="12" t="e">
        <f t="shared" si="0"/>
        <v>#N/A</v>
      </c>
      <c r="D40" s="18" t="str">
        <f t="shared" si="1"/>
        <v>查无此人</v>
      </c>
      <c r="E40" s="10" t="s">
        <v>76</v>
      </c>
      <c r="F40" s="19">
        <f t="shared" si="4"/>
        <v>0</v>
      </c>
      <c r="G40" s="14" t="str">
        <f t="shared" si="5"/>
        <v>查无此人</v>
      </c>
      <c r="H40" s="10" t="s">
        <v>76</v>
      </c>
      <c r="I40" s="21" t="str">
        <f>IFERROR(VLOOKUP(H40,CHOOSE({2,1},B:B,A:A),1,),"查无此人")</f>
        <v>查无此人</v>
      </c>
      <c r="J40" s="10" t="s">
        <v>76</v>
      </c>
      <c r="K40" s="21" t="str">
        <f t="shared" si="2"/>
        <v>查无此人</v>
      </c>
      <c r="L40" s="21" t="str">
        <f t="shared" si="3"/>
        <v>查无此人</v>
      </c>
    </row>
    <row r="41" spans="1:12" ht="13.5">
      <c r="A41" s="16" t="s">
        <v>77</v>
      </c>
      <c r="B41" s="17" t="s">
        <v>78</v>
      </c>
      <c r="C41" s="12" t="str">
        <f t="shared" si="0"/>
        <v>黄军</v>
      </c>
      <c r="D41" s="13" t="str">
        <f t="shared" si="1"/>
        <v>黄军</v>
      </c>
      <c r="E41" s="16" t="s">
        <v>78</v>
      </c>
      <c r="F41" s="14">
        <f t="shared" si="4"/>
        <v>1</v>
      </c>
      <c r="G41" s="14" t="str">
        <f t="shared" si="5"/>
        <v>黄军</v>
      </c>
      <c r="H41" s="16" t="s">
        <v>78</v>
      </c>
      <c r="I41" s="15" t="str">
        <f>IFERROR(VLOOKUP(H41,CHOOSE({2,1},B:B,A:A),1,),"查无此人")</f>
        <v>黄军</v>
      </c>
      <c r="J41" s="16" t="s">
        <v>78</v>
      </c>
      <c r="K41" t="str">
        <f t="shared" si="2"/>
        <v>黄军</v>
      </c>
      <c r="L41" t="str">
        <f t="shared" si="3"/>
        <v>黄军</v>
      </c>
    </row>
    <row r="42" spans="1:12" ht="13.5">
      <c r="A42" s="16" t="s">
        <v>79</v>
      </c>
      <c r="B42" s="17" t="s">
        <v>49</v>
      </c>
      <c r="C42" s="12" t="str">
        <f t="shared" si="0"/>
        <v>彭磊</v>
      </c>
      <c r="D42" s="13" t="str">
        <f t="shared" si="1"/>
        <v>彭磊</v>
      </c>
      <c r="E42" s="16" t="s">
        <v>49</v>
      </c>
      <c r="F42" s="14">
        <f t="shared" si="4"/>
        <v>1</v>
      </c>
      <c r="G42" s="14" t="str">
        <f t="shared" si="5"/>
        <v>彭磊</v>
      </c>
      <c r="H42" s="16" t="s">
        <v>49</v>
      </c>
      <c r="I42" s="15" t="str">
        <f>IFERROR(VLOOKUP(H42,CHOOSE({2,1},B:B,A:A),1,),"查无此人")</f>
        <v>彭磊</v>
      </c>
      <c r="J42" s="16" t="s">
        <v>49</v>
      </c>
      <c r="K42" t="str">
        <f t="shared" si="2"/>
        <v>彭磊</v>
      </c>
      <c r="L42" t="str">
        <f t="shared" si="3"/>
        <v>彭磊</v>
      </c>
    </row>
    <row r="43" spans="1:12" ht="13.5">
      <c r="A43" s="10" t="s">
        <v>80</v>
      </c>
      <c r="B43" s="11" t="s">
        <v>81</v>
      </c>
      <c r="C43" s="12" t="str">
        <f t="shared" si="0"/>
        <v>姜小琴</v>
      </c>
      <c r="D43" s="13" t="str">
        <f t="shared" si="1"/>
        <v>姜小琴</v>
      </c>
      <c r="E43" s="10" t="s">
        <v>81</v>
      </c>
      <c r="F43" s="14">
        <f t="shared" si="4"/>
        <v>1</v>
      </c>
      <c r="G43" s="14" t="str">
        <f t="shared" si="5"/>
        <v>姜小琴</v>
      </c>
      <c r="H43" s="10" t="s">
        <v>81</v>
      </c>
      <c r="I43" s="15" t="str">
        <f>IFERROR(VLOOKUP(H43,CHOOSE({2,1},B:B,A:A),1,),"查无此人")</f>
        <v>姜小琴</v>
      </c>
      <c r="J43" s="10" t="s">
        <v>81</v>
      </c>
      <c r="K43" t="str">
        <f t="shared" si="2"/>
        <v>姜小琴</v>
      </c>
      <c r="L43" t="str">
        <f t="shared" si="3"/>
        <v>姜小琴</v>
      </c>
    </row>
    <row r="44" spans="1:12" ht="13.5">
      <c r="A44" s="10" t="s">
        <v>82</v>
      </c>
      <c r="B44" s="11" t="s">
        <v>35</v>
      </c>
      <c r="C44" s="12" t="str">
        <f t="shared" si="0"/>
        <v>吴明生</v>
      </c>
      <c r="D44" s="13" t="str">
        <f t="shared" si="1"/>
        <v>吴明生</v>
      </c>
      <c r="E44" s="10" t="s">
        <v>35</v>
      </c>
      <c r="F44" s="14">
        <f t="shared" si="4"/>
        <v>1</v>
      </c>
      <c r="G44" s="14" t="str">
        <f t="shared" si="5"/>
        <v>吴明生</v>
      </c>
      <c r="H44" s="10" t="s">
        <v>35</v>
      </c>
      <c r="I44" s="15" t="str">
        <f>IFERROR(VLOOKUP(H44,CHOOSE({2,1},B:B,A:A),1,),"查无此人")</f>
        <v>吴明生</v>
      </c>
      <c r="J44" s="10" t="s">
        <v>35</v>
      </c>
      <c r="K44" t="str">
        <f t="shared" si="2"/>
        <v>吴明生</v>
      </c>
      <c r="L44" t="str">
        <f t="shared" si="3"/>
        <v>吴明生</v>
      </c>
    </row>
    <row r="45" spans="1:12" ht="13.5">
      <c r="A45" s="16" t="s">
        <v>83</v>
      </c>
      <c r="B45" s="17" t="s">
        <v>84</v>
      </c>
      <c r="C45" s="12" t="e">
        <f t="shared" si="0"/>
        <v>#N/A</v>
      </c>
      <c r="D45" s="18" t="str">
        <f t="shared" si="1"/>
        <v>查无此人</v>
      </c>
      <c r="E45" s="16" t="s">
        <v>84</v>
      </c>
      <c r="F45" s="19">
        <f t="shared" si="4"/>
        <v>0</v>
      </c>
      <c r="G45" s="14" t="str">
        <f t="shared" si="5"/>
        <v>查无此人</v>
      </c>
      <c r="H45" s="16" t="s">
        <v>84</v>
      </c>
      <c r="I45" s="21" t="str">
        <f>IFERROR(VLOOKUP(H45,CHOOSE({2,1},B:B,A:A),1,),"查无此人")</f>
        <v>查无此人</v>
      </c>
      <c r="J45" s="16" t="s">
        <v>84</v>
      </c>
      <c r="K45" s="21" t="str">
        <f t="shared" si="2"/>
        <v>查无此人</v>
      </c>
      <c r="L45" s="21" t="str">
        <f t="shared" si="3"/>
        <v>查无此人</v>
      </c>
    </row>
    <row r="46" spans="1:12" ht="13.5">
      <c r="A46" s="16" t="s">
        <v>85</v>
      </c>
      <c r="B46" s="17" t="s">
        <v>86</v>
      </c>
      <c r="C46" s="12" t="str">
        <f t="shared" si="0"/>
        <v>章淑青</v>
      </c>
      <c r="D46" s="13" t="str">
        <f t="shared" si="1"/>
        <v>章淑青</v>
      </c>
      <c r="E46" s="16" t="s">
        <v>86</v>
      </c>
      <c r="F46" s="14">
        <f t="shared" si="4"/>
        <v>1</v>
      </c>
      <c r="G46" s="14" t="str">
        <f t="shared" si="5"/>
        <v>章淑青</v>
      </c>
      <c r="H46" s="16" t="s">
        <v>86</v>
      </c>
      <c r="I46" s="15" t="str">
        <f>IFERROR(VLOOKUP(H46,CHOOSE({2,1},B:B,A:A),1,),"查无此人")</f>
        <v>章淑青</v>
      </c>
      <c r="J46" s="16" t="s">
        <v>86</v>
      </c>
      <c r="K46" t="str">
        <f t="shared" si="2"/>
        <v>章淑青</v>
      </c>
      <c r="L46" t="str">
        <f t="shared" si="3"/>
        <v>章淑青</v>
      </c>
    </row>
    <row r="47" spans="1:12" ht="13.5">
      <c r="A47" s="16" t="s">
        <v>87</v>
      </c>
      <c r="B47" s="17" t="s">
        <v>88</v>
      </c>
      <c r="C47" s="12" t="str">
        <f t="shared" si="0"/>
        <v>罗晓萍</v>
      </c>
      <c r="D47" s="13" t="str">
        <f t="shared" si="1"/>
        <v>罗晓萍</v>
      </c>
      <c r="E47" s="16" t="s">
        <v>88</v>
      </c>
      <c r="F47" s="14">
        <f t="shared" si="4"/>
        <v>1</v>
      </c>
      <c r="G47" s="14" t="str">
        <f t="shared" si="5"/>
        <v>罗晓萍</v>
      </c>
      <c r="H47" s="16" t="s">
        <v>88</v>
      </c>
      <c r="I47" s="15" t="str">
        <f>IFERROR(VLOOKUP(H47,CHOOSE({2,1},B:B,A:A),1,),"查无此人")</f>
        <v>罗晓萍</v>
      </c>
      <c r="J47" s="16" t="s">
        <v>88</v>
      </c>
      <c r="K47" t="str">
        <f t="shared" si="2"/>
        <v>罗晓萍</v>
      </c>
      <c r="L47" t="str">
        <f t="shared" si="3"/>
        <v>罗晓萍</v>
      </c>
    </row>
    <row r="48" spans="1:12" ht="13.5">
      <c r="A48" s="16" t="s">
        <v>89</v>
      </c>
      <c r="B48" s="17" t="s">
        <v>90</v>
      </c>
      <c r="C48" s="12" t="str">
        <f t="shared" si="0"/>
        <v>郑海燕</v>
      </c>
      <c r="D48" s="13" t="str">
        <f t="shared" si="1"/>
        <v>郑海燕</v>
      </c>
      <c r="E48" s="16" t="s">
        <v>90</v>
      </c>
      <c r="F48" s="14">
        <f t="shared" si="4"/>
        <v>1</v>
      </c>
      <c r="G48" s="14" t="str">
        <f t="shared" si="5"/>
        <v>郑海燕</v>
      </c>
      <c r="H48" s="16" t="s">
        <v>90</v>
      </c>
      <c r="I48" s="15" t="str">
        <f>IFERROR(VLOOKUP(H48,CHOOSE({2,1},B:B,A:A),1,),"查无此人")</f>
        <v>郑海燕</v>
      </c>
      <c r="J48" s="16" t="s">
        <v>90</v>
      </c>
      <c r="K48" t="str">
        <f t="shared" si="2"/>
        <v>郑海燕</v>
      </c>
      <c r="L48" t="str">
        <f t="shared" si="3"/>
        <v>郑海燕</v>
      </c>
    </row>
    <row r="49" spans="1:12" ht="13.5">
      <c r="A49" s="16" t="s">
        <v>91</v>
      </c>
      <c r="B49" s="17" t="s">
        <v>92</v>
      </c>
      <c r="C49" s="12" t="e">
        <f t="shared" si="0"/>
        <v>#N/A</v>
      </c>
      <c r="D49" s="13" t="str">
        <f t="shared" si="1"/>
        <v>查无此人</v>
      </c>
      <c r="E49" s="16" t="s">
        <v>92</v>
      </c>
      <c r="F49" s="19">
        <f t="shared" si="4"/>
        <v>0</v>
      </c>
      <c r="G49" s="14" t="str">
        <f t="shared" si="5"/>
        <v>查无此人</v>
      </c>
      <c r="H49" s="16" t="s">
        <v>93</v>
      </c>
      <c r="I49" s="21" t="str">
        <f>IFERROR(VLOOKUP(H49,CHOOSE({2,1},B:B,A:A),1,),"查无此人")</f>
        <v>查无此人</v>
      </c>
      <c r="J49" s="16" t="s">
        <v>93</v>
      </c>
      <c r="K49" s="21" t="str">
        <f t="shared" si="2"/>
        <v>查无此人</v>
      </c>
      <c r="L49" s="21" t="str">
        <f t="shared" si="3"/>
        <v>查无此人</v>
      </c>
    </row>
    <row r="50" spans="1:12" ht="13.5">
      <c r="A50" s="10" t="s">
        <v>94</v>
      </c>
      <c r="B50" s="11" t="s">
        <v>95</v>
      </c>
      <c r="C50" s="12" t="str">
        <f t="shared" si="0"/>
        <v>黄容太</v>
      </c>
      <c r="D50" s="13" t="str">
        <f t="shared" si="1"/>
        <v>黄容太</v>
      </c>
      <c r="E50" s="10" t="s">
        <v>95</v>
      </c>
      <c r="F50" s="14">
        <f t="shared" si="4"/>
        <v>1</v>
      </c>
      <c r="G50" s="14" t="str">
        <f t="shared" si="5"/>
        <v>黄容太</v>
      </c>
      <c r="H50" s="10" t="s">
        <v>95</v>
      </c>
      <c r="I50" s="15" t="str">
        <f>IFERROR(VLOOKUP(H50,CHOOSE({2,1},B:B,A:A),1,),"查无此人")</f>
        <v>黄容太</v>
      </c>
      <c r="J50" s="10" t="s">
        <v>95</v>
      </c>
      <c r="K50" t="str">
        <f t="shared" si="2"/>
        <v>黄容太</v>
      </c>
      <c r="L50" t="str">
        <f t="shared" si="3"/>
        <v>黄容太</v>
      </c>
    </row>
    <row r="51" spans="1:12" ht="13.5">
      <c r="A51" s="16" t="s">
        <v>96</v>
      </c>
      <c r="B51" s="17" t="s">
        <v>63</v>
      </c>
      <c r="C51" s="12" t="str">
        <f t="shared" si="0"/>
        <v>熊旺模</v>
      </c>
      <c r="D51" s="13" t="str">
        <f t="shared" si="1"/>
        <v>熊旺模</v>
      </c>
      <c r="E51" s="16" t="s">
        <v>63</v>
      </c>
      <c r="F51" s="14">
        <f t="shared" si="4"/>
        <v>1</v>
      </c>
      <c r="G51" s="14" t="str">
        <f t="shared" si="5"/>
        <v>熊旺模</v>
      </c>
      <c r="H51" s="16" t="s">
        <v>63</v>
      </c>
      <c r="I51" s="15" t="str">
        <f>IFERROR(VLOOKUP(H51,CHOOSE({2,1},B:B,A:A),1,),"查无此人")</f>
        <v>熊旺模</v>
      </c>
      <c r="J51" s="16" t="s">
        <v>63</v>
      </c>
      <c r="K51" t="str">
        <f t="shared" si="2"/>
        <v>熊旺模</v>
      </c>
      <c r="L51" t="str">
        <f t="shared" si="3"/>
        <v>熊旺模</v>
      </c>
    </row>
    <row r="52" spans="1:12" ht="13.5">
      <c r="A52" s="16" t="s">
        <v>97</v>
      </c>
      <c r="B52" s="17" t="s">
        <v>98</v>
      </c>
      <c r="C52" s="12" t="str">
        <f t="shared" si="0"/>
        <v>陈光艮</v>
      </c>
      <c r="D52" s="13" t="str">
        <f t="shared" si="1"/>
        <v>陈光艮</v>
      </c>
      <c r="E52" s="16" t="s">
        <v>98</v>
      </c>
      <c r="F52" s="14">
        <f t="shared" si="4"/>
        <v>1</v>
      </c>
      <c r="G52" s="14" t="str">
        <f t="shared" si="5"/>
        <v>陈光艮</v>
      </c>
      <c r="H52" s="16" t="s">
        <v>98</v>
      </c>
      <c r="I52" s="15" t="str">
        <f>IFERROR(VLOOKUP(H52,CHOOSE({2,1},B:B,A:A),1,),"查无此人")</f>
        <v>陈光艮</v>
      </c>
      <c r="J52" s="16" t="s">
        <v>98</v>
      </c>
      <c r="K52" t="str">
        <f t="shared" si="2"/>
        <v>陈光艮</v>
      </c>
      <c r="L52" t="str">
        <f t="shared" si="3"/>
        <v>陈光艮</v>
      </c>
    </row>
    <row r="53" spans="1:12" ht="13.5">
      <c r="A53" s="16" t="s">
        <v>99</v>
      </c>
      <c r="B53" s="17" t="s">
        <v>100</v>
      </c>
      <c r="C53" s="12" t="str">
        <f t="shared" si="0"/>
        <v>冉兵</v>
      </c>
      <c r="D53" s="13" t="str">
        <f t="shared" si="1"/>
        <v>冉兵</v>
      </c>
      <c r="E53" s="16" t="s">
        <v>100</v>
      </c>
      <c r="F53" s="14">
        <f t="shared" si="4"/>
        <v>1</v>
      </c>
      <c r="G53" s="14" t="str">
        <f t="shared" si="5"/>
        <v>冉兵</v>
      </c>
      <c r="H53" s="16" t="s">
        <v>100</v>
      </c>
      <c r="I53" s="15" t="str">
        <f>IFERROR(VLOOKUP(H53,CHOOSE({2,1},B:B,A:A),1,),"查无此人")</f>
        <v>冉兵</v>
      </c>
      <c r="J53" s="16" t="s">
        <v>100</v>
      </c>
      <c r="K53" t="str">
        <f t="shared" si="2"/>
        <v>冉兵</v>
      </c>
      <c r="L53" t="str">
        <f t="shared" si="3"/>
        <v>冉兵</v>
      </c>
    </row>
    <row r="54" spans="1:12" ht="13.5">
      <c r="A54" s="16" t="s">
        <v>101</v>
      </c>
      <c r="B54" s="17" t="s">
        <v>102</v>
      </c>
      <c r="C54" s="12" t="str">
        <f t="shared" si="0"/>
        <v>廖国秀</v>
      </c>
      <c r="D54" s="13" t="str">
        <f t="shared" si="1"/>
        <v>廖国秀</v>
      </c>
      <c r="E54" s="16" t="s">
        <v>102</v>
      </c>
      <c r="F54" s="14">
        <f t="shared" si="4"/>
        <v>1</v>
      </c>
      <c r="G54" s="14" t="str">
        <f t="shared" si="5"/>
        <v>廖国秀</v>
      </c>
      <c r="H54" s="16" t="s">
        <v>102</v>
      </c>
      <c r="I54" s="15" t="str">
        <f>IFERROR(VLOOKUP(H54,CHOOSE({2,1},B:B,A:A),1,),"查无此人")</f>
        <v>廖国秀</v>
      </c>
      <c r="J54" s="16" t="s">
        <v>102</v>
      </c>
      <c r="K54" t="str">
        <f t="shared" si="2"/>
        <v>廖国秀</v>
      </c>
      <c r="L54" t="str">
        <f t="shared" si="3"/>
        <v>廖国秀</v>
      </c>
    </row>
    <row r="55" spans="1:12" ht="13.5">
      <c r="A55" s="16" t="s">
        <v>103</v>
      </c>
      <c r="B55" s="17" t="s">
        <v>104</v>
      </c>
      <c r="C55" s="12" t="str">
        <f t="shared" si="0"/>
        <v>温天荣</v>
      </c>
      <c r="D55" s="13" t="str">
        <f t="shared" si="1"/>
        <v>温天荣</v>
      </c>
      <c r="E55" s="16" t="s">
        <v>104</v>
      </c>
      <c r="F55" s="14">
        <f t="shared" si="4"/>
        <v>1</v>
      </c>
      <c r="G55" s="14" t="str">
        <f t="shared" si="5"/>
        <v>温天荣</v>
      </c>
      <c r="H55" s="16" t="s">
        <v>104</v>
      </c>
      <c r="I55" s="15" t="str">
        <f>IFERROR(VLOOKUP(H55,CHOOSE({2,1},B:B,A:A),1,),"查无此人")</f>
        <v>温天荣</v>
      </c>
      <c r="J55" s="16" t="s">
        <v>104</v>
      </c>
      <c r="K55" t="str">
        <f t="shared" si="2"/>
        <v>温天荣</v>
      </c>
      <c r="L55" t="str">
        <f t="shared" si="3"/>
        <v>温天荣</v>
      </c>
    </row>
    <row r="56" spans="1:12" ht="13.5">
      <c r="A56" s="16" t="s">
        <v>105</v>
      </c>
      <c r="B56" s="17" t="s">
        <v>106</v>
      </c>
      <c r="C56" s="12" t="str">
        <f t="shared" si="0"/>
        <v>江利娇</v>
      </c>
      <c r="D56" s="13" t="str">
        <f t="shared" si="1"/>
        <v>江利娇</v>
      </c>
      <c r="E56" s="16" t="s">
        <v>106</v>
      </c>
      <c r="F56" s="14">
        <f t="shared" si="4"/>
        <v>1</v>
      </c>
      <c r="G56" s="14" t="str">
        <f t="shared" si="5"/>
        <v>江利娇</v>
      </c>
      <c r="H56" s="16" t="s">
        <v>106</v>
      </c>
      <c r="I56" s="15" t="str">
        <f>IFERROR(VLOOKUP(H56,CHOOSE({2,1},B:B,A:A),1,),"查无此人")</f>
        <v>江利娇</v>
      </c>
      <c r="J56" s="16" t="s">
        <v>106</v>
      </c>
      <c r="K56" t="str">
        <f t="shared" si="2"/>
        <v>江利娇</v>
      </c>
      <c r="L56" t="str">
        <f t="shared" si="3"/>
        <v>江利娇</v>
      </c>
    </row>
    <row r="57" spans="1:12" ht="13.5">
      <c r="A57" s="16" t="s">
        <v>107</v>
      </c>
      <c r="B57" s="17" t="s">
        <v>108</v>
      </c>
      <c r="C57" s="12" t="str">
        <f t="shared" si="0"/>
        <v>肖成</v>
      </c>
      <c r="D57" s="13" t="str">
        <f t="shared" si="1"/>
        <v>肖成</v>
      </c>
      <c r="E57" s="16" t="s">
        <v>108</v>
      </c>
      <c r="F57" s="14">
        <f t="shared" si="4"/>
        <v>1</v>
      </c>
      <c r="G57" s="14" t="str">
        <f t="shared" si="5"/>
        <v>肖成</v>
      </c>
      <c r="H57" s="16" t="s">
        <v>108</v>
      </c>
      <c r="I57" s="15" t="str">
        <f>IFERROR(VLOOKUP(H57,CHOOSE({2,1},B:B,A:A),1,),"查无此人")</f>
        <v>肖成</v>
      </c>
      <c r="J57" s="16" t="s">
        <v>108</v>
      </c>
      <c r="K57" t="str">
        <f t="shared" si="2"/>
        <v>肖成</v>
      </c>
      <c r="L57" t="str">
        <f t="shared" si="3"/>
        <v>肖成</v>
      </c>
    </row>
    <row r="58" spans="1:12" ht="13.5">
      <c r="A58" s="16" t="s">
        <v>109</v>
      </c>
      <c r="B58" s="17" t="s">
        <v>110</v>
      </c>
      <c r="C58" s="12" t="str">
        <f t="shared" si="0"/>
        <v>程俊</v>
      </c>
      <c r="D58" s="13" t="str">
        <f t="shared" si="1"/>
        <v>程俊</v>
      </c>
      <c r="E58" s="16" t="s">
        <v>110</v>
      </c>
      <c r="F58" s="14">
        <f t="shared" si="4"/>
        <v>1</v>
      </c>
      <c r="G58" s="14" t="str">
        <f t="shared" si="5"/>
        <v>程俊</v>
      </c>
      <c r="H58" s="16" t="s">
        <v>110</v>
      </c>
      <c r="I58" s="15" t="str">
        <f>IFERROR(VLOOKUP(H58,CHOOSE({2,1},B:B,A:A),1,),"查无此人")</f>
        <v>程俊</v>
      </c>
      <c r="J58" s="16" t="s">
        <v>110</v>
      </c>
      <c r="K58" t="str">
        <f t="shared" si="2"/>
        <v>程俊</v>
      </c>
      <c r="L58" t="str">
        <f t="shared" si="3"/>
        <v>程俊</v>
      </c>
    </row>
    <row r="59" spans="1:12" ht="13.5">
      <c r="A59" s="10" t="s">
        <v>111</v>
      </c>
      <c r="B59" s="11" t="s">
        <v>112</v>
      </c>
      <c r="C59" s="12" t="str">
        <f t="shared" si="0"/>
        <v>赖益华</v>
      </c>
      <c r="D59" s="13" t="str">
        <f t="shared" si="1"/>
        <v>赖益华</v>
      </c>
      <c r="E59" s="10" t="s">
        <v>112</v>
      </c>
      <c r="F59" s="14">
        <f t="shared" si="4"/>
        <v>1</v>
      </c>
      <c r="G59" s="14" t="str">
        <f t="shared" si="5"/>
        <v>赖益华</v>
      </c>
      <c r="H59" s="10" t="s">
        <v>112</v>
      </c>
      <c r="I59" s="15" t="str">
        <f>IFERROR(VLOOKUP(H59,CHOOSE({2,1},B:B,A:A),1,),"查无此人")</f>
        <v>赖益华</v>
      </c>
      <c r="J59" s="10" t="s">
        <v>112</v>
      </c>
      <c r="K59" t="str">
        <f t="shared" si="2"/>
        <v>赖益华</v>
      </c>
      <c r="L59" t="str">
        <f t="shared" si="3"/>
        <v>赖益华</v>
      </c>
    </row>
    <row r="60" spans="1:12" ht="13.5">
      <c r="A60" s="16" t="s">
        <v>113</v>
      </c>
      <c r="B60" s="17" t="s">
        <v>114</v>
      </c>
      <c r="C60" s="12" t="str">
        <f t="shared" si="0"/>
        <v>邵中成</v>
      </c>
      <c r="D60" s="13" t="str">
        <f t="shared" si="1"/>
        <v>邵中成</v>
      </c>
      <c r="E60" s="16" t="s">
        <v>114</v>
      </c>
      <c r="F60" s="14">
        <f t="shared" si="4"/>
        <v>1</v>
      </c>
      <c r="G60" s="14" t="str">
        <f t="shared" si="5"/>
        <v>邵中成</v>
      </c>
      <c r="H60" s="16" t="s">
        <v>114</v>
      </c>
      <c r="I60" s="15" t="str">
        <f>IFERROR(VLOOKUP(H60,CHOOSE({2,1},B:B,A:A),1,),"查无此人")</f>
        <v>邵中成</v>
      </c>
      <c r="J60" s="16" t="s">
        <v>114</v>
      </c>
      <c r="K60" t="str">
        <f t="shared" si="2"/>
        <v>邵中成</v>
      </c>
      <c r="L60" t="str">
        <f t="shared" si="3"/>
        <v>邵中成</v>
      </c>
    </row>
    <row r="61" spans="1:12" ht="13.5">
      <c r="A61" s="10" t="s">
        <v>115</v>
      </c>
      <c r="B61" s="11" t="s">
        <v>116</v>
      </c>
      <c r="C61" s="12" t="str">
        <f t="shared" si="0"/>
        <v>陈浩</v>
      </c>
      <c r="D61" s="13" t="str">
        <f t="shared" si="1"/>
        <v>陈浩</v>
      </c>
      <c r="E61" s="10" t="s">
        <v>116</v>
      </c>
      <c r="F61" s="14">
        <f t="shared" si="4"/>
        <v>1</v>
      </c>
      <c r="G61" s="14" t="str">
        <f t="shared" si="5"/>
        <v>陈浩</v>
      </c>
      <c r="H61" s="10" t="s">
        <v>116</v>
      </c>
      <c r="I61" s="15" t="str">
        <f>IFERROR(VLOOKUP(H61,CHOOSE({2,1},B:B,A:A),1,),"查无此人")</f>
        <v>陈浩</v>
      </c>
      <c r="J61" s="10" t="s">
        <v>116</v>
      </c>
      <c r="K61" t="str">
        <f t="shared" si="2"/>
        <v>陈浩</v>
      </c>
      <c r="L61" t="str">
        <f t="shared" si="3"/>
        <v>陈浩</v>
      </c>
    </row>
    <row r="62" spans="1:12" ht="13.5">
      <c r="A62" s="16" t="s">
        <v>117</v>
      </c>
      <c r="B62" s="17" t="s">
        <v>118</v>
      </c>
      <c r="C62" s="12" t="str">
        <f t="shared" si="0"/>
        <v>向文兵</v>
      </c>
      <c r="D62" s="13" t="str">
        <f t="shared" si="1"/>
        <v>向文兵</v>
      </c>
      <c r="E62" s="16" t="s">
        <v>118</v>
      </c>
      <c r="F62" s="14">
        <f t="shared" si="4"/>
        <v>1</v>
      </c>
      <c r="G62" s="14" t="str">
        <f t="shared" si="5"/>
        <v>向文兵</v>
      </c>
      <c r="H62" s="16" t="s">
        <v>118</v>
      </c>
      <c r="I62" s="15" t="str">
        <f>IFERROR(VLOOKUP(H62,CHOOSE({2,1},B:B,A:A),1,),"查无此人")</f>
        <v>向文兵</v>
      </c>
      <c r="J62" s="16" t="s">
        <v>118</v>
      </c>
      <c r="K62" t="str">
        <f t="shared" si="2"/>
        <v>向文兵</v>
      </c>
      <c r="L62" t="str">
        <f t="shared" si="3"/>
        <v>向文兵</v>
      </c>
    </row>
    <row r="63" spans="1:12" ht="13.5">
      <c r="A63" s="16" t="s">
        <v>119</v>
      </c>
      <c r="B63" s="17" t="s">
        <v>120</v>
      </c>
      <c r="C63" s="12" t="str">
        <f t="shared" si="0"/>
        <v>陈华容</v>
      </c>
      <c r="D63" s="13" t="str">
        <f t="shared" si="1"/>
        <v>陈华容</v>
      </c>
      <c r="E63" s="16" t="s">
        <v>120</v>
      </c>
      <c r="F63" s="14">
        <f t="shared" si="4"/>
        <v>1</v>
      </c>
      <c r="G63" s="14" t="str">
        <f t="shared" si="5"/>
        <v>陈华容</v>
      </c>
      <c r="H63" s="16" t="s">
        <v>120</v>
      </c>
      <c r="I63" s="15" t="str">
        <f>IFERROR(VLOOKUP(H63,CHOOSE({2,1},B:B,A:A),1,),"查无此人")</f>
        <v>陈华容</v>
      </c>
      <c r="J63" s="16" t="s">
        <v>120</v>
      </c>
      <c r="K63" t="str">
        <f t="shared" si="2"/>
        <v>陈华容</v>
      </c>
      <c r="L63" t="str">
        <f t="shared" si="3"/>
        <v>陈华容</v>
      </c>
    </row>
    <row r="64" spans="1:12" ht="13.5">
      <c r="A64" s="16" t="s">
        <v>114</v>
      </c>
      <c r="B64" s="17" t="s">
        <v>121</v>
      </c>
      <c r="C64" s="12" t="str">
        <f t="shared" si="0"/>
        <v>郭艳茹</v>
      </c>
      <c r="D64" s="13" t="str">
        <f t="shared" si="1"/>
        <v>郭艳茹</v>
      </c>
      <c r="E64" s="16" t="s">
        <v>121</v>
      </c>
      <c r="F64" s="14">
        <f t="shared" si="4"/>
        <v>1</v>
      </c>
      <c r="G64" s="14" t="str">
        <f t="shared" si="5"/>
        <v>郭艳茹</v>
      </c>
      <c r="H64" s="16" t="s">
        <v>121</v>
      </c>
      <c r="I64" s="15" t="str">
        <f>IFERROR(VLOOKUP(H64,CHOOSE({2,1},B:B,A:A),1,),"查无此人")</f>
        <v>郭艳茹</v>
      </c>
      <c r="J64" s="16" t="s">
        <v>121</v>
      </c>
      <c r="K64" t="str">
        <f t="shared" si="2"/>
        <v>郭艳茹</v>
      </c>
      <c r="L64" t="str">
        <f t="shared" si="3"/>
        <v>郭艳茹</v>
      </c>
    </row>
    <row r="65" spans="1:12" ht="13.5">
      <c r="A65" s="16" t="s">
        <v>122</v>
      </c>
      <c r="B65" s="17" t="s">
        <v>123</v>
      </c>
      <c r="C65" s="12" t="str">
        <f t="shared" si="0"/>
        <v>汤冬利</v>
      </c>
      <c r="D65" s="13" t="str">
        <f t="shared" si="1"/>
        <v>汤冬利</v>
      </c>
      <c r="E65" s="16" t="s">
        <v>123</v>
      </c>
      <c r="F65" s="14">
        <f t="shared" si="4"/>
        <v>1</v>
      </c>
      <c r="G65" s="14" t="str">
        <f t="shared" si="5"/>
        <v>汤冬利</v>
      </c>
      <c r="H65" s="16" t="s">
        <v>123</v>
      </c>
      <c r="I65" s="15" t="str">
        <f>IFERROR(VLOOKUP(H65,CHOOSE({2,1},B:B,A:A),1,),"查无此人")</f>
        <v>汤冬利</v>
      </c>
      <c r="J65" s="16" t="s">
        <v>123</v>
      </c>
      <c r="K65" t="str">
        <f t="shared" si="2"/>
        <v>汤冬利</v>
      </c>
      <c r="L65" t="str">
        <f t="shared" si="3"/>
        <v>汤冬利</v>
      </c>
    </row>
    <row r="66" spans="1:12" ht="13.5">
      <c r="A66" s="16" t="s">
        <v>124</v>
      </c>
      <c r="B66" s="17" t="s">
        <v>125</v>
      </c>
      <c r="C66" s="12" t="str">
        <f t="shared" ref="C66:C88" si="7">VLOOKUP(B66,A:A,1,0)</f>
        <v>赵丽容</v>
      </c>
      <c r="D66" s="13" t="str">
        <f t="shared" ref="D66:D88" si="8">IFERROR(VLOOKUP(B66,A:A,1,0),"查无此人")</f>
        <v>赵丽容</v>
      </c>
      <c r="E66" s="16" t="s">
        <v>125</v>
      </c>
      <c r="F66" s="14">
        <f t="shared" si="4"/>
        <v>1</v>
      </c>
      <c r="G66" s="14" t="str">
        <f t="shared" si="5"/>
        <v>赵丽容</v>
      </c>
      <c r="H66" s="16" t="s">
        <v>125</v>
      </c>
      <c r="I66" s="15" t="str">
        <f>IFERROR(VLOOKUP(H66,CHOOSE({2,1},B:B,A:A),1,),"查无此人")</f>
        <v>赵丽容</v>
      </c>
      <c r="J66" s="16" t="s">
        <v>125</v>
      </c>
      <c r="K66" t="str">
        <f t="shared" ref="K66:K96" si="9">IFERROR(LOOKUP(1,0/($A$1:$A$96=J66),A:A),"查无此人")</f>
        <v>赵丽容</v>
      </c>
      <c r="L66" t="str">
        <f t="shared" ref="L66:L96" si="10">IFERROR(INDEX(A:A,MATCH(J66,A:A,)),"查无此人")</f>
        <v>赵丽容</v>
      </c>
    </row>
    <row r="67" spans="1:12" ht="13.5">
      <c r="A67" s="16" t="s">
        <v>126</v>
      </c>
      <c r="B67" s="17" t="s">
        <v>127</v>
      </c>
      <c r="C67" s="12" t="e">
        <f t="shared" si="7"/>
        <v>#N/A</v>
      </c>
      <c r="D67" s="18" t="str">
        <f t="shared" si="8"/>
        <v>查无此人</v>
      </c>
      <c r="E67" s="16" t="s">
        <v>127</v>
      </c>
      <c r="F67" s="19">
        <f t="shared" ref="F67:F88" si="11">COUNTIF($A$2:$A$200,E67)</f>
        <v>0</v>
      </c>
      <c r="G67" s="14" t="str">
        <f t="shared" ref="G67:G88" si="12">IF(COUNTIF($A$2:$A$200,E67),E67,"查无此人")</f>
        <v>查无此人</v>
      </c>
      <c r="H67" s="16" t="s">
        <v>127</v>
      </c>
      <c r="I67" s="21" t="str">
        <f>IFERROR(VLOOKUP(H67,CHOOSE({2,1},B:B,A:A),1,),"查无此人")</f>
        <v>查无此人</v>
      </c>
      <c r="J67" s="16" t="s">
        <v>127</v>
      </c>
      <c r="K67" s="21" t="str">
        <f t="shared" si="9"/>
        <v>查无此人</v>
      </c>
      <c r="L67" s="21" t="str">
        <f t="shared" si="10"/>
        <v>查无此人</v>
      </c>
    </row>
    <row r="68" spans="1:12" ht="13.5">
      <c r="A68" s="16" t="s">
        <v>128</v>
      </c>
      <c r="B68" s="17" t="s">
        <v>129</v>
      </c>
      <c r="C68" s="12" t="str">
        <f t="shared" si="7"/>
        <v>马天木</v>
      </c>
      <c r="D68" s="13" t="str">
        <f t="shared" si="8"/>
        <v>马天木</v>
      </c>
      <c r="E68" s="16" t="s">
        <v>129</v>
      </c>
      <c r="F68" s="14">
        <f t="shared" si="11"/>
        <v>1</v>
      </c>
      <c r="G68" s="14" t="str">
        <f t="shared" si="12"/>
        <v>马天木</v>
      </c>
      <c r="H68" s="16" t="s">
        <v>129</v>
      </c>
      <c r="I68" s="15" t="str">
        <f>IFERROR(VLOOKUP(H68,CHOOSE({2,1},B:B,A:A),1,),"查无此人")</f>
        <v>马天木</v>
      </c>
      <c r="J68" s="16" t="s">
        <v>129</v>
      </c>
      <c r="K68" t="str">
        <f t="shared" si="9"/>
        <v>马天木</v>
      </c>
      <c r="L68" t="str">
        <f t="shared" si="10"/>
        <v>马天木</v>
      </c>
    </row>
    <row r="69" spans="1:12" ht="13.5">
      <c r="A69" s="16" t="s">
        <v>130</v>
      </c>
      <c r="B69" s="17" t="s">
        <v>131</v>
      </c>
      <c r="C69" s="12" t="str">
        <f t="shared" si="7"/>
        <v>马腾飞</v>
      </c>
      <c r="D69" s="13" t="str">
        <f t="shared" si="8"/>
        <v>马腾飞</v>
      </c>
      <c r="E69" s="16" t="s">
        <v>131</v>
      </c>
      <c r="F69" s="14">
        <f t="shared" si="11"/>
        <v>1</v>
      </c>
      <c r="G69" s="14" t="str">
        <f t="shared" si="12"/>
        <v>马腾飞</v>
      </c>
      <c r="H69" s="16" t="s">
        <v>131</v>
      </c>
      <c r="I69" s="15" t="str">
        <f>IFERROR(VLOOKUP(H69,CHOOSE({2,1},B:B,A:A),1,),"查无此人")</f>
        <v>马腾飞</v>
      </c>
      <c r="J69" s="16" t="s">
        <v>131</v>
      </c>
      <c r="K69" t="str">
        <f t="shared" si="9"/>
        <v>马腾飞</v>
      </c>
      <c r="L69" t="str">
        <f t="shared" si="10"/>
        <v>马腾飞</v>
      </c>
    </row>
    <row r="70" spans="1:12" ht="13.5">
      <c r="A70" s="16" t="s">
        <v>132</v>
      </c>
      <c r="B70" s="17" t="s">
        <v>133</v>
      </c>
      <c r="C70" s="12" t="e">
        <f t="shared" si="7"/>
        <v>#N/A</v>
      </c>
      <c r="D70" s="18" t="str">
        <f t="shared" si="8"/>
        <v>查无此人</v>
      </c>
      <c r="E70" s="16" t="s">
        <v>133</v>
      </c>
      <c r="F70" s="19">
        <f t="shared" si="11"/>
        <v>0</v>
      </c>
      <c r="G70" s="14" t="str">
        <f t="shared" si="12"/>
        <v>查无此人</v>
      </c>
      <c r="H70" s="16" t="s">
        <v>133</v>
      </c>
      <c r="I70" s="21" t="str">
        <f>IFERROR(VLOOKUP(H70,CHOOSE({2,1},B:B,A:A),1,),"查无此人")</f>
        <v>查无此人</v>
      </c>
      <c r="J70" s="16" t="s">
        <v>133</v>
      </c>
      <c r="K70" s="21" t="str">
        <f t="shared" si="9"/>
        <v>查无此人</v>
      </c>
      <c r="L70" s="21" t="str">
        <f t="shared" si="10"/>
        <v>查无此人</v>
      </c>
    </row>
    <row r="71" spans="1:12" ht="13.5">
      <c r="A71" s="16" t="s">
        <v>134</v>
      </c>
      <c r="B71" s="17" t="s">
        <v>135</v>
      </c>
      <c r="C71" s="12" t="str">
        <f t="shared" si="7"/>
        <v>温丽华</v>
      </c>
      <c r="D71" s="13" t="str">
        <f t="shared" si="8"/>
        <v>温丽华</v>
      </c>
      <c r="E71" s="16" t="s">
        <v>135</v>
      </c>
      <c r="F71" s="14">
        <f t="shared" si="11"/>
        <v>1</v>
      </c>
      <c r="G71" s="14" t="str">
        <f t="shared" si="12"/>
        <v>温丽华</v>
      </c>
      <c r="H71" s="16" t="s">
        <v>135</v>
      </c>
      <c r="I71" s="15" t="str">
        <f>IFERROR(VLOOKUP(H71,CHOOSE({2,1},B:B,A:A),1,),"查无此人")</f>
        <v>温丽华</v>
      </c>
      <c r="J71" s="16" t="s">
        <v>135</v>
      </c>
      <c r="K71" t="str">
        <f t="shared" si="9"/>
        <v>温丽华</v>
      </c>
      <c r="L71" t="str">
        <f t="shared" si="10"/>
        <v>温丽华</v>
      </c>
    </row>
    <row r="72" spans="1:12" ht="13.5">
      <c r="A72" s="16" t="s">
        <v>136</v>
      </c>
      <c r="B72" s="17" t="s">
        <v>137</v>
      </c>
      <c r="C72" s="12" t="str">
        <f t="shared" si="7"/>
        <v>陈国香</v>
      </c>
      <c r="D72" s="13" t="str">
        <f t="shared" si="8"/>
        <v>陈国香</v>
      </c>
      <c r="E72" s="16" t="s">
        <v>137</v>
      </c>
      <c r="F72" s="14">
        <f t="shared" si="11"/>
        <v>1</v>
      </c>
      <c r="G72" s="14" t="str">
        <f t="shared" si="12"/>
        <v>陈国香</v>
      </c>
      <c r="H72" s="16" t="s">
        <v>137</v>
      </c>
      <c r="I72" s="15" t="str">
        <f>IFERROR(VLOOKUP(H72,CHOOSE({2,1},B:B,A:A),1,),"查无此人")</f>
        <v>陈国香</v>
      </c>
      <c r="J72" s="16" t="s">
        <v>137</v>
      </c>
      <c r="K72" t="str">
        <f t="shared" si="9"/>
        <v>陈国香</v>
      </c>
      <c r="L72" t="str">
        <f t="shared" si="10"/>
        <v>陈国香</v>
      </c>
    </row>
    <row r="73" spans="1:12" ht="13.5">
      <c r="A73" s="16" t="s">
        <v>138</v>
      </c>
      <c r="B73" s="17" t="s">
        <v>139</v>
      </c>
      <c r="C73" s="12" t="str">
        <f t="shared" si="7"/>
        <v>古锦刚</v>
      </c>
      <c r="D73" s="13" t="str">
        <f t="shared" si="8"/>
        <v>古锦刚</v>
      </c>
      <c r="E73" s="16" t="s">
        <v>139</v>
      </c>
      <c r="F73" s="14">
        <f t="shared" si="11"/>
        <v>1</v>
      </c>
      <c r="G73" s="14" t="str">
        <f t="shared" si="12"/>
        <v>古锦刚</v>
      </c>
      <c r="H73" s="16" t="s">
        <v>139</v>
      </c>
      <c r="I73" s="15" t="str">
        <f>IFERROR(VLOOKUP(H73,CHOOSE({2,1},B:B,A:A),1,),"查无此人")</f>
        <v>古锦刚</v>
      </c>
      <c r="J73" s="16" t="s">
        <v>139</v>
      </c>
      <c r="K73" t="str">
        <f t="shared" si="9"/>
        <v>古锦刚</v>
      </c>
      <c r="L73" t="str">
        <f t="shared" si="10"/>
        <v>古锦刚</v>
      </c>
    </row>
    <row r="74" spans="1:12" ht="13.5">
      <c r="A74" s="16" t="s">
        <v>140</v>
      </c>
      <c r="B74" s="17" t="s">
        <v>94</v>
      </c>
      <c r="C74" s="12" t="str">
        <f t="shared" si="7"/>
        <v>古锦慧</v>
      </c>
      <c r="D74" s="13" t="str">
        <f t="shared" si="8"/>
        <v>古锦慧</v>
      </c>
      <c r="E74" s="16" t="s">
        <v>94</v>
      </c>
      <c r="F74" s="14">
        <f t="shared" si="11"/>
        <v>1</v>
      </c>
      <c r="G74" s="14" t="str">
        <f t="shared" si="12"/>
        <v>古锦慧</v>
      </c>
      <c r="H74" s="16" t="s">
        <v>94</v>
      </c>
      <c r="I74" s="15" t="str">
        <f>IFERROR(VLOOKUP(H74,CHOOSE({2,1},B:B,A:A),1,),"查无此人")</f>
        <v>古锦慧</v>
      </c>
      <c r="J74" s="16" t="s">
        <v>94</v>
      </c>
      <c r="K74" t="str">
        <f t="shared" si="9"/>
        <v>古锦慧</v>
      </c>
      <c r="L74" t="str">
        <f t="shared" si="10"/>
        <v>古锦慧</v>
      </c>
    </row>
    <row r="75" spans="1:12" ht="13.5">
      <c r="A75" s="16" t="s">
        <v>141</v>
      </c>
      <c r="B75" s="17" t="s">
        <v>99</v>
      </c>
      <c r="C75" s="12" t="str">
        <f t="shared" si="7"/>
        <v>侯秋叶</v>
      </c>
      <c r="D75" s="13" t="str">
        <f t="shared" si="8"/>
        <v>侯秋叶</v>
      </c>
      <c r="E75" s="16" t="s">
        <v>99</v>
      </c>
      <c r="F75" s="14">
        <f t="shared" si="11"/>
        <v>1</v>
      </c>
      <c r="G75" s="14" t="str">
        <f t="shared" si="12"/>
        <v>侯秋叶</v>
      </c>
      <c r="H75" s="16" t="s">
        <v>99</v>
      </c>
      <c r="I75" s="15" t="str">
        <f>IFERROR(VLOOKUP(H75,CHOOSE({2,1},B:B,A:A),1,),"查无此人")</f>
        <v>侯秋叶</v>
      </c>
      <c r="J75" s="16" t="s">
        <v>99</v>
      </c>
      <c r="K75" t="str">
        <f t="shared" si="9"/>
        <v>侯秋叶</v>
      </c>
      <c r="L75" t="str">
        <f t="shared" si="10"/>
        <v>侯秋叶</v>
      </c>
    </row>
    <row r="76" spans="1:12" ht="13.5">
      <c r="A76" s="16" t="s">
        <v>110</v>
      </c>
      <c r="B76" s="17" t="s">
        <v>107</v>
      </c>
      <c r="C76" s="12" t="str">
        <f t="shared" si="7"/>
        <v>李风娟</v>
      </c>
      <c r="D76" s="13" t="str">
        <f t="shared" si="8"/>
        <v>李风娟</v>
      </c>
      <c r="E76" s="16" t="s">
        <v>107</v>
      </c>
      <c r="F76" s="14">
        <f t="shared" si="11"/>
        <v>1</v>
      </c>
      <c r="G76" s="14" t="str">
        <f t="shared" si="12"/>
        <v>李风娟</v>
      </c>
      <c r="H76" s="16" t="s">
        <v>107</v>
      </c>
      <c r="I76" s="15" t="str">
        <f>IFERROR(VLOOKUP(H76,CHOOSE({2,1},B:B,A:A),1,),"查无此人")</f>
        <v>李风娟</v>
      </c>
      <c r="J76" s="16" t="s">
        <v>107</v>
      </c>
      <c r="K76" t="str">
        <f t="shared" si="9"/>
        <v>李风娟</v>
      </c>
      <c r="L76" t="str">
        <f t="shared" si="10"/>
        <v>李风娟</v>
      </c>
    </row>
    <row r="77" spans="1:12" ht="13.5">
      <c r="A77" s="16" t="s">
        <v>142</v>
      </c>
      <c r="B77" s="17" t="s">
        <v>111</v>
      </c>
      <c r="C77" s="12" t="str">
        <f t="shared" si="7"/>
        <v>李忠旺</v>
      </c>
      <c r="D77" s="13" t="str">
        <f t="shared" si="8"/>
        <v>李忠旺</v>
      </c>
      <c r="E77" s="16" t="s">
        <v>111</v>
      </c>
      <c r="F77" s="14">
        <f t="shared" si="11"/>
        <v>1</v>
      </c>
      <c r="G77" s="14" t="str">
        <f t="shared" si="12"/>
        <v>李忠旺</v>
      </c>
      <c r="H77" s="16" t="s">
        <v>111</v>
      </c>
      <c r="I77" s="15" t="str">
        <f>IFERROR(VLOOKUP(H77,CHOOSE({2,1},B:B,A:A),1,),"查无此人")</f>
        <v>李忠旺</v>
      </c>
      <c r="J77" s="16" t="s">
        <v>111</v>
      </c>
      <c r="K77" t="str">
        <f t="shared" si="9"/>
        <v>李忠旺</v>
      </c>
      <c r="L77" t="str">
        <f t="shared" si="10"/>
        <v>李忠旺</v>
      </c>
    </row>
    <row r="78" spans="1:12" ht="13.5">
      <c r="A78" s="16" t="s">
        <v>143</v>
      </c>
      <c r="B78" s="17" t="s">
        <v>122</v>
      </c>
      <c r="C78" s="12" t="str">
        <f t="shared" si="7"/>
        <v>覃耀冠</v>
      </c>
      <c r="D78" s="13" t="str">
        <f t="shared" si="8"/>
        <v>覃耀冠</v>
      </c>
      <c r="E78" s="16" t="s">
        <v>122</v>
      </c>
      <c r="F78" s="14">
        <f t="shared" si="11"/>
        <v>1</v>
      </c>
      <c r="G78" s="14" t="str">
        <f t="shared" si="12"/>
        <v>覃耀冠</v>
      </c>
      <c r="H78" s="16" t="s">
        <v>122</v>
      </c>
      <c r="I78" s="15" t="str">
        <f>IFERROR(VLOOKUP(H78,CHOOSE({2,1},B:B,A:A),1,),"查无此人")</f>
        <v>覃耀冠</v>
      </c>
      <c r="J78" s="16" t="s">
        <v>122</v>
      </c>
      <c r="K78" t="str">
        <f t="shared" si="9"/>
        <v>覃耀冠</v>
      </c>
      <c r="L78" t="str">
        <f t="shared" si="10"/>
        <v>覃耀冠</v>
      </c>
    </row>
    <row r="79" spans="1:12" ht="13.5">
      <c r="A79" s="16" t="s">
        <v>144</v>
      </c>
      <c r="B79" s="17" t="s">
        <v>132</v>
      </c>
      <c r="C79" s="12" t="str">
        <f t="shared" si="7"/>
        <v>熊新华</v>
      </c>
      <c r="D79" s="13" t="str">
        <f t="shared" si="8"/>
        <v>熊新华</v>
      </c>
      <c r="E79" s="16" t="s">
        <v>132</v>
      </c>
      <c r="F79" s="14">
        <f t="shared" si="11"/>
        <v>1</v>
      </c>
      <c r="G79" s="14" t="str">
        <f t="shared" si="12"/>
        <v>熊新华</v>
      </c>
      <c r="H79" s="16" t="s">
        <v>132</v>
      </c>
      <c r="I79" s="15" t="str">
        <f>IFERROR(VLOOKUP(H79,CHOOSE({2,1},B:B,A:A),1,),"查无此人")</f>
        <v>熊新华</v>
      </c>
      <c r="J79" s="16" t="s">
        <v>132</v>
      </c>
      <c r="K79" t="str">
        <f t="shared" si="9"/>
        <v>熊新华</v>
      </c>
      <c r="L79" t="str">
        <f t="shared" si="10"/>
        <v>熊新华</v>
      </c>
    </row>
    <row r="80" spans="1:12" ht="13.5">
      <c r="A80" s="16" t="s">
        <v>145</v>
      </c>
      <c r="B80" s="17" t="s">
        <v>146</v>
      </c>
      <c r="C80" s="12" t="e">
        <f t="shared" si="7"/>
        <v>#N/A</v>
      </c>
      <c r="D80" s="18" t="str">
        <f t="shared" si="8"/>
        <v>查无此人</v>
      </c>
      <c r="E80" s="16" t="s">
        <v>146</v>
      </c>
      <c r="F80" s="19">
        <f t="shared" si="11"/>
        <v>0</v>
      </c>
      <c r="G80" s="14" t="str">
        <f t="shared" si="12"/>
        <v>查无此人</v>
      </c>
      <c r="H80" s="16" t="s">
        <v>146</v>
      </c>
      <c r="I80" s="21" t="str">
        <f>IFERROR(VLOOKUP(H80,CHOOSE({2,1},B:B,A:A),1,),"查无此人")</f>
        <v>查无此人</v>
      </c>
      <c r="J80" s="16" t="s">
        <v>146</v>
      </c>
      <c r="K80" s="21" t="str">
        <f t="shared" si="9"/>
        <v>查无此人</v>
      </c>
      <c r="L80" s="21" t="str">
        <f t="shared" si="10"/>
        <v>查无此人</v>
      </c>
    </row>
    <row r="81" spans="1:12" ht="13.5">
      <c r="A81" s="16" t="s">
        <v>147</v>
      </c>
      <c r="B81" s="17" t="s">
        <v>148</v>
      </c>
      <c r="C81" s="12" t="str">
        <f t="shared" si="7"/>
        <v>方镇成</v>
      </c>
      <c r="D81" s="13" t="str">
        <f t="shared" si="8"/>
        <v>方镇成</v>
      </c>
      <c r="E81" s="16" t="s">
        <v>148</v>
      </c>
      <c r="F81" s="14">
        <f t="shared" si="11"/>
        <v>1</v>
      </c>
      <c r="G81" s="14" t="str">
        <f t="shared" si="12"/>
        <v>方镇成</v>
      </c>
      <c r="H81" s="16" t="s">
        <v>148</v>
      </c>
      <c r="I81" s="15" t="str">
        <f>IFERROR(VLOOKUP(H81,CHOOSE({2,1},B:B,A:A),1,),"查无此人")</f>
        <v>方镇成</v>
      </c>
      <c r="J81" s="16" t="s">
        <v>148</v>
      </c>
      <c r="K81" t="str">
        <f t="shared" si="9"/>
        <v>方镇成</v>
      </c>
      <c r="L81" t="str">
        <f t="shared" si="10"/>
        <v>方镇成</v>
      </c>
    </row>
    <row r="82" spans="1:12" ht="13.5">
      <c r="A82" s="16" t="s">
        <v>149</v>
      </c>
      <c r="B82" s="17" t="s">
        <v>97</v>
      </c>
      <c r="C82" s="12" t="str">
        <f t="shared" si="7"/>
        <v>何平</v>
      </c>
      <c r="D82" s="13" t="str">
        <f t="shared" si="8"/>
        <v>何平</v>
      </c>
      <c r="E82" s="16" t="s">
        <v>97</v>
      </c>
      <c r="F82" s="14">
        <f t="shared" si="11"/>
        <v>1</v>
      </c>
      <c r="G82" s="14" t="str">
        <f t="shared" si="12"/>
        <v>何平</v>
      </c>
      <c r="H82" s="16" t="s">
        <v>97</v>
      </c>
      <c r="I82" s="15" t="str">
        <f>IFERROR(VLOOKUP(H82,CHOOSE({2,1},B:B,A:A),1,),"查无此人")</f>
        <v>何平</v>
      </c>
      <c r="J82" s="16" t="s">
        <v>97</v>
      </c>
      <c r="K82" t="str">
        <f t="shared" si="9"/>
        <v>何平</v>
      </c>
      <c r="L82" t="str">
        <f t="shared" si="10"/>
        <v>何平</v>
      </c>
    </row>
    <row r="83" spans="1:12" ht="13.5">
      <c r="A83" s="16" t="s">
        <v>150</v>
      </c>
      <c r="B83" s="17" t="s">
        <v>119</v>
      </c>
      <c r="C83" s="12" t="str">
        <f t="shared" si="7"/>
        <v>聂晓霞</v>
      </c>
      <c r="D83" s="13" t="str">
        <f t="shared" si="8"/>
        <v>聂晓霞</v>
      </c>
      <c r="E83" s="16" t="s">
        <v>119</v>
      </c>
      <c r="F83" s="14">
        <f t="shared" si="11"/>
        <v>1</v>
      </c>
      <c r="G83" s="14" t="str">
        <f t="shared" si="12"/>
        <v>聂晓霞</v>
      </c>
      <c r="H83" s="16" t="s">
        <v>119</v>
      </c>
      <c r="I83" s="15" t="str">
        <f>IFERROR(VLOOKUP(H83,CHOOSE({2,1},B:B,A:A),1,),"查无此人")</f>
        <v>聂晓霞</v>
      </c>
      <c r="J83" s="16" t="s">
        <v>119</v>
      </c>
      <c r="K83" t="str">
        <f t="shared" si="9"/>
        <v>聂晓霞</v>
      </c>
      <c r="L83" t="str">
        <f t="shared" si="10"/>
        <v>聂晓霞</v>
      </c>
    </row>
    <row r="84" spans="1:12" ht="13.5">
      <c r="A84" s="16" t="s">
        <v>151</v>
      </c>
      <c r="B84" s="17" t="s">
        <v>134</v>
      </c>
      <c r="C84" s="12" t="str">
        <f t="shared" si="7"/>
        <v>杨德胜</v>
      </c>
      <c r="D84" s="13" t="str">
        <f t="shared" si="8"/>
        <v>杨德胜</v>
      </c>
      <c r="E84" s="16" t="s">
        <v>134</v>
      </c>
      <c r="F84" s="14">
        <f t="shared" si="11"/>
        <v>1</v>
      </c>
      <c r="G84" s="14" t="str">
        <f t="shared" si="12"/>
        <v>杨德胜</v>
      </c>
      <c r="H84" s="16" t="s">
        <v>134</v>
      </c>
      <c r="I84" s="15" t="str">
        <f>IFERROR(VLOOKUP(H84,CHOOSE({2,1},B:B,A:A),1,),"查无此人")</f>
        <v>杨德胜</v>
      </c>
      <c r="J84" s="16" t="s">
        <v>134</v>
      </c>
      <c r="K84" t="str">
        <f t="shared" si="9"/>
        <v>杨德胜</v>
      </c>
      <c r="L84" t="str">
        <f t="shared" si="10"/>
        <v>杨德胜</v>
      </c>
    </row>
    <row r="85" spans="1:12" ht="13.5">
      <c r="A85" s="16" t="s">
        <v>152</v>
      </c>
      <c r="B85" s="17" t="s">
        <v>130</v>
      </c>
      <c r="C85" s="12" t="str">
        <f t="shared" si="7"/>
        <v>谢智勇</v>
      </c>
      <c r="D85" s="13" t="str">
        <f t="shared" si="8"/>
        <v>谢智勇</v>
      </c>
      <c r="E85" s="16" t="s">
        <v>130</v>
      </c>
      <c r="F85" s="14">
        <f t="shared" si="11"/>
        <v>1</v>
      </c>
      <c r="G85" s="14" t="str">
        <f t="shared" si="12"/>
        <v>谢智勇</v>
      </c>
      <c r="H85" s="16" t="s">
        <v>130</v>
      </c>
      <c r="I85" s="15" t="str">
        <f>IFERROR(VLOOKUP(H85,CHOOSE({2,1},B:B,A:A),1,),"查无此人")</f>
        <v>谢智勇</v>
      </c>
      <c r="J85" s="16" t="s">
        <v>130</v>
      </c>
      <c r="K85" t="str">
        <f t="shared" si="9"/>
        <v>谢智勇</v>
      </c>
      <c r="L85" t="str">
        <f t="shared" si="10"/>
        <v>谢智勇</v>
      </c>
    </row>
    <row r="86" spans="1:12" ht="13.5">
      <c r="A86" s="16" t="s">
        <v>153</v>
      </c>
      <c r="B86" s="17" t="s">
        <v>136</v>
      </c>
      <c r="C86" s="12" t="str">
        <f t="shared" si="7"/>
        <v>尤聚超</v>
      </c>
      <c r="D86" s="13" t="str">
        <f t="shared" si="8"/>
        <v>尤聚超</v>
      </c>
      <c r="E86" s="16" t="s">
        <v>136</v>
      </c>
      <c r="F86" s="14">
        <f t="shared" si="11"/>
        <v>1</v>
      </c>
      <c r="G86" s="14" t="str">
        <f t="shared" si="12"/>
        <v>尤聚超</v>
      </c>
      <c r="H86" s="16" t="s">
        <v>136</v>
      </c>
      <c r="I86" s="15" t="str">
        <f>IFERROR(VLOOKUP(H86,CHOOSE({2,1},B:B,A:A),1,),"查无此人")</f>
        <v>尤聚超</v>
      </c>
      <c r="J86" s="16" t="s">
        <v>136</v>
      </c>
      <c r="K86" t="str">
        <f t="shared" si="9"/>
        <v>尤聚超</v>
      </c>
      <c r="L86" t="str">
        <f t="shared" si="10"/>
        <v>尤聚超</v>
      </c>
    </row>
    <row r="87" spans="1:12" ht="13.5">
      <c r="A87" s="16" t="s">
        <v>154</v>
      </c>
      <c r="B87" s="17" t="s">
        <v>140</v>
      </c>
      <c r="C87" s="12" t="str">
        <f t="shared" si="7"/>
        <v>郑波梅</v>
      </c>
      <c r="D87" s="13" t="str">
        <f t="shared" si="8"/>
        <v>郑波梅</v>
      </c>
      <c r="E87" s="16" t="s">
        <v>140</v>
      </c>
      <c r="F87" s="14">
        <f t="shared" si="11"/>
        <v>1</v>
      </c>
      <c r="G87" s="14" t="str">
        <f t="shared" si="12"/>
        <v>郑波梅</v>
      </c>
      <c r="H87" s="16" t="s">
        <v>140</v>
      </c>
      <c r="I87" s="15" t="str">
        <f>IFERROR(VLOOKUP(H87,CHOOSE({2,1},B:B,A:A),1,),"查无此人")</f>
        <v>郑波梅</v>
      </c>
      <c r="J87" s="16" t="s">
        <v>140</v>
      </c>
      <c r="K87" t="str">
        <f t="shared" si="9"/>
        <v>郑波梅</v>
      </c>
      <c r="L87" t="str">
        <f t="shared" si="10"/>
        <v>郑波梅</v>
      </c>
    </row>
    <row r="88" spans="1:12" ht="13.5">
      <c r="A88" s="16" t="s">
        <v>155</v>
      </c>
      <c r="B88" s="17" t="s">
        <v>141</v>
      </c>
      <c r="C88" s="12" t="str">
        <f t="shared" si="7"/>
        <v>周发兴</v>
      </c>
      <c r="D88" s="13" t="str">
        <f t="shared" si="8"/>
        <v>周发兴</v>
      </c>
      <c r="E88" s="16" t="s">
        <v>141</v>
      </c>
      <c r="F88" s="14">
        <f t="shared" si="11"/>
        <v>1</v>
      </c>
      <c r="G88" s="14" t="str">
        <f t="shared" si="12"/>
        <v>周发兴</v>
      </c>
      <c r="H88" s="16" t="s">
        <v>141</v>
      </c>
      <c r="I88" s="15" t="str">
        <f>IFERROR(VLOOKUP(H88,CHOOSE({2,1},B:B,A:A),1,),"查无此人")</f>
        <v>周发兴</v>
      </c>
      <c r="J88" s="16" t="s">
        <v>141</v>
      </c>
      <c r="K88" t="str">
        <f t="shared" si="9"/>
        <v>周发兴</v>
      </c>
      <c r="L88" t="str">
        <f t="shared" si="10"/>
        <v>周发兴</v>
      </c>
    </row>
    <row r="89" spans="1:12">
      <c r="A89" s="16" t="s">
        <v>156</v>
      </c>
      <c r="K89" t="str">
        <f t="shared" si="9"/>
        <v>查无此人</v>
      </c>
      <c r="L89" t="str">
        <f t="shared" si="10"/>
        <v>查无此人</v>
      </c>
    </row>
    <row r="90" spans="1:12">
      <c r="A90" s="16" t="s">
        <v>157</v>
      </c>
      <c r="K90" t="str">
        <f t="shared" si="9"/>
        <v>查无此人</v>
      </c>
      <c r="L90" t="str">
        <f t="shared" si="10"/>
        <v>查无此人</v>
      </c>
    </row>
    <row r="91" spans="1:12">
      <c r="A91" s="16" t="s">
        <v>158</v>
      </c>
      <c r="K91" t="str">
        <f t="shared" si="9"/>
        <v>查无此人</v>
      </c>
      <c r="L91" t="str">
        <f t="shared" si="10"/>
        <v>查无此人</v>
      </c>
    </row>
    <row r="92" spans="1:12">
      <c r="A92" s="16" t="s">
        <v>159</v>
      </c>
      <c r="K92" t="str">
        <f t="shared" si="9"/>
        <v>查无此人</v>
      </c>
      <c r="L92" t="str">
        <f t="shared" si="10"/>
        <v>查无此人</v>
      </c>
    </row>
    <row r="93" spans="1:12">
      <c r="A93" s="16" t="s">
        <v>160</v>
      </c>
      <c r="K93" t="str">
        <f t="shared" si="9"/>
        <v>查无此人</v>
      </c>
      <c r="L93" t="str">
        <f t="shared" si="10"/>
        <v>查无此人</v>
      </c>
    </row>
    <row r="94" spans="1:12">
      <c r="A94" s="16" t="s">
        <v>161</v>
      </c>
      <c r="K94" t="str">
        <f t="shared" si="9"/>
        <v>查无此人</v>
      </c>
      <c r="L94" t="str">
        <f t="shared" si="10"/>
        <v>查无此人</v>
      </c>
    </row>
    <row r="95" spans="1:12">
      <c r="A95" s="16" t="s">
        <v>162</v>
      </c>
      <c r="K95" t="str">
        <f t="shared" si="9"/>
        <v>查无此人</v>
      </c>
      <c r="L95" t="str">
        <f t="shared" si="10"/>
        <v>查无此人</v>
      </c>
    </row>
    <row r="96" spans="1:12">
      <c r="A96" s="16" t="s">
        <v>163</v>
      </c>
      <c r="K96" t="str">
        <f t="shared" si="9"/>
        <v>查无此人</v>
      </c>
      <c r="L96" t="str">
        <f t="shared" si="10"/>
        <v>查无此人</v>
      </c>
    </row>
    <row r="97" spans="1:9">
      <c r="A97" s="16" t="s">
        <v>164</v>
      </c>
      <c r="B97"/>
      <c r="C97"/>
      <c r="D97"/>
      <c r="F97"/>
      <c r="G97"/>
      <c r="I97"/>
    </row>
    <row r="98" spans="1:9">
      <c r="A98" s="16" t="s">
        <v>165</v>
      </c>
      <c r="B98"/>
      <c r="C98"/>
      <c r="D98"/>
      <c r="F98"/>
      <c r="G98"/>
      <c r="I98"/>
    </row>
  </sheetData>
  <phoneticPr fontId="3" type="noConversion"/>
  <conditionalFormatting sqref="A1:L96">
    <cfRule type="expression" dxfId="3" priority="1">
      <formula>A2="查无此人"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2011-08-26T09:17:19Z</dcterms:created>
  <dcterms:modified xsi:type="dcterms:W3CDTF">2011-08-26T09:23:04Z</dcterms:modified>
</cp:coreProperties>
</file>