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1720" windowHeight="12330"/>
  </bookViews>
  <sheets>
    <sheet name="Match (2)" sheetId="1" r:id="rId1"/>
  </sheets>
  <calcPr calcId="124519"/>
</workbook>
</file>

<file path=xl/calcChain.xml><?xml version="1.0" encoding="utf-8"?>
<calcChain xmlns="http://schemas.openxmlformats.org/spreadsheetml/2006/main">
  <c r="O8" i="1" a="1"/>
  <c r="O8" s="1"/>
  <c r="O5"/>
  <c r="D2"/>
  <c r="O4" a="1"/>
  <c r="O4" l="1"/>
</calcChain>
</file>

<file path=xl/sharedStrings.xml><?xml version="1.0" encoding="utf-8"?>
<sst xmlns="http://schemas.openxmlformats.org/spreadsheetml/2006/main" count="21" uniqueCount="20">
  <si>
    <t>数据区</t>
    <phoneticPr fontId="1" type="noConversion"/>
  </si>
  <si>
    <t>目标编号</t>
    <phoneticPr fontId="1" type="noConversion"/>
  </si>
  <si>
    <t>数据区值</t>
    <phoneticPr fontId="1" type="noConversion"/>
  </si>
  <si>
    <t>编号区</t>
  </si>
  <si>
    <r>
      <t>=TEXT(SUMIF(A5:L18,B2,A22),"[&gt;];;</t>
    </r>
    <r>
      <rPr>
        <sz val="14"/>
        <color theme="1"/>
        <rFont val="宋体"/>
        <family val="3"/>
        <charset val="134"/>
      </rPr>
      <t>不存在</t>
    </r>
    <r>
      <rPr>
        <sz val="14"/>
        <color theme="1"/>
        <rFont val="Times New Roman"/>
        <family val="2"/>
        <charset val="134"/>
      </rPr>
      <t>;")</t>
    </r>
    <phoneticPr fontId="1" type="noConversion"/>
  </si>
  <si>
    <t>推荐公式</t>
    <phoneticPr fontId="1" type="noConversion"/>
  </si>
  <si>
    <r>
      <t>=TEXT(SUMIF(A5:L18,B2,A22),"[&gt;];;</t>
    </r>
    <r>
      <rPr>
        <sz val="12"/>
        <color theme="1"/>
        <rFont val="宋体"/>
        <family val="3"/>
        <charset val="134"/>
      </rPr>
      <t>不存在</t>
    </r>
    <r>
      <rPr>
        <sz val="12"/>
        <color theme="1"/>
        <rFont val="Times New Roman"/>
        <family val="2"/>
        <charset val="134"/>
      </rPr>
      <t>;")</t>
    </r>
    <phoneticPr fontId="1" type="noConversion"/>
  </si>
  <si>
    <r>
      <rPr>
        <sz val="12"/>
        <color theme="1"/>
        <rFont val="宋体"/>
        <family val="3"/>
        <charset val="134"/>
      </rPr>
      <t>公式简单，当出现错误值时</t>
    </r>
    <r>
      <rPr>
        <sz val="12"/>
        <color theme="1"/>
        <rFont val="Times New Roman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自动提示</t>
    </r>
    <phoneticPr fontId="1" type="noConversion"/>
  </si>
  <si>
    <t>公式效果比较</t>
    <phoneticPr fontId="1" type="noConversion"/>
  </si>
  <si>
    <r>
      <rPr>
        <sz val="12"/>
        <color theme="1"/>
        <rFont val="宋体"/>
        <family val="3"/>
        <charset val="134"/>
      </rPr>
      <t>数组，</t>
    </r>
    <r>
      <rPr>
        <sz val="12"/>
        <color theme="1"/>
        <rFont val="Times New Roman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输入错误值，没提示</t>
    </r>
    <phoneticPr fontId="1" type="noConversion"/>
  </si>
  <si>
    <t>数组公式</t>
    <phoneticPr fontId="1" type="noConversion"/>
  </si>
  <si>
    <r>
      <t>=TEXT(INDIRECT(TEXT(MIN(IF(A5:L18=B2,ROW(22:35)/1%+COLUMN(A:L),9^4)),"r#c00"),0),"[&gt;];;</t>
    </r>
    <r>
      <rPr>
        <sz val="12"/>
        <color theme="1"/>
        <rFont val="宋体"/>
        <family val="3"/>
        <charset val="134"/>
      </rPr>
      <t>不存在</t>
    </r>
    <r>
      <rPr>
        <sz val="12"/>
        <color theme="1"/>
        <rFont val="Times New Roman"/>
        <family val="2"/>
        <charset val="134"/>
      </rPr>
      <t>;")</t>
    </r>
    <phoneticPr fontId="1" type="noConversion"/>
  </si>
  <si>
    <t>=SUM((A5:L18=B2)*A22:L35)</t>
    <phoneticPr fontId="1" type="noConversion"/>
  </si>
  <si>
    <r>
      <t xml:space="preserve">2.sumif(a5:L18,b2,a22) </t>
    </r>
    <r>
      <rPr>
        <sz val="12"/>
        <color theme="1"/>
        <rFont val="宋体"/>
        <family val="3"/>
        <charset val="134"/>
      </rPr>
      <t>利用</t>
    </r>
    <r>
      <rPr>
        <sz val="12"/>
        <color theme="1"/>
        <rFont val="Times New Roman"/>
        <family val="2"/>
        <charset val="134"/>
      </rPr>
      <t>sumif</t>
    </r>
    <r>
      <rPr>
        <sz val="12"/>
        <color theme="1"/>
        <rFont val="宋体"/>
        <family val="3"/>
        <charset val="134"/>
      </rPr>
      <t>的一个特性，它会把第二个区域，参照第一个区域自动填充，可以按照行号对应。</t>
    </r>
    <r>
      <rPr>
        <sz val="12"/>
        <color theme="1"/>
        <rFont val="Times New Roman"/>
        <family val="2"/>
        <charset val="134"/>
      </rPr>
      <t xml:space="preserve">  </t>
    </r>
    <phoneticPr fontId="1" type="noConversion"/>
  </si>
  <si>
    <r>
      <t xml:space="preserve">1. </t>
    </r>
    <r>
      <rPr>
        <sz val="12"/>
        <color theme="1"/>
        <rFont val="宋体"/>
        <family val="3"/>
        <charset val="134"/>
      </rPr>
      <t>这里的</t>
    </r>
    <r>
      <rPr>
        <sz val="12"/>
        <color theme="1"/>
        <rFont val="Times New Roman"/>
        <family val="2"/>
        <charset val="134"/>
      </rPr>
      <t>text</t>
    </r>
    <r>
      <rPr>
        <sz val="12"/>
        <color theme="1"/>
        <rFont val="宋体"/>
        <family val="3"/>
        <charset val="134"/>
      </rPr>
      <t>，类似于</t>
    </r>
    <r>
      <rPr>
        <sz val="12"/>
        <color theme="1"/>
        <rFont val="Times New Roman"/>
        <family val="2"/>
        <charset val="134"/>
      </rPr>
      <t>if</t>
    </r>
    <r>
      <rPr>
        <sz val="12"/>
        <color theme="1"/>
        <rFont val="宋体"/>
        <family val="3"/>
        <charset val="134"/>
      </rPr>
      <t>的作用，一般最多满足</t>
    </r>
    <r>
      <rPr>
        <sz val="12"/>
        <color theme="1"/>
        <rFont val="Times New Roman"/>
        <family val="2"/>
        <charset val="134"/>
      </rPr>
      <t>4</t>
    </r>
    <r>
      <rPr>
        <sz val="12"/>
        <color theme="1"/>
        <rFont val="宋体"/>
        <family val="3"/>
        <charset val="134"/>
      </rPr>
      <t>个条件，多的话，就套用</t>
    </r>
    <r>
      <rPr>
        <sz val="12"/>
        <color theme="1"/>
        <rFont val="Times New Roman"/>
        <family val="2"/>
        <charset val="134"/>
      </rPr>
      <t>text(text(text()))</t>
    </r>
    <phoneticPr fontId="1" type="noConversion"/>
  </si>
  <si>
    <t>说明</t>
    <phoneticPr fontId="1" type="noConversion"/>
  </si>
  <si>
    <r>
      <rPr>
        <sz val="12"/>
        <color theme="1"/>
        <rFont val="宋体"/>
        <family val="3"/>
        <charset val="134"/>
      </rPr>
      <t>编号区数据垂直对应数据区，</t>
    </r>
    <r>
      <rPr>
        <sz val="12"/>
        <color theme="1"/>
        <rFont val="Times New Roman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例如</t>
    </r>
    <r>
      <rPr>
        <sz val="12"/>
        <color theme="1"/>
        <rFont val="Times New Roman"/>
        <family val="2"/>
        <charset val="134"/>
      </rPr>
      <t xml:space="preserve">A5 </t>
    </r>
    <r>
      <rPr>
        <sz val="12"/>
        <color theme="1"/>
        <rFont val="宋体"/>
        <family val="3"/>
        <charset val="134"/>
      </rPr>
      <t>对应的是</t>
    </r>
    <r>
      <rPr>
        <sz val="12"/>
        <color theme="1"/>
        <rFont val="Times New Roman"/>
        <family val="2"/>
        <charset val="134"/>
      </rPr>
      <t>A22</t>
    </r>
    <r>
      <rPr>
        <sz val="12"/>
        <color theme="1"/>
        <rFont val="宋体"/>
        <family val="3"/>
        <charset val="134"/>
      </rPr>
      <t>。用</t>
    </r>
    <r>
      <rPr>
        <sz val="12"/>
        <color theme="1"/>
        <rFont val="Times New Roman"/>
        <family val="2"/>
        <charset val="134"/>
      </rPr>
      <t xml:space="preserve">=OFFSET(A5,17,0) </t>
    </r>
    <r>
      <rPr>
        <sz val="12"/>
        <color theme="1"/>
        <rFont val="宋体"/>
        <family val="3"/>
        <charset val="134"/>
      </rPr>
      <t>可以对应</t>
    </r>
    <phoneticPr fontId="1" type="noConversion"/>
  </si>
  <si>
    <t xml:space="preserve">数组公式缺点：需要3键确认！结合现实际。别人不懂公式 只会输入数字 咋办  </t>
    <phoneticPr fontId="1" type="noConversion"/>
  </si>
  <si>
    <r>
      <rPr>
        <sz val="12"/>
        <color theme="1"/>
        <rFont val="宋体"/>
        <family val="3"/>
        <charset val="134"/>
      </rPr>
      <t>分析</t>
    </r>
    <r>
      <rPr>
        <sz val="12"/>
        <color theme="1"/>
        <rFont val="Times New Roman"/>
        <family val="2"/>
        <charset val="134"/>
      </rPr>
      <t>=TEXT(SUMIF(A5:L18,B2,A22),"[&gt;];;</t>
    </r>
    <r>
      <rPr>
        <sz val="12"/>
        <color theme="1"/>
        <rFont val="宋体"/>
        <family val="3"/>
        <charset val="134"/>
      </rPr>
      <t>不存在</t>
    </r>
    <r>
      <rPr>
        <sz val="12"/>
        <color theme="1"/>
        <rFont val="Times New Roman"/>
        <family val="2"/>
        <charset val="134"/>
      </rPr>
      <t>;")</t>
    </r>
    <phoneticPr fontId="1" type="noConversion"/>
  </si>
  <si>
    <t>公式很多，我推荐普通公式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</si>
</sst>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_-* #,##0.00_-;\-* #,##0.00_-;_-* &quot;-&quot;??_-;_-@_-"/>
    <numFmt numFmtId="177" formatCode="_-* #,##0_-;\-* #,##0_-;_-* &quot;-&quot;??_-;_-@_-"/>
    <numFmt numFmtId="178" formatCode="0_ "/>
  </numFmts>
  <fonts count="14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Times New Roman"/>
      <family val="2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Times New Roman"/>
      <family val="2"/>
      <charset val="134"/>
    </font>
    <font>
      <sz val="14"/>
      <color theme="1"/>
      <name val="宋体"/>
      <family val="3"/>
      <charset val="134"/>
    </font>
    <font>
      <sz val="9"/>
      <color rgb="FF444444"/>
      <name val="Consolas"/>
      <family val="3"/>
    </font>
    <font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3">
    <xf numFmtId="0" fontId="0" fillId="0" borderId="0">
      <alignment vertical="center"/>
    </xf>
    <xf numFmtId="176" fontId="2" fillId="0" borderId="0" applyFont="0" applyFill="0" applyBorder="0" applyAlignment="0" applyProtection="0"/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4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3" borderId="0" xfId="0" applyFont="1" applyFill="1">
      <alignment vertical="center"/>
    </xf>
    <xf numFmtId="0" fontId="5" fillId="5" borderId="0" xfId="0" applyFont="1" applyFill="1">
      <alignment vertical="center"/>
    </xf>
    <xf numFmtId="0" fontId="4" fillId="5" borderId="1" xfId="2" applyFont="1" applyFill="1" applyBorder="1" applyAlignment="1">
      <alignment horizontal="center" vertical="center"/>
    </xf>
    <xf numFmtId="177" fontId="4" fillId="5" borderId="1" xfId="1" applyNumberFormat="1" applyFont="1" applyFill="1" applyBorder="1" applyAlignment="1">
      <alignment horizontal="center" vertical="center"/>
    </xf>
    <xf numFmtId="0" fontId="0" fillId="5" borderId="0" xfId="0" applyFill="1">
      <alignment vertical="center"/>
    </xf>
    <xf numFmtId="178" fontId="4" fillId="5" borderId="1" xfId="2" applyNumberFormat="1" applyFont="1" applyFill="1" applyBorder="1" applyAlignment="1">
      <alignment horizontal="center" vertical="center"/>
    </xf>
    <xf numFmtId="178" fontId="4" fillId="5" borderId="1" xfId="1" applyNumberFormat="1" applyFont="1" applyFill="1" applyBorder="1" applyAlignment="1">
      <alignment horizontal="center" vertical="center"/>
    </xf>
    <xf numFmtId="178" fontId="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78" fontId="0" fillId="0" borderId="0" xfId="0" applyNumberFormat="1">
      <alignment vertical="center"/>
    </xf>
    <xf numFmtId="0" fontId="5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0" fillId="0" borderId="0" xfId="0" applyFont="1">
      <alignment vertical="center"/>
    </xf>
    <xf numFmtId="0" fontId="9" fillId="0" borderId="0" xfId="0" quotePrefix="1" applyFont="1">
      <alignment vertical="center"/>
    </xf>
    <xf numFmtId="0" fontId="5" fillId="0" borderId="0" xfId="0" quotePrefix="1" applyFont="1">
      <alignment vertical="center"/>
    </xf>
    <xf numFmtId="0" fontId="13" fillId="6" borderId="0" xfId="0" applyFont="1" applyFill="1">
      <alignment vertical="center"/>
    </xf>
    <xf numFmtId="0" fontId="6" fillId="7" borderId="0" xfId="0" applyFont="1" applyFill="1">
      <alignment vertical="center"/>
    </xf>
    <xf numFmtId="0" fontId="5" fillId="7" borderId="0" xfId="0" applyFont="1" applyFill="1">
      <alignment vertical="center"/>
    </xf>
    <xf numFmtId="0" fontId="10" fillId="3" borderId="2" xfId="0" applyFont="1" applyFill="1" applyBorder="1">
      <alignment vertical="center"/>
    </xf>
    <xf numFmtId="0" fontId="6" fillId="3" borderId="3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5" fillId="3" borderId="4" xfId="0" applyFont="1" applyFill="1" applyBorder="1" applyAlignment="1">
      <alignment vertical="center" wrapText="1"/>
    </xf>
  </cellXfs>
  <cellStyles count="3">
    <cellStyle name="Comma 2" xfId="1"/>
    <cellStyle name="Normal 2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tabSelected="1" workbookViewId="0">
      <selection activeCell="O11" sqref="O11"/>
    </sheetView>
  </sheetViews>
  <sheetFormatPr defaultRowHeight="12.75"/>
  <cols>
    <col min="1" max="1" width="13.1640625" customWidth="1"/>
    <col min="2" max="2" width="15.83203125" customWidth="1"/>
    <col min="6" max="6" width="10" bestFit="1" customWidth="1"/>
    <col min="7" max="11" width="9.33203125" hidden="1" customWidth="1"/>
    <col min="12" max="12" width="10" bestFit="1" customWidth="1"/>
    <col min="14" max="16" width="24.5" customWidth="1"/>
    <col min="17" max="17" width="13" bestFit="1" customWidth="1"/>
  </cols>
  <sheetData>
    <row r="1" spans="1:23" ht="20.25">
      <c r="B1" s="7" t="s">
        <v>1</v>
      </c>
      <c r="D1" s="1" t="s">
        <v>2</v>
      </c>
    </row>
    <row r="2" spans="1:23" ht="19.5" thickBot="1">
      <c r="B2" s="8">
        <v>-1</v>
      </c>
      <c r="D2" s="9" t="str">
        <f ca="1">TEXT(SUMIF(A5:L18,B2,A22),"[&gt;];;不存在;")</f>
        <v>不存在</v>
      </c>
      <c r="E2" s="21" t="s">
        <v>4</v>
      </c>
      <c r="P2" s="19"/>
    </row>
    <row r="3" spans="1:23" ht="23.25" thickTop="1">
      <c r="A3" s="6"/>
      <c r="B3" s="16"/>
      <c r="N3" s="20"/>
      <c r="O3" s="26" t="s">
        <v>8</v>
      </c>
      <c r="P3" s="20" t="s">
        <v>17</v>
      </c>
    </row>
    <row r="4" spans="1:23" ht="18.75">
      <c r="A4" s="20" t="s">
        <v>3</v>
      </c>
      <c r="B4" s="17"/>
      <c r="N4" s="5" t="s">
        <v>10</v>
      </c>
      <c r="O4" s="27" t="str">
        <f t="array" aca="1" ref="O4" ca="1">TEXT(INDIRECT(TEXT(MIN(IF(A5:L18=B2,ROW(22:35)/1%+COLUMN(A:L),9^4)),"r#c00"),0),"[&gt;];;不存在;")</f>
        <v>不存在</v>
      </c>
      <c r="P4" s="22" t="s">
        <v>11</v>
      </c>
      <c r="Q4" s="4"/>
      <c r="R4" s="4"/>
      <c r="S4" s="4"/>
      <c r="T4" s="4"/>
      <c r="U4" s="4"/>
      <c r="V4" s="4"/>
      <c r="W4" s="4"/>
    </row>
    <row r="5" spans="1:23" s="4" customFormat="1" ht="15.75">
      <c r="A5" s="2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N5" s="23" t="s">
        <v>5</v>
      </c>
      <c r="O5" s="28" t="str">
        <f ca="1">TEXT(SUMIF(A5:L18,B2,A22),"[&gt;];;不存在;")</f>
        <v>不存在</v>
      </c>
      <c r="P5" s="22" t="s">
        <v>6</v>
      </c>
      <c r="T5" s="4" t="s">
        <v>7</v>
      </c>
    </row>
    <row r="6" spans="1:23" s="4" customFormat="1" ht="15.75">
      <c r="A6" s="3">
        <v>57</v>
      </c>
      <c r="B6" s="3">
        <v>58</v>
      </c>
      <c r="C6" s="3">
        <v>59</v>
      </c>
      <c r="D6" s="3">
        <v>60</v>
      </c>
      <c r="E6" s="3">
        <v>61</v>
      </c>
      <c r="F6" s="3">
        <v>62</v>
      </c>
      <c r="G6" s="3">
        <v>63</v>
      </c>
      <c r="H6" s="3">
        <v>64</v>
      </c>
      <c r="I6" s="3">
        <v>65</v>
      </c>
      <c r="J6" s="3">
        <v>66</v>
      </c>
      <c r="K6" s="3">
        <v>67</v>
      </c>
      <c r="L6" s="3">
        <v>68</v>
      </c>
      <c r="O6" s="29"/>
      <c r="P6" s="22"/>
    </row>
    <row r="7" spans="1:23" s="4" customFormat="1" ht="15.75">
      <c r="A7" s="3">
        <v>113</v>
      </c>
      <c r="B7" s="3">
        <v>114</v>
      </c>
      <c r="C7" s="3">
        <v>115</v>
      </c>
      <c r="D7" s="3">
        <v>116</v>
      </c>
      <c r="E7" s="3">
        <v>117</v>
      </c>
      <c r="F7" s="3">
        <v>118</v>
      </c>
      <c r="G7" s="3">
        <v>119</v>
      </c>
      <c r="H7" s="3">
        <v>120</v>
      </c>
      <c r="I7" s="3">
        <v>121</v>
      </c>
      <c r="J7" s="3">
        <v>122</v>
      </c>
      <c r="K7" s="3">
        <v>123</v>
      </c>
      <c r="L7" s="3">
        <v>124</v>
      </c>
      <c r="O7" s="29"/>
    </row>
    <row r="8" spans="1:23" s="4" customFormat="1" ht="15.75">
      <c r="A8" s="3">
        <v>169</v>
      </c>
      <c r="B8" s="3">
        <v>170</v>
      </c>
      <c r="C8" s="3">
        <v>171</v>
      </c>
      <c r="D8" s="3">
        <v>172</v>
      </c>
      <c r="E8" s="3">
        <v>173</v>
      </c>
      <c r="F8" s="3">
        <v>174</v>
      </c>
      <c r="G8" s="3">
        <v>175</v>
      </c>
      <c r="H8" s="3">
        <v>176</v>
      </c>
      <c r="I8" s="3">
        <v>177</v>
      </c>
      <c r="J8" s="3">
        <v>178</v>
      </c>
      <c r="K8" s="3">
        <v>179</v>
      </c>
      <c r="L8" s="3">
        <v>180</v>
      </c>
      <c r="N8" s="5" t="s">
        <v>10</v>
      </c>
      <c r="O8" s="29">
        <f t="array" ref="O8">SUM((A5:L18=B2)*A22:L35)</f>
        <v>0</v>
      </c>
      <c r="P8" s="22" t="s">
        <v>12</v>
      </c>
      <c r="S8" s="4" t="s">
        <v>9</v>
      </c>
    </row>
    <row r="9" spans="1:23" s="4" customFormat="1" ht="16.5" thickBot="1">
      <c r="A9" s="3">
        <v>225</v>
      </c>
      <c r="B9" s="3">
        <v>226</v>
      </c>
      <c r="C9" s="3">
        <v>227</v>
      </c>
      <c r="D9" s="3">
        <v>228</v>
      </c>
      <c r="E9" s="3">
        <v>229</v>
      </c>
      <c r="F9" s="3">
        <v>230</v>
      </c>
      <c r="G9" s="3">
        <v>231</v>
      </c>
      <c r="H9" s="3">
        <v>232</v>
      </c>
      <c r="I9" s="3">
        <v>233</v>
      </c>
      <c r="J9" s="3">
        <v>234</v>
      </c>
      <c r="K9" s="3">
        <v>235</v>
      </c>
      <c r="L9" s="3">
        <v>236</v>
      </c>
      <c r="N9" s="18"/>
      <c r="O9" s="30"/>
      <c r="P9" s="5"/>
    </row>
    <row r="10" spans="1:23" s="4" customFormat="1" ht="16.5" thickTop="1">
      <c r="A10" s="3">
        <v>281</v>
      </c>
      <c r="B10" s="3">
        <v>282</v>
      </c>
      <c r="C10" s="3">
        <v>283</v>
      </c>
      <c r="D10" s="3">
        <v>284</v>
      </c>
      <c r="E10" s="3">
        <v>285</v>
      </c>
      <c r="F10" s="3">
        <v>286</v>
      </c>
      <c r="G10" s="3">
        <v>287</v>
      </c>
      <c r="H10" s="3">
        <v>288</v>
      </c>
      <c r="I10" s="3">
        <v>289</v>
      </c>
      <c r="J10" s="3">
        <v>290</v>
      </c>
      <c r="K10" s="3">
        <v>291</v>
      </c>
      <c r="L10" s="3">
        <v>292</v>
      </c>
      <c r="N10" s="24"/>
      <c r="O10" s="24"/>
    </row>
    <row r="11" spans="1:23" s="4" customFormat="1" ht="15.75">
      <c r="A11" s="3">
        <v>337</v>
      </c>
      <c r="B11" s="3">
        <v>338</v>
      </c>
      <c r="C11" s="3">
        <v>339</v>
      </c>
      <c r="D11" s="3">
        <v>340</v>
      </c>
      <c r="E11" s="3">
        <v>341</v>
      </c>
      <c r="F11" s="3">
        <v>342</v>
      </c>
      <c r="G11" s="3">
        <v>343</v>
      </c>
      <c r="H11" s="3">
        <v>344</v>
      </c>
      <c r="I11" s="3">
        <v>345</v>
      </c>
      <c r="J11" s="3">
        <v>346</v>
      </c>
      <c r="K11" s="3">
        <v>347</v>
      </c>
      <c r="L11" s="3">
        <v>348</v>
      </c>
      <c r="N11" s="24" t="s">
        <v>19</v>
      </c>
      <c r="O11" s="25"/>
    </row>
    <row r="12" spans="1:23" s="4" customFormat="1" ht="15.75">
      <c r="A12" s="3">
        <v>393</v>
      </c>
      <c r="B12" s="3">
        <v>394</v>
      </c>
      <c r="C12" s="3">
        <v>395</v>
      </c>
      <c r="D12" s="3">
        <v>396</v>
      </c>
      <c r="E12" s="3">
        <v>397</v>
      </c>
      <c r="F12" s="3">
        <v>398</v>
      </c>
      <c r="G12" s="3">
        <v>399</v>
      </c>
      <c r="H12" s="3">
        <v>400</v>
      </c>
      <c r="I12" s="3">
        <v>401</v>
      </c>
      <c r="J12" s="3">
        <v>402</v>
      </c>
      <c r="K12" s="3">
        <v>403</v>
      </c>
      <c r="L12" s="3">
        <v>404</v>
      </c>
      <c r="N12" s="25"/>
      <c r="O12" s="25"/>
      <c r="P12" s="5"/>
    </row>
    <row r="13" spans="1:23" s="4" customFormat="1" ht="15.75">
      <c r="A13" s="3">
        <v>449</v>
      </c>
      <c r="B13" s="3">
        <v>450</v>
      </c>
      <c r="C13" s="3">
        <v>451</v>
      </c>
      <c r="D13" s="3">
        <v>452</v>
      </c>
      <c r="E13" s="3">
        <v>453</v>
      </c>
      <c r="F13" s="3">
        <v>454</v>
      </c>
      <c r="G13" s="3">
        <v>455</v>
      </c>
      <c r="H13" s="3">
        <v>456</v>
      </c>
      <c r="I13" s="3">
        <v>457</v>
      </c>
      <c r="J13" s="3">
        <v>458</v>
      </c>
      <c r="K13" s="3">
        <v>459</v>
      </c>
      <c r="L13" s="3">
        <v>460</v>
      </c>
      <c r="N13" s="24"/>
      <c r="O13" s="24"/>
    </row>
    <row r="14" spans="1:23" s="4" customFormat="1" ht="15.75">
      <c r="A14" s="3">
        <v>505</v>
      </c>
      <c r="B14" s="3">
        <v>506</v>
      </c>
      <c r="C14" s="3">
        <v>507</v>
      </c>
      <c r="D14" s="3">
        <v>508</v>
      </c>
      <c r="E14" s="3">
        <v>509</v>
      </c>
      <c r="F14" s="3">
        <v>510</v>
      </c>
      <c r="G14" s="3">
        <v>511</v>
      </c>
      <c r="H14" s="3">
        <v>512</v>
      </c>
      <c r="I14" s="3">
        <v>513</v>
      </c>
      <c r="J14" s="3">
        <v>514</v>
      </c>
      <c r="K14" s="3">
        <v>515</v>
      </c>
      <c r="L14" s="3">
        <v>516</v>
      </c>
      <c r="N14" s="24" t="s">
        <v>15</v>
      </c>
      <c r="O14" s="25"/>
    </row>
    <row r="15" spans="1:23" s="4" customFormat="1" ht="15.75">
      <c r="A15" s="3">
        <v>561</v>
      </c>
      <c r="B15" s="3">
        <v>562</v>
      </c>
      <c r="C15" s="3">
        <v>563</v>
      </c>
      <c r="D15" s="3">
        <v>564</v>
      </c>
      <c r="E15" s="3">
        <v>565</v>
      </c>
      <c r="F15" s="3">
        <v>566</v>
      </c>
      <c r="G15" s="3">
        <v>567</v>
      </c>
      <c r="H15" s="3">
        <v>568</v>
      </c>
      <c r="I15" s="3">
        <v>569</v>
      </c>
      <c r="J15" s="3">
        <v>570</v>
      </c>
      <c r="K15" s="3">
        <v>571</v>
      </c>
      <c r="L15" s="3">
        <v>572</v>
      </c>
      <c r="N15" s="25" t="s">
        <v>16</v>
      </c>
      <c r="O15" s="25"/>
    </row>
    <row r="16" spans="1:23" s="4" customFormat="1" ht="15.75">
      <c r="A16" s="3">
        <v>617</v>
      </c>
      <c r="B16" s="3">
        <v>618</v>
      </c>
      <c r="C16" s="3">
        <v>619</v>
      </c>
      <c r="D16" s="3">
        <v>620</v>
      </c>
      <c r="E16" s="3">
        <v>621</v>
      </c>
      <c r="F16" s="3">
        <v>622</v>
      </c>
      <c r="G16" s="3">
        <v>623</v>
      </c>
      <c r="H16" s="3">
        <v>624</v>
      </c>
      <c r="I16" s="3">
        <v>625</v>
      </c>
      <c r="J16" s="3">
        <v>626</v>
      </c>
      <c r="K16" s="3">
        <v>627</v>
      </c>
      <c r="L16" s="3">
        <v>628</v>
      </c>
    </row>
    <row r="17" spans="1:14" s="4" customFormat="1" ht="15.75">
      <c r="A17" s="3">
        <v>673</v>
      </c>
      <c r="B17" s="3">
        <v>674</v>
      </c>
      <c r="C17" s="3">
        <v>675</v>
      </c>
      <c r="D17" s="3">
        <v>676</v>
      </c>
      <c r="E17" s="3">
        <v>677</v>
      </c>
      <c r="F17" s="3">
        <v>678</v>
      </c>
      <c r="G17" s="3">
        <v>679</v>
      </c>
      <c r="H17" s="3">
        <v>680</v>
      </c>
      <c r="I17" s="3">
        <v>681</v>
      </c>
      <c r="J17" s="3">
        <v>682</v>
      </c>
      <c r="K17" s="3">
        <v>683</v>
      </c>
      <c r="L17" s="3">
        <v>684</v>
      </c>
      <c r="N17" s="4" t="s">
        <v>18</v>
      </c>
    </row>
    <row r="18" spans="1:14" s="4" customFormat="1" ht="15.75">
      <c r="A18" s="3">
        <v>729</v>
      </c>
      <c r="B18" s="3">
        <v>730</v>
      </c>
      <c r="C18" s="3">
        <v>731</v>
      </c>
      <c r="D18" s="3">
        <v>732</v>
      </c>
      <c r="E18" s="3">
        <v>733</v>
      </c>
      <c r="F18" s="3">
        <v>734</v>
      </c>
      <c r="G18" s="3">
        <v>735</v>
      </c>
      <c r="H18" s="3">
        <v>736</v>
      </c>
      <c r="I18" s="3">
        <v>737</v>
      </c>
      <c r="J18" s="3">
        <v>738</v>
      </c>
      <c r="K18" s="3">
        <v>739</v>
      </c>
      <c r="L18" s="3">
        <v>740</v>
      </c>
      <c r="N18" s="4" t="s">
        <v>14</v>
      </c>
    </row>
    <row r="19" spans="1:14" s="4" customFormat="1" ht="15.75">
      <c r="N19" s="4" t="s">
        <v>13</v>
      </c>
    </row>
    <row r="20" spans="1:14" s="4" customFormat="1" ht="15.75"/>
    <row r="21" spans="1:14" s="4" customFormat="1" ht="15.75">
      <c r="A21" s="5" t="s">
        <v>0</v>
      </c>
    </row>
    <row r="22" spans="1:14" s="4" customFormat="1" ht="15.75">
      <c r="A22" s="15">
        <v>928.31263690794378</v>
      </c>
      <c r="B22" s="13">
        <v>1178.8077515100601</v>
      </c>
      <c r="C22" s="10">
        <v>1249.5497200796121</v>
      </c>
      <c r="D22" s="11">
        <v>1325.4609128943534</v>
      </c>
      <c r="E22" s="11">
        <v>1415.1704198622056</v>
      </c>
      <c r="F22" s="11">
        <v>1504.6584745503608</v>
      </c>
      <c r="G22" s="11">
        <v>1600.9031617787723</v>
      </c>
      <c r="H22" s="11">
        <v>1680.3981499222982</v>
      </c>
      <c r="I22" s="11">
        <v>1749.3445608304253</v>
      </c>
      <c r="J22" s="11">
        <v>1818.241768911184</v>
      </c>
      <c r="K22" s="11">
        <v>1868.9873543923436</v>
      </c>
      <c r="L22" s="11">
        <v>1904.2549605909194</v>
      </c>
    </row>
    <row r="23" spans="1:14" s="4" customFormat="1" ht="15.75">
      <c r="A23" s="13">
        <v>1131.5700387170839</v>
      </c>
      <c r="B23" s="13">
        <v>1422.2168860390423</v>
      </c>
      <c r="C23" s="10">
        <v>1501.4833854830031</v>
      </c>
      <c r="D23" s="11">
        <v>1594.0210948290758</v>
      </c>
      <c r="E23" s="11">
        <v>1697.4986528037839</v>
      </c>
      <c r="F23" s="11">
        <v>1811.9244608743968</v>
      </c>
      <c r="G23" s="11">
        <v>1928.6724099157341</v>
      </c>
      <c r="H23" s="11">
        <v>2035.5851256965534</v>
      </c>
      <c r="I23" s="11">
        <v>2113.2449726793111</v>
      </c>
      <c r="J23" s="11">
        <v>2185.1946911185187</v>
      </c>
      <c r="K23" s="11">
        <v>2248.7462564900734</v>
      </c>
      <c r="L23" s="11">
        <v>2279.5632857475152</v>
      </c>
    </row>
    <row r="24" spans="1:14" s="4" customFormat="1" ht="15.75">
      <c r="A24" s="13">
        <v>1066.0075241712505</v>
      </c>
      <c r="B24" s="13">
        <v>1344.8284174177902</v>
      </c>
      <c r="C24" s="10">
        <v>1415.3281937474003</v>
      </c>
      <c r="D24" s="11">
        <v>1505.9060114736374</v>
      </c>
      <c r="E24" s="11">
        <v>1616.5399171947408</v>
      </c>
      <c r="F24" s="11">
        <v>1740.3537102610626</v>
      </c>
      <c r="G24" s="11">
        <v>1870.233045701593</v>
      </c>
      <c r="H24" s="11">
        <v>1999.4429835831158</v>
      </c>
      <c r="I24" s="11">
        <v>2090.6674342484775</v>
      </c>
      <c r="J24" s="11">
        <v>2167.3613209504597</v>
      </c>
      <c r="K24" s="11">
        <v>2249.0081575536865</v>
      </c>
      <c r="L24" s="11">
        <v>2280.0863591179027</v>
      </c>
    </row>
    <row r="25" spans="1:14" s="4" customFormat="1" ht="15.75">
      <c r="A25" s="13">
        <v>999.06518236938587</v>
      </c>
      <c r="B25" s="13">
        <v>1250.8671797045631</v>
      </c>
      <c r="C25" s="10">
        <v>1320.459036767018</v>
      </c>
      <c r="D25" s="11">
        <v>1407.6034540407495</v>
      </c>
      <c r="E25" s="11">
        <v>1518.1417611682211</v>
      </c>
      <c r="F25" s="11">
        <v>1653.1663899726288</v>
      </c>
      <c r="G25" s="11">
        <v>1799.1734190179918</v>
      </c>
      <c r="H25" s="11">
        <v>1947.7265454082244</v>
      </c>
      <c r="I25" s="11">
        <v>2064.8428893393107</v>
      </c>
      <c r="J25" s="11">
        <v>2156.406954222236</v>
      </c>
      <c r="K25" s="11">
        <v>2267.3155911296581</v>
      </c>
      <c r="L25" s="11">
        <v>2305.1255372987425</v>
      </c>
    </row>
    <row r="26" spans="1:14" s="4" customFormat="1" ht="15.75">
      <c r="A26" s="13">
        <v>938.65616776722425</v>
      </c>
      <c r="B26" s="13">
        <v>1170.3597094021286</v>
      </c>
      <c r="C26" s="10">
        <v>1217.4556141014591</v>
      </c>
      <c r="D26" s="11">
        <v>1297.3936151366072</v>
      </c>
      <c r="E26" s="11">
        <v>1409.9815321242406</v>
      </c>
      <c r="F26" s="11">
        <v>1548.7392271348151</v>
      </c>
      <c r="G26" s="11">
        <v>1710.4663774171538</v>
      </c>
      <c r="H26" s="11">
        <v>1877.015522473459</v>
      </c>
      <c r="I26" s="11">
        <v>2028.5246369270405</v>
      </c>
      <c r="J26" s="11">
        <v>2145.0370889552964</v>
      </c>
      <c r="K26" s="11">
        <v>2286.1398016675598</v>
      </c>
      <c r="L26" s="11">
        <v>2330.4716630381317</v>
      </c>
    </row>
    <row r="27" spans="1:14" s="4" customFormat="1" ht="15.75">
      <c r="A27" s="13">
        <v>870.29483582009129</v>
      </c>
      <c r="B27" s="13">
        <v>1087.5022015945631</v>
      </c>
      <c r="C27" s="10">
        <v>1131.1260178755749</v>
      </c>
      <c r="D27" s="11">
        <v>1191.7016018014774</v>
      </c>
      <c r="E27" s="11">
        <v>1289.6673824959141</v>
      </c>
      <c r="F27" s="11">
        <v>1433.1533844995618</v>
      </c>
      <c r="G27" s="11">
        <v>1598.7356678952303</v>
      </c>
      <c r="H27" s="11">
        <v>1780.4658597797247</v>
      </c>
      <c r="I27" s="11">
        <v>1972.691723399138</v>
      </c>
      <c r="J27" s="11">
        <v>2114.1948751540776</v>
      </c>
      <c r="K27" s="11">
        <v>2265.4105902594097</v>
      </c>
      <c r="L27" s="11">
        <v>2330.5765704616247</v>
      </c>
    </row>
    <row r="28" spans="1:14" s="4" customFormat="1" ht="15.75">
      <c r="A28" s="13">
        <v>809.26274770393263</v>
      </c>
      <c r="B28" s="13">
        <v>996.33730784823888</v>
      </c>
      <c r="C28" s="10">
        <v>1028.8828626352995</v>
      </c>
      <c r="D28" s="11">
        <v>1094.4259743434588</v>
      </c>
      <c r="E28" s="11">
        <v>1182.7554640857616</v>
      </c>
      <c r="F28" s="11">
        <v>1308.2158252950542</v>
      </c>
      <c r="G28" s="11">
        <v>1469.0007183327391</v>
      </c>
      <c r="H28" s="11">
        <v>1642.4599785563357</v>
      </c>
      <c r="I28" s="11">
        <v>1853.2262231435957</v>
      </c>
      <c r="J28" s="11">
        <v>2040.6948583458015</v>
      </c>
      <c r="K28" s="11">
        <v>2133.8477580438116</v>
      </c>
      <c r="L28" s="11">
        <v>2182.2504678844962</v>
      </c>
    </row>
    <row r="29" spans="1:14" s="4" customFormat="1" ht="15.75">
      <c r="A29" s="13">
        <v>788.01987616627298</v>
      </c>
      <c r="B29" s="13">
        <v>968.90048130549587</v>
      </c>
      <c r="C29" s="10">
        <v>979.3761412671638</v>
      </c>
      <c r="D29" s="11">
        <v>1001.5155157760372</v>
      </c>
      <c r="E29" s="11">
        <v>1104.7341600255563</v>
      </c>
      <c r="F29" s="11">
        <v>1213.3438857713022</v>
      </c>
      <c r="G29" s="11">
        <v>1346.446271581169</v>
      </c>
      <c r="H29" s="11">
        <v>1472.786581153784</v>
      </c>
      <c r="I29" s="11">
        <v>1636.4958845269509</v>
      </c>
      <c r="J29" s="11">
        <v>1839.9005144253426</v>
      </c>
      <c r="K29" s="11">
        <v>1953.6809646104796</v>
      </c>
      <c r="L29" s="11">
        <v>2007.5808576281079</v>
      </c>
    </row>
    <row r="30" spans="1:14" s="4" customFormat="1" ht="15.75">
      <c r="A30" s="14">
        <v>773.09237425566005</v>
      </c>
      <c r="B30" s="14">
        <v>954.93074133518519</v>
      </c>
      <c r="C30" s="11">
        <v>970.54896932602935</v>
      </c>
      <c r="D30" s="11">
        <v>992.58821189117361</v>
      </c>
      <c r="E30" s="11">
        <v>1091.6658994977531</v>
      </c>
      <c r="F30" s="11">
        <v>1178.849481739908</v>
      </c>
      <c r="G30" s="11">
        <v>1272.8545117928613</v>
      </c>
      <c r="H30" s="11">
        <v>1383.2976459512258</v>
      </c>
      <c r="I30" s="11">
        <v>1437.4133001742812</v>
      </c>
      <c r="J30" s="11">
        <v>1519.4797297257637</v>
      </c>
      <c r="K30" s="11">
        <v>1679.4348838725596</v>
      </c>
      <c r="L30" s="11">
        <v>1767.7399032558158</v>
      </c>
    </row>
    <row r="31" spans="1:14" s="4" customFormat="1" ht="15.75">
      <c r="A31" s="14">
        <v>766.49959354886255</v>
      </c>
      <c r="B31" s="14">
        <v>955.47837330205118</v>
      </c>
      <c r="C31" s="11">
        <v>990.49061403261851</v>
      </c>
      <c r="D31" s="11">
        <v>1051.0389635133299</v>
      </c>
      <c r="E31" s="11">
        <v>1130.7482934751667</v>
      </c>
      <c r="F31" s="11">
        <v>1203.9843846146389</v>
      </c>
      <c r="G31" s="11">
        <v>1293.0602674042377</v>
      </c>
      <c r="H31" s="11">
        <v>1372.9234939675287</v>
      </c>
      <c r="I31" s="11">
        <v>1413.9520404747816</v>
      </c>
      <c r="J31" s="11">
        <v>1452.7887108112404</v>
      </c>
      <c r="K31" s="11">
        <v>1525.7102779907482</v>
      </c>
      <c r="L31" s="11">
        <v>1576.5739025911143</v>
      </c>
    </row>
    <row r="32" spans="1:14" s="4" customFormat="1" ht="15.75">
      <c r="A32" s="14">
        <v>779.52937990423266</v>
      </c>
      <c r="B32" s="14">
        <v>1010.4585364974877</v>
      </c>
      <c r="C32" s="11">
        <v>1071.3578139028427</v>
      </c>
      <c r="D32" s="11">
        <v>1133.7793627808792</v>
      </c>
      <c r="E32" s="11">
        <v>1201.4529853647273</v>
      </c>
      <c r="F32" s="11">
        <v>1290.3474450225006</v>
      </c>
      <c r="G32" s="11">
        <v>1378.7868319605816</v>
      </c>
      <c r="H32" s="11">
        <v>1438.9846931484494</v>
      </c>
      <c r="I32" s="11">
        <v>1484.3058190124518</v>
      </c>
      <c r="J32" s="11">
        <v>1521.5453637241922</v>
      </c>
      <c r="K32" s="11">
        <v>1552.1087093001736</v>
      </c>
      <c r="L32" s="11">
        <v>1530.0440820502745</v>
      </c>
    </row>
    <row r="33" spans="1:16" s="4" customFormat="1" ht="15.75">
      <c r="A33" s="14">
        <v>843.31224916225369</v>
      </c>
      <c r="B33" s="14">
        <v>1090.9651040065696</v>
      </c>
      <c r="C33" s="11">
        <v>1148.3425447913107</v>
      </c>
      <c r="D33" s="11">
        <v>1213.4347063262608</v>
      </c>
      <c r="E33" s="11">
        <v>1305.6983388618155</v>
      </c>
      <c r="F33" s="11">
        <v>1411.4871960844578</v>
      </c>
      <c r="G33" s="11">
        <v>1513.3100500192427</v>
      </c>
      <c r="H33" s="11">
        <v>1608.0305222733311</v>
      </c>
      <c r="I33" s="11">
        <v>1696.0308765794111</v>
      </c>
      <c r="J33" s="11">
        <v>1734.1991509071113</v>
      </c>
      <c r="K33" s="11">
        <v>1643.7495982640878</v>
      </c>
      <c r="L33" s="11">
        <v>1562.032416296282</v>
      </c>
    </row>
    <row r="34" spans="1:16" s="4" customFormat="1" ht="15.75">
      <c r="A34" s="14">
        <v>890.91019157570418</v>
      </c>
      <c r="B34" s="14">
        <v>1154.8177367087978</v>
      </c>
      <c r="C34" s="11">
        <v>1224.5394291987375</v>
      </c>
      <c r="D34" s="11">
        <v>1314.7160454433888</v>
      </c>
      <c r="E34" s="11">
        <v>1414.8716689243774</v>
      </c>
      <c r="F34" s="11">
        <v>1529.329718929871</v>
      </c>
      <c r="G34" s="11">
        <v>1647.7505067402587</v>
      </c>
      <c r="H34" s="11">
        <v>1744.2496144354327</v>
      </c>
      <c r="I34" s="11">
        <v>1880.5400047492467</v>
      </c>
      <c r="J34" s="11">
        <v>1934.3472620194568</v>
      </c>
      <c r="K34" s="11">
        <v>1847.5730850892298</v>
      </c>
      <c r="L34" s="11">
        <v>1653.6052576787188</v>
      </c>
    </row>
    <row r="35" spans="1:16" s="4" customFormat="1" ht="15.75">
      <c r="A35" s="14">
        <v>926.30881616925444</v>
      </c>
      <c r="B35" s="14">
        <v>1217.3481255590066</v>
      </c>
      <c r="C35" s="11">
        <v>1309.7110107613858</v>
      </c>
      <c r="D35" s="11">
        <v>1403.2510516380069</v>
      </c>
      <c r="E35" s="11">
        <v>1511.5999237982255</v>
      </c>
      <c r="F35" s="11">
        <v>1621.1335432888425</v>
      </c>
      <c r="G35" s="11">
        <v>1734.0714711269941</v>
      </c>
      <c r="H35" s="11">
        <v>1765.0969507010168</v>
      </c>
      <c r="I35" s="11">
        <v>1801.8633756966869</v>
      </c>
      <c r="J35" s="11">
        <v>1939.7963731860684</v>
      </c>
      <c r="K35" s="11">
        <v>1924.4261210539539</v>
      </c>
      <c r="L35" s="11">
        <v>1744.4789887730949</v>
      </c>
      <c r="P35"/>
    </row>
    <row r="36" spans="1:16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</sheetData>
  <phoneticPr fontId="1" type="noConversion"/>
  <pageMargins left="0.7" right="0.7" top="0.75" bottom="0.75" header="0.3" footer="0.3"/>
  <pageSetup paperSize="9" orientation="portrait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Match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Note:</dc:creator>
  <cp:lastModifiedBy>金平</cp:lastModifiedBy>
  <dcterms:created xsi:type="dcterms:W3CDTF">2011-09-08T08:04:56Z</dcterms:created>
  <dcterms:modified xsi:type="dcterms:W3CDTF">2011-09-11T16:36:58Z</dcterms:modified>
</cp:coreProperties>
</file>