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720" yWindow="375" windowWidth="19155" windowHeight="8670"/>
  </bookViews>
  <sheets>
    <sheet name="个税" sheetId="4" r:id="rId1"/>
    <sheet name="实例" sheetId="2" r:id="rId2"/>
    <sheet name="Sheet1" sheetId="7" r:id="rId3"/>
  </sheets>
  <calcPr calcId="124519"/>
</workbook>
</file>

<file path=xl/calcChain.xml><?xml version="1.0" encoding="utf-8"?>
<calcChain xmlns="http://schemas.openxmlformats.org/spreadsheetml/2006/main">
  <c r="B3" i="4"/>
  <c r="E26"/>
  <c r="H13"/>
  <c r="B2"/>
  <c r="E27" i="2"/>
  <c r="D27"/>
  <c r="B27"/>
  <c r="A27"/>
  <c r="B4" i="4"/>
  <c r="B6"/>
  <c r="B5"/>
</calcChain>
</file>

<file path=xl/sharedStrings.xml><?xml version="1.0" encoding="utf-8"?>
<sst xmlns="http://schemas.openxmlformats.org/spreadsheetml/2006/main" count="34" uniqueCount="28">
  <si>
    <t xml:space="preserve">     应税工资总额</t>
    <phoneticPr fontId="1" type="noConversion"/>
  </si>
  <si>
    <t>=LOOKUP(A1-3500,{-3500;0;1500;4500;9000;35000;55000;80000},{0;0.03;0.1;0.2;0.25;0.3;0.35;0.45}*(A1-3500)-{0;0;105;555;1005;2755;5505;13505})</t>
    <phoneticPr fontId="1" type="noConversion"/>
  </si>
  <si>
    <t>公式1：</t>
    <phoneticPr fontId="1" type="noConversion"/>
  </si>
  <si>
    <t>`</t>
    <phoneticPr fontId="1" type="noConversion"/>
  </si>
  <si>
    <t>=MAX((A1-3500)*5%*{0.6,2,4,5,6,7,9}-{0,21,111,201,551,1101,2701}*5,)</t>
    <phoneticPr fontId="1" type="noConversion"/>
  </si>
  <si>
    <t>=MAX((A1-3500)*5%*{0.6,2,4,5,6,7,9}-{0,105,555,1005,2755,5505,13505},)</t>
    <phoneticPr fontId="1" type="noConversion"/>
  </si>
  <si>
    <t>=MAX((A1*5%-175)*{0.6,2,4,5,6,7,9}-{0,21,111,201,551,1101,2701}*5,)</t>
    <phoneticPr fontId="1" type="noConversion"/>
  </si>
  <si>
    <t>全月应纳税所得额</t>
    <phoneticPr fontId="1" type="noConversion"/>
  </si>
  <si>
    <t>税率</t>
    <phoneticPr fontId="1" type="noConversion"/>
  </si>
  <si>
    <t>速算扣除数</t>
    <phoneticPr fontId="1" type="noConversion"/>
  </si>
  <si>
    <t>本月应纳税额不超过1500元</t>
    <phoneticPr fontId="1" type="noConversion"/>
  </si>
  <si>
    <t>本月应纳税额超过1500元至4500元</t>
    <phoneticPr fontId="1" type="noConversion"/>
  </si>
  <si>
    <t>本月应纳税额超过4500元至9000元</t>
    <phoneticPr fontId="1" type="noConversion"/>
  </si>
  <si>
    <t>本月应纳税额超过9000元至35000元</t>
    <phoneticPr fontId="1" type="noConversion"/>
  </si>
  <si>
    <t>本月应纳税额超过35000元至55000元</t>
    <phoneticPr fontId="1" type="noConversion"/>
  </si>
  <si>
    <t>本月应纳税额超过55000元至80000元</t>
    <phoneticPr fontId="1" type="noConversion"/>
  </si>
  <si>
    <t>本月应纳税额超过80000元</t>
    <phoneticPr fontId="1" type="noConversion"/>
  </si>
  <si>
    <t>=5*MAX((A1%-30)*{1,2,4,5,6,7,9}-5*{0,3,21,39,109,219,539},)</t>
    <phoneticPr fontId="1" type="noConversion"/>
  </si>
  <si>
    <t>蒸蒸</t>
    <phoneticPr fontId="1" type="noConversion"/>
  </si>
  <si>
    <t>英语级别</t>
    <phoneticPr fontId="1" type="noConversion"/>
  </si>
  <si>
    <t>姓名</t>
    <phoneticPr fontId="1" type="noConversion"/>
  </si>
  <si>
    <t>小瓶子</t>
    <phoneticPr fontId="1" type="noConversion"/>
  </si>
  <si>
    <t>阳阳</t>
    <phoneticPr fontId="1" type="noConversion"/>
  </si>
  <si>
    <t>紫菜</t>
    <phoneticPr fontId="1" type="noConversion"/>
  </si>
  <si>
    <t>罗刚君</t>
    <phoneticPr fontId="1" type="noConversion"/>
  </si>
  <si>
    <t>税率</t>
    <phoneticPr fontId="1" type="noConversion"/>
  </si>
  <si>
    <t>全月应纳税所得税</t>
    <phoneticPr fontId="1" type="noConversion"/>
  </si>
  <si>
    <t>速算扣除数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</si>
</sst>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2"/>
      <color theme="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0" fillId="0" borderId="0" xfId="0" quotePrefix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49" fontId="3" fillId="2" borderId="0" xfId="0" applyNumberFormat="1" applyFont="1" applyFill="1">
      <alignment vertical="center"/>
    </xf>
    <xf numFmtId="49" fontId="3" fillId="0" borderId="0" xfId="0" applyNumberFormat="1" applyFont="1">
      <alignment vertical="center"/>
    </xf>
    <xf numFmtId="0" fontId="5" fillId="0" borderId="0" xfId="0" applyFont="1">
      <alignment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49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314325</xdr:colOff>
      <xdr:row>0</xdr:row>
      <xdr:rowOff>104775</xdr:rowOff>
    </xdr:to>
    <xdr:sp macro="" textlink="">
      <xdr:nvSpPr>
        <xdr:cNvPr id="2105" name="Line 1"/>
        <xdr:cNvSpPr>
          <a:spLocks noChangeShapeType="1"/>
        </xdr:cNvSpPr>
      </xdr:nvSpPr>
      <xdr:spPr bwMode="auto">
        <a:xfrm flipH="1">
          <a:off x="857250" y="10477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行云流水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华文行楷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alibri"/>
        <a:ea typeface=""/>
        <a:cs typeface=""/>
        <a:font script="Jpan" typeface="ＭＳ Ｐ明朝"/>
        <a:font script="Hang" typeface="HY견명조"/>
        <a:font script="Hans" typeface="华文行楷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activeCell="A2" sqref="A2"/>
    </sheetView>
  </sheetViews>
  <sheetFormatPr defaultRowHeight="14.25"/>
  <cols>
    <col min="1" max="1" width="10.625" customWidth="1"/>
    <col min="2" max="2" width="7.625" customWidth="1"/>
    <col min="3" max="3" width="32.75" customWidth="1"/>
    <col min="4" max="4" width="4.5" customWidth="1"/>
    <col min="5" max="5" width="11.25" customWidth="1"/>
    <col min="6" max="6" width="12" customWidth="1"/>
  </cols>
  <sheetData>
    <row r="1" spans="1:17" ht="16.5" customHeight="1">
      <c r="A1">
        <v>5000</v>
      </c>
      <c r="B1" t="s">
        <v>0</v>
      </c>
    </row>
    <row r="2" spans="1:17">
      <c r="A2" t="s">
        <v>2</v>
      </c>
      <c r="B2" s="10">
        <f>LOOKUP(A1-3500,{-3500;0;1500;4500;9000;35000;55000;80000},{0;0.03;0.1;0.2;0.25;0.3;0.35;0.45}*(A1-3500)-{0;0;105;555;1005;2755;5505;13505})</f>
        <v>45</v>
      </c>
      <c r="C2" s="6" t="s">
        <v>1</v>
      </c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B3" s="10">
        <f>MAX((A1-3500)*{0;0.03;0.1;0.2;0.25;0.3;0.35;0.45}-{0;0;105;555;1005;2755;5505;13505})</f>
        <v>45</v>
      </c>
      <c r="C3" s="6" t="s">
        <v>5</v>
      </c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B4" s="10">
        <f>MAX((A1-3500)*5%*{0.6,2,4,5,6,7,9}-{0,21,111,201,551,1101,2701}*5,)</f>
        <v>45</v>
      </c>
      <c r="C4" s="6" t="s">
        <v>4</v>
      </c>
      <c r="D4" s="4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>
      <c r="B5" s="10">
        <f>MAX((A1*5%-175)*{0.6,2,4,5,6,7,9}-{0,21,111,201,551,1101,2701}*5,)</f>
        <v>45</v>
      </c>
      <c r="C5" s="7" t="s">
        <v>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>
      <c r="B6" s="10">
        <f>MAX((A1%-35)*{0.6,2,4,5,6,7,9}-{0,21,111,201,551,1101,2701},)*5</f>
        <v>45</v>
      </c>
      <c r="C6" s="7" t="s">
        <v>17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C7" s="1"/>
    </row>
    <row r="8" spans="1:17">
      <c r="C8" s="1" t="s">
        <v>7</v>
      </c>
      <c r="D8" t="s">
        <v>8</v>
      </c>
      <c r="E8" t="s">
        <v>9</v>
      </c>
    </row>
    <row r="9" spans="1:17">
      <c r="C9" s="1" t="s">
        <v>10</v>
      </c>
      <c r="D9" s="2">
        <v>0.03</v>
      </c>
      <c r="E9">
        <v>0</v>
      </c>
      <c r="G9" s="3"/>
    </row>
    <row r="10" spans="1:17">
      <c r="C10" s="1" t="s">
        <v>11</v>
      </c>
      <c r="D10" s="2">
        <v>0.1</v>
      </c>
      <c r="E10">
        <v>105</v>
      </c>
    </row>
    <row r="11" spans="1:17">
      <c r="C11" s="1" t="s">
        <v>12</v>
      </c>
      <c r="D11" s="2">
        <v>0.2</v>
      </c>
      <c r="E11">
        <v>555</v>
      </c>
    </row>
    <row r="12" spans="1:17">
      <c r="C12" s="1" t="s">
        <v>13</v>
      </c>
      <c r="D12" s="2">
        <v>0.25</v>
      </c>
      <c r="E12">
        <v>1005</v>
      </c>
    </row>
    <row r="13" spans="1:17">
      <c r="C13" s="1" t="s">
        <v>14</v>
      </c>
      <c r="D13" s="2">
        <v>0.3</v>
      </c>
      <c r="E13">
        <v>2755</v>
      </c>
      <c r="H13">
        <f>LOOKUP(A1-3500,(C18:C25),(A1-3500)*(D18:D25)-(E18:E25))</f>
        <v>45</v>
      </c>
    </row>
    <row r="14" spans="1:17">
      <c r="C14" s="1" t="s">
        <v>15</v>
      </c>
      <c r="D14" s="2">
        <v>0.35</v>
      </c>
      <c r="E14">
        <v>5505</v>
      </c>
    </row>
    <row r="15" spans="1:17">
      <c r="C15" s="1" t="s">
        <v>16</v>
      </c>
      <c r="D15" s="2">
        <v>0.45</v>
      </c>
      <c r="E15">
        <v>13505</v>
      </c>
    </row>
    <row r="16" spans="1:17">
      <c r="G16" s="3"/>
    </row>
    <row r="17" spans="3:7">
      <c r="C17" s="11" t="s">
        <v>26</v>
      </c>
      <c r="D17" t="s">
        <v>25</v>
      </c>
      <c r="E17" t="s">
        <v>27</v>
      </c>
    </row>
    <row r="18" spans="3:7">
      <c r="C18">
        <v>-3500</v>
      </c>
      <c r="D18" s="2">
        <v>0</v>
      </c>
      <c r="E18">
        <v>0</v>
      </c>
    </row>
    <row r="19" spans="3:7">
      <c r="C19">
        <v>0</v>
      </c>
      <c r="D19" s="2">
        <v>0.03</v>
      </c>
      <c r="E19">
        <v>0</v>
      </c>
    </row>
    <row r="20" spans="3:7">
      <c r="C20">
        <v>1500</v>
      </c>
      <c r="D20" s="2">
        <v>0.1</v>
      </c>
      <c r="E20">
        <v>105</v>
      </c>
    </row>
    <row r="21" spans="3:7">
      <c r="C21">
        <v>4500</v>
      </c>
      <c r="D21" s="2">
        <v>0.2</v>
      </c>
      <c r="E21">
        <v>555</v>
      </c>
    </row>
    <row r="22" spans="3:7">
      <c r="C22">
        <v>9000</v>
      </c>
      <c r="D22" s="2">
        <v>0.25</v>
      </c>
      <c r="E22">
        <v>1005</v>
      </c>
    </row>
    <row r="23" spans="3:7">
      <c r="C23">
        <v>35000</v>
      </c>
      <c r="D23" s="2">
        <v>0.3</v>
      </c>
      <c r="E23">
        <v>2755</v>
      </c>
      <c r="G23" t="s">
        <v>3</v>
      </c>
    </row>
    <row r="24" spans="3:7">
      <c r="C24">
        <v>55000</v>
      </c>
      <c r="D24" s="2">
        <v>0.35</v>
      </c>
      <c r="E24">
        <v>5505</v>
      </c>
    </row>
    <row r="25" spans="3:7">
      <c r="C25">
        <v>80000</v>
      </c>
      <c r="D25" s="2">
        <v>0.45</v>
      </c>
      <c r="E25">
        <v>13505</v>
      </c>
    </row>
    <row r="26" spans="3:7">
      <c r="E26">
        <f>LOOKUP(A1-3500,(C18:C25),(A1-3500)*(D18:D25)-(E18:E25))</f>
        <v>45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1:H28"/>
  <sheetViews>
    <sheetView topLeftCell="A21" workbookViewId="0">
      <selection activeCell="D27" sqref="D27"/>
    </sheetView>
  </sheetViews>
  <sheetFormatPr defaultRowHeight="14.25"/>
  <sheetData>
    <row r="21" spans="1:8">
      <c r="A21" t="s">
        <v>19</v>
      </c>
      <c r="B21" t="s">
        <v>20</v>
      </c>
      <c r="D21" t="s">
        <v>19</v>
      </c>
      <c r="E21" t="s">
        <v>20</v>
      </c>
    </row>
    <row r="22" spans="1:8">
      <c r="A22">
        <v>1</v>
      </c>
      <c r="B22" t="s">
        <v>18</v>
      </c>
      <c r="D22">
        <v>1</v>
      </c>
      <c r="E22" t="s">
        <v>18</v>
      </c>
    </row>
    <row r="23" spans="1:8">
      <c r="A23">
        <v>3</v>
      </c>
      <c r="B23" t="s">
        <v>21</v>
      </c>
      <c r="D23">
        <v>3</v>
      </c>
      <c r="E23" t="s">
        <v>21</v>
      </c>
    </row>
    <row r="24" spans="1:8">
      <c r="A24">
        <v>4</v>
      </c>
      <c r="B24" t="s">
        <v>22</v>
      </c>
      <c r="D24">
        <v>4</v>
      </c>
      <c r="E24" t="s">
        <v>22</v>
      </c>
    </row>
    <row r="25" spans="1:8">
      <c r="A25">
        <v>5</v>
      </c>
      <c r="B25" t="s">
        <v>23</v>
      </c>
      <c r="D25">
        <v>7</v>
      </c>
      <c r="E25" t="s">
        <v>24</v>
      </c>
    </row>
    <row r="26" spans="1:8">
      <c r="A26">
        <v>7</v>
      </c>
      <c r="B26" t="s">
        <v>24</v>
      </c>
    </row>
    <row r="27" spans="1:8">
      <c r="A27" s="10" t="str">
        <f>LOOKUP(5,A22:A26,B22:B26)</f>
        <v>紫菜</v>
      </c>
      <c r="B27" s="10" t="str">
        <f>LOOKUP(5,{1,3,4,5,7},{"蒸蒸";"小瓶子";"阳阳";"紫菜";"罗刚君"})</f>
        <v>紫菜</v>
      </c>
      <c r="D27" s="10" t="str">
        <f>LOOKUP(5,D22:D25,E22:E25)</f>
        <v>阳阳</v>
      </c>
      <c r="E27" s="9" t="str">
        <f>LOOKUP(5,{1;3;4;7},{"蒸蒸";"小瓶子";"阳阳";"罗刚君"})</f>
        <v>阳阳</v>
      </c>
    </row>
    <row r="28" spans="1:8">
      <c r="H28" s="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个税</vt:lpstr>
      <vt:lpstr>实例</vt:lpstr>
      <vt:lpstr>Sheet1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微软用户</cp:lastModifiedBy>
  <cp:lastPrinted>2011-08-17T08:27:17Z</cp:lastPrinted>
  <dcterms:created xsi:type="dcterms:W3CDTF">2011-04-20T04:37:46Z</dcterms:created>
  <dcterms:modified xsi:type="dcterms:W3CDTF">2011-09-27T02:46:29Z</dcterms:modified>
</cp:coreProperties>
</file>