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720" yWindow="375" windowWidth="19155" windowHeight="8670"/>
  </bookViews>
  <sheets>
    <sheet name="个税" sheetId="4" r:id="rId1"/>
    <sheet name="实例子" sheetId="7" r:id="rId2"/>
  </sheets>
  <calcPr calcId="124519"/>
</workbook>
</file>

<file path=xl/calcChain.xml><?xml version="1.0" encoding="utf-8"?>
<calcChain xmlns="http://schemas.openxmlformats.org/spreadsheetml/2006/main">
  <c r="B7" i="4"/>
  <c r="B3" i="7"/>
  <c r="B2"/>
  <c r="B1"/>
  <c r="H10" i="4"/>
  <c r="B2"/>
  <c r="B3"/>
  <c r="E26"/>
  <c r="H13"/>
  <c r="B4"/>
  <c r="B6"/>
  <c r="B5"/>
</calcChain>
</file>

<file path=xl/sharedStrings.xml><?xml version="1.0" encoding="utf-8"?>
<sst xmlns="http://schemas.openxmlformats.org/spreadsheetml/2006/main" count="22" uniqueCount="22">
  <si>
    <t xml:space="preserve">     应税工资总额</t>
    <phoneticPr fontId="1" type="noConversion"/>
  </si>
  <si>
    <t>=LOOKUP(A1-3500,{-3500;0;1500;4500;9000;35000;55000;80000},{0;0.03;0.1;0.2;0.25;0.3;0.35;0.45}*(A1-3500)-{0;0;105;555;1005;2755;5505;13505})</t>
    <phoneticPr fontId="1" type="noConversion"/>
  </si>
  <si>
    <t>公式1：</t>
    <phoneticPr fontId="1" type="noConversion"/>
  </si>
  <si>
    <t>`</t>
    <phoneticPr fontId="1" type="noConversion"/>
  </si>
  <si>
    <t>=MAX((A1-3500)*5%*{0.6,2,4,5,6,7,9}-{0,21,111,201,551,1101,2701}*5,)</t>
    <phoneticPr fontId="1" type="noConversion"/>
  </si>
  <si>
    <t>=MAX((A1-3500)*5%*{0.6,2,4,5,6,7,9}-{0,105,555,1005,2755,5505,13505},)</t>
    <phoneticPr fontId="1" type="noConversion"/>
  </si>
  <si>
    <t>=MAX((A1*5%-175)*{0.6,2,4,5,6,7,9}-{0,21,111,201,551,1101,2701}*5,)</t>
    <phoneticPr fontId="1" type="noConversion"/>
  </si>
  <si>
    <t>全月应纳税所得额</t>
    <phoneticPr fontId="1" type="noConversion"/>
  </si>
  <si>
    <t>税率</t>
    <phoneticPr fontId="1" type="noConversion"/>
  </si>
  <si>
    <t>速算扣除数</t>
    <phoneticPr fontId="1" type="noConversion"/>
  </si>
  <si>
    <t>本月应纳税额不超过1500元</t>
    <phoneticPr fontId="1" type="noConversion"/>
  </si>
  <si>
    <t>本月应纳税额超过1500元至4500元</t>
    <phoneticPr fontId="1" type="noConversion"/>
  </si>
  <si>
    <t>本月应纳税额超过4500元至9000元</t>
    <phoneticPr fontId="1" type="noConversion"/>
  </si>
  <si>
    <t>本月应纳税额超过9000元至35000元</t>
    <phoneticPr fontId="1" type="noConversion"/>
  </si>
  <si>
    <t>本月应纳税额超过35000元至55000元</t>
    <phoneticPr fontId="1" type="noConversion"/>
  </si>
  <si>
    <t>本月应纳税额超过55000元至80000元</t>
    <phoneticPr fontId="1" type="noConversion"/>
  </si>
  <si>
    <t>本月应纳税额超过80000元</t>
    <phoneticPr fontId="1" type="noConversion"/>
  </si>
  <si>
    <t>=5*MAX((A1%-30)*{1,2,4,5,6,7,9}-5*{0,3,21,39,109,219,539},)</t>
    <phoneticPr fontId="1" type="noConversion"/>
  </si>
  <si>
    <t>税率</t>
    <phoneticPr fontId="1" type="noConversion"/>
  </si>
  <si>
    <t>全月应纳税所得税</t>
    <phoneticPr fontId="1" type="noConversion"/>
  </si>
  <si>
    <t>速算扣除数</t>
    <phoneticPr fontId="1" type="noConversion"/>
  </si>
  <si>
    <t>过河</t>
    <phoneticPr fontId="5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</si>
</sst>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9"/>
      <name val="宋体"/>
      <charset val="134"/>
    </font>
    <font>
      <sz val="12"/>
      <color theme="0"/>
      <name val="宋体"/>
      <charset val="134"/>
    </font>
    <font>
      <sz val="12"/>
      <color theme="1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0" fillId="0" borderId="0" xfId="0" quotePrefix="1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49" fontId="3" fillId="2" borderId="0" xfId="0" applyNumberFormat="1" applyFont="1" applyFill="1">
      <alignment vertical="center"/>
    </xf>
    <xf numFmtId="49" fontId="3" fillId="0" borderId="0" xfId="0" applyNumberFormat="1" applyFont="1">
      <alignment vertical="center"/>
    </xf>
    <xf numFmtId="0" fontId="4" fillId="0" borderId="0" xfId="0" applyFont="1">
      <alignment vertical="center"/>
    </xf>
    <xf numFmtId="0" fontId="0" fillId="3" borderId="0" xfId="0" applyFill="1">
      <alignment vertical="center"/>
    </xf>
    <xf numFmtId="49" fontId="0" fillId="0" borderId="0" xfId="0" applyNumberForma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314325</xdr:colOff>
      <xdr:row>0</xdr:row>
      <xdr:rowOff>104775</xdr:rowOff>
    </xdr:to>
    <xdr:sp macro="" textlink="">
      <xdr:nvSpPr>
        <xdr:cNvPr id="2105" name="Line 1"/>
        <xdr:cNvSpPr>
          <a:spLocks noChangeShapeType="1"/>
        </xdr:cNvSpPr>
      </xdr:nvSpPr>
      <xdr:spPr bwMode="auto">
        <a:xfrm flipH="1">
          <a:off x="857250" y="104775"/>
          <a:ext cx="266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行云流水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华文行楷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alibri"/>
        <a:ea typeface=""/>
        <a:cs typeface=""/>
        <a:font script="Jpan" typeface="ＭＳ Ｐ明朝"/>
        <a:font script="Hang" typeface="HY견명조"/>
        <a:font script="Hans" typeface="华文行楷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selection activeCell="I13" sqref="I13"/>
    </sheetView>
  </sheetViews>
  <sheetFormatPr defaultRowHeight="14.25"/>
  <cols>
    <col min="1" max="1" width="10.625" customWidth="1"/>
    <col min="2" max="2" width="21.125" customWidth="1"/>
    <col min="3" max="3" width="32.75" customWidth="1"/>
    <col min="4" max="4" width="4.5" customWidth="1"/>
    <col min="5" max="5" width="11.25" customWidth="1"/>
    <col min="6" max="6" width="12" customWidth="1"/>
  </cols>
  <sheetData>
    <row r="1" spans="1:17" ht="16.5" customHeight="1">
      <c r="A1">
        <v>86000</v>
      </c>
      <c r="B1" t="s">
        <v>0</v>
      </c>
    </row>
    <row r="2" spans="1:17">
      <c r="A2" t="s">
        <v>2</v>
      </c>
      <c r="B2" s="9">
        <f>LOOKUP(A1-3500,{-3500;0;1500;4500;9000;35000;55000;80000},
{0;0.03;0.1;0.2;0.25;0.3;0.35;0.45}*(A1-3500)-
{0;0;105;555;1005;2755;5505;13505})</f>
        <v>23620</v>
      </c>
      <c r="C2" s="6" t="s">
        <v>1</v>
      </c>
      <c r="D2" s="4"/>
      <c r="E2" s="4"/>
      <c r="F2" s="4"/>
      <c r="G2" s="4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>
      <c r="B3" s="9">
        <f>MAX((A1-3500)*{0;0.03;0.1;0.2;0.25;0.3;0.35;0.45}-{0;0;105;555;1005;2755;5505;13505})</f>
        <v>23620</v>
      </c>
      <c r="C3" s="6" t="s">
        <v>5</v>
      </c>
      <c r="D3" s="4"/>
      <c r="E3" s="4"/>
      <c r="F3" s="4"/>
      <c r="G3" s="4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>
      <c r="B4" s="9">
        <f>MAX((A1-3500)*5%*{0.6,2,4,5,6,7,9}-{0,21,111,201,551,1101,2701}*5,)</f>
        <v>23620</v>
      </c>
      <c r="C4" s="6" t="s">
        <v>4</v>
      </c>
      <c r="D4" s="4"/>
      <c r="E4" s="4"/>
      <c r="F4" s="4"/>
      <c r="G4" s="4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12" customHeight="1">
      <c r="B5" s="9">
        <f>MAX((A1*5%-175)*{0.6,2,4,5,6,7,9}-{0,21,111,201,551,1101,2701}*5,)</f>
        <v>23620</v>
      </c>
      <c r="C5" s="7" t="s">
        <v>6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ht="12" customHeight="1">
      <c r="B6" s="9">
        <f>MAX((A1%-35)*{0.6,2,4,5,6,7,9}-{0,21,111,201,551,1101,2701},)*5</f>
        <v>23620</v>
      </c>
      <c r="C6" s="7" t="s">
        <v>17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>
      <c r="B7">
        <f>IF(A1&gt;83500,(A1-3500)*0.45-13505,IF(A1&gt;58500,
(A1-3500)*0.35-5505,IF(A1&gt;38500,(A1-3500)*0.3
-2755,IF(A1&gt;12500,(A1-3500)*0.25-1005,IF(A1&gt;8000,
(A1-3500)*0.2-555,IF(A1&gt;5000,(A1-3500)*0.1-105,
IF(A1&gt;3500,(A1-3500)*0.03,0)))))))</f>
        <v>23620</v>
      </c>
      <c r="C7" s="1"/>
    </row>
    <row r="8" spans="1:17">
      <c r="C8" s="1" t="s">
        <v>7</v>
      </c>
      <c r="D8" t="s">
        <v>8</v>
      </c>
      <c r="E8" t="s">
        <v>9</v>
      </c>
    </row>
    <row r="9" spans="1:17">
      <c r="C9" s="1" t="s">
        <v>10</v>
      </c>
      <c r="D9" s="2">
        <v>0.03</v>
      </c>
      <c r="E9">
        <v>0</v>
      </c>
      <c r="G9" s="3"/>
    </row>
    <row r="10" spans="1:17">
      <c r="C10" s="1" t="s">
        <v>11</v>
      </c>
      <c r="D10" s="2">
        <v>0.1</v>
      </c>
      <c r="E10">
        <v>105</v>
      </c>
      <c r="H10">
        <f>IF(A1&lt;35000,IF(A1&lt;1500,A1*3%,IF(A1&lt;4500,A1*10%-105,IF(A1&lt;9000,A1*20%-555,A1*25%-1005))),IF(A1&lt;55000,A1*30%-2755,IF(A1&lt;80000,A1*35%-5505,A1*45%-13505)))</f>
        <v>25195</v>
      </c>
    </row>
    <row r="11" spans="1:17">
      <c r="C11" s="1" t="s">
        <v>12</v>
      </c>
      <c r="D11" s="2">
        <v>0.2</v>
      </c>
      <c r="E11">
        <v>555</v>
      </c>
    </row>
    <row r="12" spans="1:17">
      <c r="C12" s="1" t="s">
        <v>13</v>
      </c>
      <c r="D12" s="2">
        <v>0.25</v>
      </c>
      <c r="E12">
        <v>1005</v>
      </c>
    </row>
    <row r="13" spans="1:17">
      <c r="C13" s="1" t="s">
        <v>14</v>
      </c>
      <c r="D13" s="2">
        <v>0.3</v>
      </c>
      <c r="E13">
        <v>2755</v>
      </c>
      <c r="H13">
        <f>LOOKUP(A1-3500,(C18:C25),(A1-3500)*(D18:D25)-(E18:E25))</f>
        <v>23620</v>
      </c>
    </row>
    <row r="14" spans="1:17">
      <c r="C14" s="1" t="s">
        <v>15</v>
      </c>
      <c r="D14" s="2">
        <v>0.35</v>
      </c>
      <c r="E14">
        <v>5505</v>
      </c>
    </row>
    <row r="15" spans="1:17">
      <c r="C15" s="1" t="s">
        <v>16</v>
      </c>
      <c r="D15" s="2">
        <v>0.45</v>
      </c>
      <c r="E15">
        <v>13505</v>
      </c>
    </row>
    <row r="16" spans="1:17">
      <c r="G16" s="3"/>
    </row>
    <row r="17" spans="3:7">
      <c r="C17" s="10" t="s">
        <v>19</v>
      </c>
      <c r="D17" t="s">
        <v>18</v>
      </c>
      <c r="E17" t="s">
        <v>20</v>
      </c>
    </row>
    <row r="18" spans="3:7">
      <c r="C18">
        <v>-3500</v>
      </c>
      <c r="D18" s="2">
        <v>0</v>
      </c>
      <c r="E18">
        <v>0</v>
      </c>
    </row>
    <row r="19" spans="3:7">
      <c r="C19">
        <v>0</v>
      </c>
      <c r="D19" s="2">
        <v>0.03</v>
      </c>
      <c r="E19">
        <v>0</v>
      </c>
    </row>
    <row r="20" spans="3:7">
      <c r="C20">
        <v>1500</v>
      </c>
      <c r="D20" s="2">
        <v>0.1</v>
      </c>
      <c r="E20">
        <v>105</v>
      </c>
    </row>
    <row r="21" spans="3:7">
      <c r="C21">
        <v>4500</v>
      </c>
      <c r="D21" s="2">
        <v>0.2</v>
      </c>
      <c r="E21">
        <v>555</v>
      </c>
    </row>
    <row r="22" spans="3:7">
      <c r="C22">
        <v>9000</v>
      </c>
      <c r="D22" s="2">
        <v>0.25</v>
      </c>
      <c r="E22">
        <v>1005</v>
      </c>
    </row>
    <row r="23" spans="3:7">
      <c r="C23">
        <v>35000</v>
      </c>
      <c r="D23" s="2">
        <v>0.3</v>
      </c>
      <c r="E23">
        <v>2755</v>
      </c>
      <c r="G23" t="s">
        <v>3</v>
      </c>
    </row>
    <row r="24" spans="3:7">
      <c r="C24">
        <v>55000</v>
      </c>
      <c r="D24" s="2">
        <v>0.35</v>
      </c>
      <c r="E24">
        <v>5505</v>
      </c>
    </row>
    <row r="25" spans="3:7">
      <c r="C25">
        <v>80000</v>
      </c>
      <c r="D25" s="2">
        <v>0.45</v>
      </c>
      <c r="E25">
        <v>13505</v>
      </c>
    </row>
    <row r="26" spans="3:7">
      <c r="E26">
        <f>LOOKUP(A1-3500,(C18:C25),(A1-3500)*(D18:D25)-(E18:E25))</f>
        <v>23620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"/>
    </sheetView>
  </sheetViews>
  <sheetFormatPr defaultRowHeight="14.25"/>
  <sheetData>
    <row r="1" spans="1:2" ht="25.5" customHeight="1">
      <c r="A1" s="8" t="s">
        <v>21</v>
      </c>
      <c r="B1" s="9" t="str">
        <f>IF(A1="过河","背过去","不是好友")</f>
        <v>背过去</v>
      </c>
    </row>
    <row r="2" spans="1:2">
      <c r="B2" s="9" t="str">
        <f>IF(A1="过河","背过去",IF(A1="唱歌","配音乐",IF(A1="散步","撑花伞",IF(A1="开心","送玫瑰",IF(A1="悲伤","拥抱","不是好友")))))</f>
        <v>背过去</v>
      </c>
    </row>
    <row r="3" spans="1:2">
      <c r="B3" s="9" t="str">
        <f>IF(OR(A1={"过河","唱歌","散步","开心","悲伤"}),"朋友","不是好友")</f>
        <v>朋友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个税</vt:lpstr>
      <vt:lpstr>实例子</vt:lpstr>
    </vt:vector>
  </TitlesOfParts>
  <Company>oem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微软用户</cp:lastModifiedBy>
  <cp:lastPrinted>2011-08-17T08:27:17Z</cp:lastPrinted>
  <dcterms:created xsi:type="dcterms:W3CDTF">2011-04-20T04:37:46Z</dcterms:created>
  <dcterms:modified xsi:type="dcterms:W3CDTF">2011-09-27T09:22:09Z</dcterms:modified>
</cp:coreProperties>
</file>