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 (4)" sheetId="6" r:id="rId1"/>
  </sheets>
  <calcPr calcId="124519"/>
</workbook>
</file>

<file path=xl/calcChain.xml><?xml version="1.0" encoding="utf-8"?>
<calcChain xmlns="http://schemas.openxmlformats.org/spreadsheetml/2006/main">
  <c r="B22" i="6"/>
  <c r="B19"/>
  <c r="B13"/>
  <c r="C16"/>
  <c r="D16"/>
  <c r="E16"/>
  <c r="F16"/>
  <c r="G16"/>
  <c r="B16"/>
</calcChain>
</file>

<file path=xl/sharedStrings.xml><?xml version="1.0" encoding="utf-8"?>
<sst xmlns="http://schemas.openxmlformats.org/spreadsheetml/2006/main" count="47" uniqueCount="32">
  <si>
    <t>序号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</si>
  <si>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</si>
  <si>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</si>
  <si>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</si>
  <si>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</si>
  <si>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</si>
  <si>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</si>
  <si>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</si>
  <si>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</si>
  <si>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</si>
  <si>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评判标准</t>
    <phoneticPr fontId="1" type="noConversion"/>
  </si>
  <si>
    <t>差</t>
    <phoneticPr fontId="1" type="noConversion"/>
  </si>
  <si>
    <t>一般</t>
    <phoneticPr fontId="1" type="noConversion"/>
  </si>
  <si>
    <t>优秀</t>
    <phoneticPr fontId="1" type="noConversion"/>
  </si>
  <si>
    <t>分值</t>
    <phoneticPr fontId="1" type="noConversion"/>
  </si>
  <si>
    <t>品种</t>
    <phoneticPr fontId="1" type="noConversion"/>
  </si>
  <si>
    <t>苹果</t>
    <phoneticPr fontId="1" type="noConversion"/>
  </si>
  <si>
    <t>杏树</t>
    <phoneticPr fontId="1" type="noConversion"/>
  </si>
  <si>
    <t>梨树</t>
    <phoneticPr fontId="1" type="noConversion"/>
  </si>
  <si>
    <t>山楂树</t>
    <phoneticPr fontId="1" type="noConversion"/>
  </si>
  <si>
    <t>小白杨</t>
    <phoneticPr fontId="1" type="noConversion"/>
  </si>
  <si>
    <t>枫树</t>
    <phoneticPr fontId="1" type="noConversion"/>
  </si>
  <si>
    <t>白桦树</t>
    <phoneticPr fontId="1" type="noConversion"/>
  </si>
  <si>
    <t>柿子树</t>
    <phoneticPr fontId="1" type="noConversion"/>
  </si>
  <si>
    <t>桃子树</t>
    <phoneticPr fontId="1" type="noConversion"/>
  </si>
  <si>
    <t>年龄</t>
    <phoneticPr fontId="1" type="noConversion"/>
  </si>
  <si>
    <t>高度（CM)</t>
    <phoneticPr fontId="1" type="noConversion"/>
  </si>
  <si>
    <t>生命力</t>
    <phoneticPr fontId="1" type="noConversion"/>
  </si>
  <si>
    <t>木质</t>
    <phoneticPr fontId="1" type="noConversion"/>
  </si>
  <si>
    <t>果实（甜美度）</t>
    <phoneticPr fontId="1" type="noConversion"/>
  </si>
  <si>
    <t>精华</t>
    <phoneticPr fontId="1" type="noConversion"/>
  </si>
  <si>
    <t>品种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</si>
</sst>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0" fontId="0" fillId="4" borderId="0" xfId="0" applyFill="1">
      <alignment vertical="center"/>
    </xf>
    <xf numFmtId="176" fontId="0" fillId="4" borderId="0" xfId="0" applyNumberFormat="1" applyFill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49" fontId="0" fillId="6" borderId="1" xfId="0" applyNumberFormat="1" applyFill="1" applyBorder="1">
      <alignment vertical="center"/>
    </xf>
    <xf numFmtId="0" fontId="0" fillId="6" borderId="0" xfId="0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0" fillId="7" borderId="0" xfId="0" applyFill="1">
      <alignment vertical="center"/>
    </xf>
    <xf numFmtId="176" fontId="0" fillId="7" borderId="0" xfId="0" applyNumberFormat="1" applyFill="1">
      <alignment vertical="center"/>
    </xf>
    <xf numFmtId="0" fontId="0" fillId="8" borderId="0" xfId="0" applyFill="1">
      <alignment vertical="center"/>
    </xf>
    <xf numFmtId="176" fontId="0" fillId="8" borderId="0" xfId="0" applyNumberFormat="1" applyFill="1">
      <alignment vertical="center"/>
    </xf>
    <xf numFmtId="0" fontId="0" fillId="0" borderId="0" xfId="0" applyFill="1">
      <alignment vertical="center"/>
    </xf>
    <xf numFmtId="176" fontId="0" fillId="0" borderId="0" xfId="0" quotePrefix="1" applyNumberFormat="1" applyFill="1">
      <alignment vertical="center"/>
    </xf>
    <xf numFmtId="0" fontId="0" fillId="6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workbookViewId="0">
      <selection activeCell="D22" sqref="D22"/>
    </sheetView>
  </sheetViews>
  <sheetFormatPr defaultRowHeight="15.75"/>
  <cols>
    <col min="1" max="1" width="11.6640625" customWidth="1"/>
    <col min="7" max="7" width="10.44140625" customWidth="1"/>
  </cols>
  <sheetData>
    <row r="1" spans="1:14">
      <c r="A1" s="10" t="s">
        <v>15</v>
      </c>
      <c r="B1" s="10" t="s">
        <v>0</v>
      </c>
      <c r="C1" s="10" t="s">
        <v>25</v>
      </c>
      <c r="D1" s="10" t="s">
        <v>26</v>
      </c>
      <c r="E1" s="10" t="s">
        <v>27</v>
      </c>
      <c r="F1" s="10" t="s">
        <v>28</v>
      </c>
      <c r="G1" s="10" t="s">
        <v>29</v>
      </c>
      <c r="H1" s="9" t="s">
        <v>14</v>
      </c>
      <c r="I1" s="9" t="s">
        <v>10</v>
      </c>
    </row>
    <row r="2" spans="1:14">
      <c r="A2" s="10" t="s">
        <v>16</v>
      </c>
      <c r="B2" s="11" t="s">
        <v>1</v>
      </c>
      <c r="C2" s="10">
        <v>10</v>
      </c>
      <c r="D2" s="10">
        <v>260</v>
      </c>
      <c r="E2" s="10">
        <v>80</v>
      </c>
      <c r="F2" s="10">
        <v>60</v>
      </c>
      <c r="G2" s="10">
        <v>80</v>
      </c>
      <c r="H2" s="9">
        <v>50</v>
      </c>
      <c r="I2" s="9" t="s">
        <v>11</v>
      </c>
    </row>
    <row r="3" spans="1:14">
      <c r="A3" s="10" t="s">
        <v>18</v>
      </c>
      <c r="B3" s="11" t="s">
        <v>2</v>
      </c>
      <c r="C3" s="10">
        <v>15</v>
      </c>
      <c r="D3" s="10">
        <v>250</v>
      </c>
      <c r="E3" s="10">
        <v>85</v>
      </c>
      <c r="F3" s="10">
        <v>80</v>
      </c>
      <c r="G3" s="10">
        <v>75</v>
      </c>
      <c r="H3" s="9">
        <v>60</v>
      </c>
      <c r="I3" s="9" t="s">
        <v>12</v>
      </c>
    </row>
    <row r="4" spans="1:14">
      <c r="A4" s="10" t="s">
        <v>17</v>
      </c>
      <c r="B4" s="11" t="s">
        <v>3</v>
      </c>
      <c r="C4" s="10">
        <v>18</v>
      </c>
      <c r="D4" s="10">
        <v>180</v>
      </c>
      <c r="E4" s="10">
        <v>80</v>
      </c>
      <c r="F4" s="10">
        <v>90</v>
      </c>
      <c r="G4" s="10">
        <v>78</v>
      </c>
      <c r="H4" s="9">
        <v>80</v>
      </c>
      <c r="I4" s="9" t="s">
        <v>13</v>
      </c>
    </row>
    <row r="5" spans="1:14">
      <c r="A5" s="10" t="s">
        <v>19</v>
      </c>
      <c r="B5" s="11" t="s">
        <v>4</v>
      </c>
      <c r="C5" s="10">
        <v>25</v>
      </c>
      <c r="D5" s="10">
        <v>117</v>
      </c>
      <c r="E5" s="10">
        <v>75</v>
      </c>
      <c r="F5" s="10">
        <v>85</v>
      </c>
      <c r="G5" s="10">
        <v>73</v>
      </c>
      <c r="H5" s="9">
        <v>100</v>
      </c>
      <c r="I5" s="9" t="s">
        <v>30</v>
      </c>
    </row>
    <row r="6" spans="1:14">
      <c r="A6" s="10" t="s">
        <v>20</v>
      </c>
      <c r="B6" s="11" t="s">
        <v>5</v>
      </c>
      <c r="C6" s="10">
        <v>100</v>
      </c>
      <c r="D6" s="10">
        <v>120</v>
      </c>
      <c r="E6" s="10">
        <v>70</v>
      </c>
      <c r="F6" s="10">
        <v>100</v>
      </c>
      <c r="G6" s="10">
        <v>10</v>
      </c>
    </row>
    <row r="7" spans="1:14">
      <c r="A7" s="10" t="s">
        <v>21</v>
      </c>
      <c r="B7" s="11" t="s">
        <v>6</v>
      </c>
      <c r="C7" s="10">
        <v>25</v>
      </c>
      <c r="D7" s="10">
        <v>115</v>
      </c>
      <c r="E7" s="10">
        <v>78</v>
      </c>
      <c r="F7" s="10">
        <v>58</v>
      </c>
      <c r="G7" s="10">
        <v>20</v>
      </c>
    </row>
    <row r="8" spans="1:14">
      <c r="A8" s="10" t="s">
        <v>22</v>
      </c>
      <c r="B8" s="11" t="s">
        <v>7</v>
      </c>
      <c r="C8" s="10">
        <v>5</v>
      </c>
      <c r="D8" s="10">
        <v>202</v>
      </c>
      <c r="E8" s="10">
        <v>87</v>
      </c>
      <c r="F8" s="10">
        <v>90</v>
      </c>
      <c r="G8" s="10">
        <v>10</v>
      </c>
    </row>
    <row r="9" spans="1:14">
      <c r="A9" s="10" t="s">
        <v>23</v>
      </c>
      <c r="B9" s="11" t="s">
        <v>8</v>
      </c>
      <c r="C9" s="10">
        <v>15</v>
      </c>
      <c r="D9" s="10">
        <v>180</v>
      </c>
      <c r="E9" s="10">
        <v>82</v>
      </c>
      <c r="F9" s="10">
        <v>50</v>
      </c>
      <c r="G9" s="10">
        <v>100</v>
      </c>
    </row>
    <row r="10" spans="1:14">
      <c r="A10" s="10" t="s">
        <v>24</v>
      </c>
      <c r="B10" s="11" t="s">
        <v>9</v>
      </c>
      <c r="C10" s="10">
        <v>20</v>
      </c>
      <c r="D10" s="10">
        <v>170</v>
      </c>
      <c r="E10" s="10">
        <v>90</v>
      </c>
      <c r="F10" s="10">
        <v>100</v>
      </c>
      <c r="G10" s="10">
        <v>90</v>
      </c>
    </row>
    <row r="11" spans="1:14" ht="21" customHeight="1">
      <c r="B11" s="1"/>
    </row>
    <row r="12" spans="1:14" ht="21" customHeight="1">
      <c r="A12" s="12" t="s">
        <v>31</v>
      </c>
      <c r="B12" s="10" t="s">
        <v>26</v>
      </c>
    </row>
    <row r="13" spans="1:14" ht="21" customHeight="1">
      <c r="A13" s="12" t="s">
        <v>23</v>
      </c>
      <c r="B13" s="21">
        <f>INDEX($D$1:$D$10,MATCH($A$13,$A$1:$A$10,))</f>
        <v>180</v>
      </c>
      <c r="C13" s="14"/>
      <c r="D13" s="2"/>
    </row>
    <row r="14" spans="1:14">
      <c r="B14" s="13"/>
      <c r="C14" s="14"/>
      <c r="D14" s="2"/>
    </row>
    <row r="15" spans="1:14">
      <c r="A15" s="5" t="s">
        <v>15</v>
      </c>
      <c r="B15" s="10" t="s">
        <v>0</v>
      </c>
      <c r="C15" s="10" t="s">
        <v>25</v>
      </c>
      <c r="D15" s="10" t="s">
        <v>26</v>
      </c>
      <c r="E15" s="10" t="s">
        <v>27</v>
      </c>
      <c r="F15" s="10" t="s">
        <v>28</v>
      </c>
      <c r="G15" s="10" t="s">
        <v>29</v>
      </c>
    </row>
    <row r="16" spans="1:14">
      <c r="A16" s="5" t="s">
        <v>23</v>
      </c>
      <c r="B16" s="6" t="str">
        <f>INDEX(B$1:B$10,MATCH($A$16,$A$1:$A$10,))</f>
        <v>008</v>
      </c>
      <c r="C16" s="6">
        <f t="shared" ref="C16:G16" si="0">INDEX(C$1:C$10,MATCH($A$16,$A$1:$A$10,))</f>
        <v>15</v>
      </c>
      <c r="D16" s="6">
        <f t="shared" si="0"/>
        <v>180</v>
      </c>
      <c r="E16" s="6">
        <f t="shared" si="0"/>
        <v>82</v>
      </c>
      <c r="F16" s="6">
        <f t="shared" si="0"/>
        <v>50</v>
      </c>
      <c r="G16" s="6">
        <f t="shared" si="0"/>
        <v>100</v>
      </c>
      <c r="H16" s="20"/>
      <c r="I16" s="19"/>
      <c r="J16" s="19"/>
      <c r="K16" s="19"/>
      <c r="L16" s="19"/>
      <c r="M16" s="19"/>
      <c r="N16" s="19"/>
    </row>
    <row r="17" spans="1:14">
      <c r="A17" s="15"/>
      <c r="B17" s="16"/>
      <c r="C17" s="16"/>
      <c r="D17" s="16"/>
      <c r="E17" s="16"/>
      <c r="F17" s="16"/>
      <c r="G17" s="16"/>
      <c r="H17" s="20"/>
      <c r="I17" s="19"/>
      <c r="J17" s="19"/>
      <c r="K17" s="19"/>
      <c r="L17" s="19"/>
      <c r="M17" s="19"/>
      <c r="N17" s="19"/>
    </row>
    <row r="18" spans="1:14">
      <c r="A18" s="7" t="s">
        <v>0</v>
      </c>
      <c r="B18" s="8" t="s">
        <v>31</v>
      </c>
      <c r="C18" s="19"/>
      <c r="D18" s="19"/>
      <c r="E18" s="19"/>
      <c r="F18" s="19"/>
      <c r="G18" s="19"/>
      <c r="H18" s="19"/>
    </row>
    <row r="19" spans="1:14">
      <c r="A19" s="7" t="s">
        <v>6</v>
      </c>
      <c r="B19" s="8" t="str">
        <f>INDEX($A$1:$A$10,MATCH($A$19,$B$1:$B$10,))</f>
        <v>枫树</v>
      </c>
      <c r="C19" s="20"/>
      <c r="D19" s="19"/>
      <c r="E19" s="19"/>
      <c r="F19" s="19"/>
      <c r="G19" s="19"/>
      <c r="H19" s="19"/>
    </row>
    <row r="20" spans="1:14">
      <c r="A20" s="17"/>
      <c r="B20" s="18"/>
      <c r="C20" s="20"/>
      <c r="D20" s="19"/>
      <c r="E20" s="19"/>
      <c r="F20" s="19"/>
      <c r="G20" s="19"/>
      <c r="H20" s="19"/>
    </row>
    <row r="21" spans="1:14">
      <c r="A21" s="3" t="s">
        <v>17</v>
      </c>
      <c r="B21" s="3" t="s">
        <v>10</v>
      </c>
      <c r="C21" s="19"/>
      <c r="D21" s="19"/>
      <c r="E21" s="19"/>
      <c r="F21" s="19"/>
      <c r="G21" s="19"/>
      <c r="H21" s="19"/>
    </row>
    <row r="22" spans="1:14">
      <c r="A22" s="3">
        <v>78</v>
      </c>
      <c r="B22" s="4" t="str">
        <f>INDEX($I$1:$I$5,MATCH($A$22,$H$1:$H$5))</f>
        <v>一般</v>
      </c>
      <c r="C22" s="20"/>
      <c r="D22" s="19"/>
      <c r="E22" s="19"/>
      <c r="F22" s="19"/>
      <c r="G22" s="19"/>
      <c r="H22" s="19"/>
    </row>
    <row r="23" spans="1:14">
      <c r="A23" s="17"/>
      <c r="B23" s="18"/>
      <c r="C23" s="20"/>
      <c r="D23" s="19"/>
      <c r="E23" s="19"/>
      <c r="F23" s="19"/>
      <c r="G23" s="19"/>
      <c r="H23" s="19"/>
    </row>
    <row r="24" spans="1:14">
      <c r="B24" s="2"/>
      <c r="C24" s="19"/>
      <c r="D24" s="19"/>
      <c r="E24" s="19"/>
      <c r="F24" s="19"/>
      <c r="G24" s="19"/>
      <c r="H24" s="19"/>
    </row>
    <row r="25" spans="1:14">
      <c r="B25" s="2"/>
    </row>
    <row r="26" spans="1:14">
      <c r="B26" s="2"/>
    </row>
    <row r="27" spans="1:14">
      <c r="B27" s="2"/>
    </row>
    <row r="28" spans="1:14">
      <c r="B28" s="2"/>
    </row>
    <row r="29" spans="1:14">
      <c r="B29" s="2"/>
    </row>
    <row r="30" spans="1:14">
      <c r="B30" s="2"/>
    </row>
    <row r="31" spans="1:14">
      <c r="B31" s="2"/>
    </row>
    <row r="32" spans="1:14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</sheetData>
  <phoneticPr fontId="1" type="noConversion"/>
  <dataValidations count="3">
    <dataValidation type="list" allowBlank="1" showInputMessage="1" showErrorMessage="1" sqref="A16">
      <formula1>$A$2:$A$10</formula1>
    </dataValidation>
    <dataValidation type="list" allowBlank="1" showInputMessage="1" showErrorMessage="1" sqref="A19">
      <formula1>$B$2:$B$10</formula1>
    </dataValidation>
    <dataValidation type="list" allowBlank="1" showInputMessage="1" showErrorMessage="1" sqref="A22">
      <formula1>$C$7:$F$7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2011-07-01T23:31:36Z</dcterms:created>
  <dcterms:modified xsi:type="dcterms:W3CDTF">2011-10-17T04:29:08Z</dcterms:modified>
</cp:coreProperties>
</file>