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0" yWindow="150" windowWidth="12930" windowHeight="6615"/>
  </bookViews>
  <sheets>
    <sheet name="领料明细" sheetId="15" r:id="rId1"/>
  </sheets>
  <externalReferences>
    <externalReference r:id="rId2"/>
    <externalReference r:id="rId3"/>
  </externalReferences>
  <definedNames>
    <definedName name="_2_1" localSheetId="0">领料明细!$A$1:$F$1</definedName>
    <definedName name="_3_1">#REF!</definedName>
    <definedName name="_xlnm._FilterDatabase" localSheetId="0" hidden="1">领料明细!#REF!</definedName>
    <definedName name="bb">[1]按款式分类!$A$2:$F$59</definedName>
    <definedName name="_xlnm.Print_Titles" localSheetId="0">领料明细!$1:$1</definedName>
    <definedName name="装配个人领料统计">'[2]1'!$A$2:$D$374</definedName>
  </definedNames>
  <calcPr calcId="145621"/>
</workbook>
</file>

<file path=xl/calcChain.xml><?xml version="1.0" encoding="utf-8"?>
<calcChain xmlns="http://schemas.openxmlformats.org/spreadsheetml/2006/main">
  <c r="H3" i="15" l="1" a="1"/>
  <c r="H3" i="15" s="1"/>
  <c r="H4" i="15" a="1"/>
  <c r="H4" i="15" s="1"/>
  <c r="H5" i="15" a="1"/>
  <c r="H5" i="15" s="1"/>
  <c r="H6" i="15" a="1"/>
  <c r="H6" i="15" s="1"/>
  <c r="H7" i="15" a="1"/>
  <c r="H7" i="15" s="1"/>
  <c r="H8" i="15" a="1"/>
  <c r="H8" i="15" s="1"/>
  <c r="H9" i="15" a="1"/>
  <c r="H9" i="15" s="1"/>
  <c r="H10" i="15" a="1"/>
  <c r="H10" i="15" s="1"/>
  <c r="H11" i="15" a="1"/>
  <c r="H11" i="15" s="1"/>
  <c r="H12" i="15" a="1"/>
  <c r="H12" i="15" s="1"/>
  <c r="H13" i="15" a="1"/>
  <c r="H13" i="15" s="1"/>
  <c r="H14" i="15" a="1"/>
  <c r="H14" i="15" s="1"/>
  <c r="H15" i="15" a="1"/>
  <c r="H15" i="15" s="1"/>
  <c r="H16" i="15" a="1"/>
  <c r="H16" i="15" s="1"/>
  <c r="H17" i="15" a="1"/>
  <c r="H17" i="15" s="1"/>
  <c r="H18" i="15" a="1"/>
  <c r="H18" i="15" s="1"/>
  <c r="H19" i="15" a="1"/>
  <c r="H19" i="15" s="1"/>
  <c r="H20" i="15" a="1"/>
  <c r="H20" i="15" s="1"/>
  <c r="H21" i="15" a="1"/>
  <c r="H21" i="15" s="1"/>
  <c r="H22" i="15" a="1"/>
  <c r="H22" i="15" s="1"/>
  <c r="H23" i="15" a="1"/>
  <c r="H23" i="15" s="1"/>
  <c r="H24" i="15" a="1"/>
  <c r="H24" i="15" s="1"/>
  <c r="H25" i="15" a="1"/>
  <c r="H25" i="15" s="1"/>
  <c r="H26" i="15" a="1"/>
  <c r="H26" i="15" s="1"/>
  <c r="H27" i="15" a="1"/>
  <c r="H27" i="15" s="1"/>
  <c r="H28" i="15" a="1"/>
  <c r="H28" i="15" s="1"/>
  <c r="H29" i="15" a="1"/>
  <c r="H29" i="15" s="1"/>
  <c r="H30" i="15" a="1"/>
  <c r="H30" i="15" s="1"/>
  <c r="H31" i="15" a="1"/>
  <c r="H31" i="15" s="1"/>
  <c r="H32" i="15" a="1"/>
  <c r="H32" i="15" s="1"/>
  <c r="H33" i="15" a="1"/>
  <c r="H33" i="15" s="1"/>
  <c r="H34" i="15" a="1"/>
  <c r="H34" i="15" s="1"/>
  <c r="H35" i="15" a="1"/>
  <c r="H35" i="15" s="1"/>
  <c r="H36" i="15" a="1"/>
  <c r="H36" i="15" s="1"/>
  <c r="H37" i="15" a="1"/>
  <c r="H37" i="15" s="1"/>
  <c r="H38" i="15" a="1"/>
  <c r="H38" i="15" s="1"/>
  <c r="H39" i="15" a="1"/>
  <c r="H39" i="15" s="1"/>
  <c r="H40" i="15" a="1"/>
  <c r="H40" i="15" s="1"/>
  <c r="H41" i="15" a="1"/>
  <c r="H41" i="15" s="1"/>
  <c r="H42" i="15" a="1"/>
  <c r="H42" i="15" s="1"/>
  <c r="H43" i="15" a="1"/>
  <c r="H43" i="15" s="1"/>
  <c r="H44" i="15" a="1"/>
  <c r="H44" i="15" s="1"/>
  <c r="H2" i="15" a="1"/>
  <c r="H2" i="15" s="1"/>
  <c r="G3" i="15" a="1"/>
  <c r="G3" i="15" s="1"/>
  <c r="G4" i="15" a="1"/>
  <c r="G4" i="15" s="1"/>
  <c r="G5" i="15" a="1"/>
  <c r="G5" i="15" s="1"/>
  <c r="G6" i="15" a="1"/>
  <c r="G6" i="15" s="1"/>
  <c r="G7" i="15" a="1"/>
  <c r="G7" i="15" s="1"/>
  <c r="G8" i="15" a="1"/>
  <c r="G8" i="15" s="1"/>
  <c r="G9" i="15" a="1"/>
  <c r="G9" i="15" s="1"/>
  <c r="G10" i="15" a="1"/>
  <c r="G10" i="15" s="1"/>
  <c r="G11" i="15" a="1"/>
  <c r="G11" i="15" s="1"/>
  <c r="G12" i="15" a="1"/>
  <c r="G12" i="15" s="1"/>
  <c r="G13" i="15" a="1"/>
  <c r="G13" i="15" s="1"/>
  <c r="G14" i="15" a="1"/>
  <c r="G14" i="15" s="1"/>
  <c r="G15" i="15" a="1"/>
  <c r="G15" i="15" s="1"/>
  <c r="G16" i="15" a="1"/>
  <c r="G16" i="15" s="1"/>
  <c r="G17" i="15" a="1"/>
  <c r="G17" i="15" s="1"/>
  <c r="G18" i="15" a="1"/>
  <c r="G18" i="15" s="1"/>
  <c r="G19" i="15" a="1"/>
  <c r="G19" i="15" s="1"/>
  <c r="G20" i="15" a="1"/>
  <c r="G20" i="15" s="1"/>
  <c r="G21" i="15" a="1"/>
  <c r="G21" i="15" s="1"/>
  <c r="G22" i="15" a="1"/>
  <c r="G22" i="15" s="1"/>
  <c r="G23" i="15" a="1"/>
  <c r="G23" i="15" s="1"/>
  <c r="G24" i="15" a="1"/>
  <c r="G24" i="15" s="1"/>
  <c r="G25" i="15" a="1"/>
  <c r="G25" i="15" s="1"/>
  <c r="G26" i="15" a="1"/>
  <c r="G26" i="15" s="1"/>
  <c r="G27" i="15" a="1"/>
  <c r="G27" i="15" s="1"/>
  <c r="G28" i="15" a="1"/>
  <c r="G28" i="15" s="1"/>
  <c r="G29" i="15" a="1"/>
  <c r="G29" i="15" s="1"/>
  <c r="G30" i="15" a="1"/>
  <c r="G30" i="15" s="1"/>
  <c r="G31" i="15" a="1"/>
  <c r="G31" i="15" s="1"/>
  <c r="G32" i="15" a="1"/>
  <c r="G32" i="15" s="1"/>
  <c r="G33" i="15" a="1"/>
  <c r="G33" i="15" s="1"/>
  <c r="G34" i="15" a="1"/>
  <c r="G34" i="15" s="1"/>
  <c r="G35" i="15" a="1"/>
  <c r="G35" i="15" s="1"/>
  <c r="G36" i="15" a="1"/>
  <c r="G36" i="15" s="1"/>
  <c r="G37" i="15" a="1"/>
  <c r="G37" i="15" s="1"/>
  <c r="G38" i="15" a="1"/>
  <c r="G38" i="15" s="1"/>
  <c r="G39" i="15" a="1"/>
  <c r="G39" i="15" s="1"/>
  <c r="G40" i="15" a="1"/>
  <c r="G40" i="15" s="1"/>
  <c r="G41" i="15" a="1"/>
  <c r="G41" i="15" s="1"/>
  <c r="G42" i="15" a="1"/>
  <c r="G42" i="15" s="1"/>
  <c r="G43" i="15" a="1"/>
  <c r="G43" i="15" s="1"/>
  <c r="G44" i="15" a="1"/>
  <c r="G44" i="15" s="1"/>
  <c r="G2" i="15" a="1"/>
  <c r="G2" i="15" s="1"/>
</calcChain>
</file>

<file path=xl/sharedStrings.xml><?xml version="1.0" encoding="utf-8"?>
<sst xmlns="http://schemas.openxmlformats.org/spreadsheetml/2006/main" count="136" uniqueCount="67">
  <si>
    <t>规格型号</t>
  </si>
  <si>
    <t>存货编码</t>
  </si>
  <si>
    <t>数量</t>
  </si>
  <si>
    <t>单位</t>
    <phoneticPr fontId="1" type="noConversion"/>
  </si>
  <si>
    <t>张</t>
  </si>
  <si>
    <t>0.8*1000*2000</t>
  </si>
  <si>
    <t>0.7*1000*2000</t>
  </si>
  <si>
    <t>0.5*1000*2000</t>
  </si>
  <si>
    <t>1.0*1000*2000</t>
  </si>
  <si>
    <t>0.8*850*1940</t>
  </si>
  <si>
    <t>0.3*930*2002</t>
  </si>
  <si>
    <t>6002007(6002款)</t>
  </si>
  <si>
    <t>0.4*1000*2015</t>
  </si>
  <si>
    <t>gmm034(平板门面)</t>
  </si>
  <si>
    <t>0.8*1000*2400</t>
  </si>
  <si>
    <t>成本单价</t>
    <phoneticPr fontId="1" type="noConversion"/>
  </si>
  <si>
    <t>成本金额</t>
    <phoneticPr fontId="1" type="noConversion"/>
  </si>
  <si>
    <t>0.3*1000*2000</t>
  </si>
  <si>
    <t>0.6*1000*2000</t>
  </si>
  <si>
    <t>0.8*1000*2200</t>
  </si>
  <si>
    <t>6002001(6002款)</t>
  </si>
  <si>
    <t>611005(半张（611）)</t>
  </si>
  <si>
    <t>0.8*500*2200</t>
  </si>
  <si>
    <t>611022(611六方)</t>
  </si>
  <si>
    <t>611lf001(611六方)</t>
  </si>
  <si>
    <t>611zm001(半张（611子门）)</t>
  </si>
  <si>
    <t>0.7*500*2000</t>
  </si>
  <si>
    <t>bbg001(步步高（607）)</t>
  </si>
  <si>
    <t>bbg003(步步高（607）)</t>
  </si>
  <si>
    <t>bbg004(步步高)</t>
  </si>
  <si>
    <t>bf001(8方（尊贵）)</t>
  </si>
  <si>
    <t>bf002(8方（尊贵）)</t>
  </si>
  <si>
    <t>bf003(8方（尊贵）)</t>
  </si>
  <si>
    <t>bf008(8方（尊贵）)</t>
  </si>
  <si>
    <t>bf010(8方（尊贵）)</t>
  </si>
  <si>
    <t>0.6*1250*2200</t>
  </si>
  <si>
    <t>bl002(宝来（卡金条）)</t>
  </si>
  <si>
    <t>bl003(宝来（卡金条）)</t>
  </si>
  <si>
    <t>by002(BY-342（双喜）)</t>
  </si>
  <si>
    <t>dsf001(大3方)</t>
  </si>
  <si>
    <t>dsf003(大3方)</t>
  </si>
  <si>
    <t>dsf005(大3方)</t>
  </si>
  <si>
    <t>ef004(2方（685）)</t>
  </si>
  <si>
    <t>fh005(富豪（665）)</t>
  </si>
  <si>
    <t>gmm001(XY-82（三星拱照）)</t>
  </si>
  <si>
    <t>gmm002(新5方（鸿福）)</t>
  </si>
  <si>
    <t>gmm009(浅6方HW-651)</t>
  </si>
  <si>
    <t>gmm010(浅6方HW-651（半张）)</t>
  </si>
  <si>
    <t>0.8*500*2000</t>
  </si>
  <si>
    <t>gmm016(5方)</t>
  </si>
  <si>
    <t>gmm031(BY-55（27方块）)</t>
  </si>
  <si>
    <t>gmm032(欧11（滚花）)</t>
  </si>
  <si>
    <t>gmm035(33款滚花（506）)</t>
  </si>
  <si>
    <t>gmm037(新5方（鸿福）)</t>
  </si>
  <si>
    <t>gyef001(和谐)</t>
  </si>
  <si>
    <t>gyef002(鸿运（864）)</t>
  </si>
  <si>
    <t>sef001(11ts（深2方）)</t>
  </si>
  <si>
    <t>skb002(（蚀刻）椭圆5方)</t>
  </si>
  <si>
    <t>srf003(11ts（深2方）)</t>
  </si>
  <si>
    <t>sxgz001(XF-74（三星拱照）)</t>
  </si>
  <si>
    <t>yg001(雅阁（602）)</t>
  </si>
  <si>
    <t>yg002(雅阁（602）)</t>
  </si>
  <si>
    <t>yg013(雅阁（602）)</t>
  </si>
  <si>
    <t>0.8*800*2000</t>
  </si>
  <si>
    <t>yg015(雅阁（602）)</t>
  </si>
  <si>
    <t>yj001(BY-323)</t>
  </si>
  <si>
    <t>总量（吨）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</si>
</sst>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[Red]\(0.00\)"/>
    <numFmt numFmtId="166" formatCode="0.00_ "/>
  </numFmts>
  <fonts count="4"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Alignment="1">
      <alignment vertical="center" shrinkToFit="1"/>
    </xf>
    <xf numFmtId="0" fontId="0" fillId="0" borderId="0" xfId="0" applyFill="1" applyAlignment="1">
      <alignment vertical="center" shrinkToFit="1"/>
    </xf>
    <xf numFmtId="0" fontId="0" fillId="0" borderId="0" xfId="0" applyFill="1" applyAlignment="1">
      <alignment horizontal="center" vertical="center" shrinkToFit="1"/>
    </xf>
    <xf numFmtId="0" fontId="0" fillId="0" borderId="0" xfId="0" applyFill="1" applyAlignment="1">
      <alignment horizontal="left" vertical="center" shrinkToFit="1"/>
    </xf>
    <xf numFmtId="166" fontId="0" fillId="0" borderId="0" xfId="0" applyNumberFormat="1" applyFill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64" fontId="0" fillId="0" borderId="0" xfId="0" applyNumberFormat="1" applyFill="1" applyAlignment="1">
      <alignment vertical="center" shrinkToFit="1"/>
    </xf>
    <xf numFmtId="0" fontId="3" fillId="2" borderId="1" xfId="0" quotePrefix="1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166" fontId="3" fillId="2" borderId="1" xfId="0" quotePrefix="1" applyNumberFormat="1" applyFont="1" applyFill="1" applyBorder="1" applyAlignment="1">
      <alignment horizontal="center" vertical="center" shrinkToFit="1"/>
    </xf>
    <xf numFmtId="0" fontId="3" fillId="0" borderId="1" xfId="0" quotePrefix="1" applyNumberFormat="1" applyFont="1" applyFill="1" applyBorder="1" applyAlignment="1">
      <alignment vertical="center" shrinkToFit="1"/>
    </xf>
    <xf numFmtId="0" fontId="3" fillId="0" borderId="1" xfId="0" quotePrefix="1" applyNumberFormat="1" applyFont="1" applyFill="1" applyBorder="1" applyAlignment="1">
      <alignment horizontal="center" vertical="center" shrinkToFit="1"/>
    </xf>
    <xf numFmtId="0" fontId="3" fillId="0" borderId="1" xfId="0" quotePrefix="1" applyNumberFormat="1" applyFont="1" applyFill="1" applyBorder="1" applyAlignment="1">
      <alignment horizontal="left" vertical="center" shrinkToFit="1"/>
    </xf>
    <xf numFmtId="166" fontId="3" fillId="0" borderId="1" xfId="0" quotePrefix="1" applyNumberFormat="1" applyFont="1" applyFill="1" applyBorder="1" applyAlignment="1">
      <alignment vertical="center" shrinkToFit="1"/>
    </xf>
    <xf numFmtId="166" fontId="3" fillId="0" borderId="1" xfId="0" applyNumberFormat="1" applyFont="1" applyFill="1" applyBorder="1" applyAlignment="1">
      <alignment vertical="center" shrinkToFit="1"/>
    </xf>
    <xf numFmtId="166" fontId="3" fillId="0" borderId="1" xfId="0" quotePrefix="1" applyNumberFormat="1" applyFont="1" applyFill="1" applyBorder="1" applyAlignment="1">
      <alignment vertical="center" wrapText="1" shrinkToFit="1"/>
    </xf>
    <xf numFmtId="164" fontId="3" fillId="0" borderId="1" xfId="0" quotePrefix="1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vertical="center" shrinkToFit="1"/>
    </xf>
    <xf numFmtId="2" fontId="3" fillId="0" borderId="0" xfId="0" applyNumberFormat="1" applyFont="1" applyFill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W/&#26376;&#25253;&#34920;/200912/&#65288;1&#65289;&#29983;&#20135;&#20998;&#2651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Bank/&#26376;&#25253;&#34920;2011/201105/&#35013;&#37197;&#20010;&#20154;&#39046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按款式分类"/>
      <sheetName val="按产品大类"/>
    </sheetNames>
    <sheetDataSet>
      <sheetData sheetId="0">
        <row r="2">
          <cell r="A2" t="str">
            <v>产品款式分类</v>
          </cell>
          <cell r="B2" t="str">
            <v>单位</v>
          </cell>
          <cell r="C2" t="str">
            <v>所属大类</v>
          </cell>
          <cell r="D2" t="str">
            <v>本月完工数</v>
          </cell>
          <cell r="E2" t="str">
            <v>成本单价</v>
          </cell>
          <cell r="F2" t="str">
            <v>成本金额</v>
          </cell>
        </row>
        <row r="3">
          <cell r="A3" t="str">
            <v>11s-01(11S)</v>
          </cell>
          <cell r="B3" t="str">
            <v>樘</v>
          </cell>
          <cell r="C3" t="str">
            <v>常规门</v>
          </cell>
          <cell r="D3">
            <v>37</v>
          </cell>
        </row>
        <row r="4">
          <cell r="A4" t="str">
            <v>11s-02(11ts金属漆)</v>
          </cell>
          <cell r="B4" t="str">
            <v>樘</v>
          </cell>
          <cell r="C4" t="str">
            <v>常规门</v>
          </cell>
          <cell r="D4">
            <v>19</v>
          </cell>
        </row>
        <row r="5">
          <cell r="A5" t="str">
            <v>12f-01(十二方)</v>
          </cell>
          <cell r="B5" t="str">
            <v>樘</v>
          </cell>
          <cell r="C5" t="str">
            <v>常规门</v>
          </cell>
          <cell r="D5">
            <v>1</v>
          </cell>
        </row>
        <row r="6">
          <cell r="A6" t="str">
            <v>17k-01(17款)</v>
          </cell>
          <cell r="B6" t="str">
            <v>樘</v>
          </cell>
          <cell r="C6" t="str">
            <v>常规门</v>
          </cell>
          <cell r="D6">
            <v>1</v>
          </cell>
        </row>
        <row r="7">
          <cell r="A7" t="str">
            <v>6003yo-01(6003圆欧/巨威)</v>
          </cell>
          <cell r="B7" t="str">
            <v>樘</v>
          </cell>
          <cell r="C7" t="str">
            <v>常规门</v>
          </cell>
          <cell r="D7">
            <v>21</v>
          </cell>
        </row>
        <row r="8">
          <cell r="A8" t="str">
            <v>bbg-01(步步高)</v>
          </cell>
          <cell r="B8" t="str">
            <v>樘</v>
          </cell>
          <cell r="C8" t="str">
            <v>常规门</v>
          </cell>
          <cell r="D8">
            <v>385</v>
          </cell>
        </row>
        <row r="9">
          <cell r="A9" t="str">
            <v>bbg-02(步步高内开外扣)</v>
          </cell>
          <cell r="B9" t="str">
            <v>樘</v>
          </cell>
          <cell r="C9" t="str">
            <v>常规门</v>
          </cell>
          <cell r="D9">
            <v>-1</v>
          </cell>
        </row>
        <row r="10">
          <cell r="A10" t="str">
            <v>bl-01(宝来)</v>
          </cell>
          <cell r="B10" t="str">
            <v>樘</v>
          </cell>
          <cell r="C10" t="str">
            <v>常规门</v>
          </cell>
          <cell r="D10">
            <v>5</v>
          </cell>
        </row>
        <row r="11">
          <cell r="A11" t="str">
            <v>bs-01(博士)</v>
          </cell>
          <cell r="B11" t="str">
            <v>樘</v>
          </cell>
          <cell r="C11" t="str">
            <v>常规门</v>
          </cell>
          <cell r="D11">
            <v>2</v>
          </cell>
        </row>
        <row r="12">
          <cell r="A12" t="str">
            <v>bw-01(宝威)</v>
          </cell>
          <cell r="B12" t="str">
            <v>樘</v>
          </cell>
          <cell r="C12" t="str">
            <v>常规门</v>
          </cell>
          <cell r="D12">
            <v>114</v>
          </cell>
        </row>
        <row r="13">
          <cell r="A13" t="str">
            <v>bw-03(宝威金属漆)</v>
          </cell>
          <cell r="B13" t="str">
            <v>樘</v>
          </cell>
          <cell r="C13" t="str">
            <v>常规门</v>
          </cell>
          <cell r="D13">
            <v>14</v>
          </cell>
        </row>
        <row r="14">
          <cell r="A14" t="str">
            <v>bym-01(半腰门)</v>
          </cell>
          <cell r="B14" t="str">
            <v>樘</v>
          </cell>
          <cell r="C14" t="str">
            <v>常规门</v>
          </cell>
          <cell r="D14">
            <v>1</v>
          </cell>
        </row>
        <row r="15">
          <cell r="A15" t="str">
            <v>dy-01(典雅双锁金属漆)</v>
          </cell>
          <cell r="B15" t="str">
            <v>樘</v>
          </cell>
          <cell r="C15" t="str">
            <v>常规门</v>
          </cell>
          <cell r="D15">
            <v>42</v>
          </cell>
        </row>
        <row r="16">
          <cell r="A16" t="str">
            <v>dy-02(典雅双锁)</v>
          </cell>
          <cell r="B16" t="str">
            <v>樘</v>
          </cell>
          <cell r="C16" t="str">
            <v>常规门</v>
          </cell>
          <cell r="D16">
            <v>68</v>
          </cell>
        </row>
        <row r="17">
          <cell r="A17" t="str">
            <v>fbs-01(方博士)</v>
          </cell>
          <cell r="B17" t="str">
            <v>樘</v>
          </cell>
          <cell r="C17" t="str">
            <v>常规门</v>
          </cell>
          <cell r="D17">
            <v>63</v>
          </cell>
        </row>
        <row r="18">
          <cell r="A18" t="str">
            <v>fbs-02(方博士金属漆)</v>
          </cell>
          <cell r="B18" t="str">
            <v>樘</v>
          </cell>
          <cell r="C18" t="str">
            <v>常规门</v>
          </cell>
          <cell r="D18">
            <v>41</v>
          </cell>
        </row>
        <row r="19">
          <cell r="A19" t="str">
            <v>fh-01(富豪)</v>
          </cell>
          <cell r="B19" t="str">
            <v>樘</v>
          </cell>
          <cell r="C19" t="str">
            <v>常规门</v>
          </cell>
          <cell r="D19">
            <v>233</v>
          </cell>
        </row>
        <row r="20">
          <cell r="A20" t="str">
            <v>gd-01(古典门中门)</v>
          </cell>
          <cell r="B20" t="str">
            <v>樘</v>
          </cell>
          <cell r="C20" t="str">
            <v>常规门</v>
          </cell>
          <cell r="D20">
            <v>236</v>
          </cell>
        </row>
        <row r="21">
          <cell r="A21" t="str">
            <v>hf-01(恒丰)</v>
          </cell>
          <cell r="B21" t="str">
            <v>樘</v>
          </cell>
          <cell r="C21" t="str">
            <v>常规门</v>
          </cell>
          <cell r="D21">
            <v>286</v>
          </cell>
        </row>
        <row r="22">
          <cell r="A22" t="str">
            <v>ht-01(恒泰/巨威)</v>
          </cell>
          <cell r="B22" t="str">
            <v>樘</v>
          </cell>
          <cell r="C22" t="str">
            <v>常规门</v>
          </cell>
          <cell r="D22">
            <v>22</v>
          </cell>
        </row>
        <row r="23">
          <cell r="A23" t="str">
            <v>hx-01(和谐)</v>
          </cell>
          <cell r="B23" t="str">
            <v>樘</v>
          </cell>
          <cell r="C23" t="str">
            <v>常规门</v>
          </cell>
          <cell r="D23">
            <v>241</v>
          </cell>
        </row>
        <row r="24">
          <cell r="A24" t="str">
            <v>jb-01(聚宝)</v>
          </cell>
          <cell r="B24" t="str">
            <v>樘</v>
          </cell>
          <cell r="C24" t="str">
            <v>常规门</v>
          </cell>
          <cell r="D24">
            <v>99</v>
          </cell>
        </row>
        <row r="25">
          <cell r="A25" t="str">
            <v>jb-02(聚宝金属漆)</v>
          </cell>
          <cell r="B25" t="str">
            <v>樘</v>
          </cell>
          <cell r="C25" t="str">
            <v>常规门</v>
          </cell>
          <cell r="D25">
            <v>58</v>
          </cell>
        </row>
        <row r="26">
          <cell r="A26" t="str">
            <v>jsth-01(锦上添花/巨威)</v>
          </cell>
          <cell r="B26" t="str">
            <v>樘</v>
          </cell>
          <cell r="C26" t="str">
            <v>常规门</v>
          </cell>
          <cell r="D26">
            <v>52</v>
          </cell>
        </row>
        <row r="27">
          <cell r="A27" t="str">
            <v>jx-02(吉祥/巨威)</v>
          </cell>
          <cell r="B27" t="str">
            <v>樘</v>
          </cell>
          <cell r="C27" t="str">
            <v>常规门</v>
          </cell>
          <cell r="D27">
            <v>17</v>
          </cell>
        </row>
        <row r="28">
          <cell r="A28" t="str">
            <v>jxm-01(锦绣门/巨威)</v>
          </cell>
          <cell r="B28" t="str">
            <v>樘</v>
          </cell>
          <cell r="C28" t="str">
            <v>常规门</v>
          </cell>
          <cell r="D28">
            <v>14</v>
          </cell>
        </row>
        <row r="29">
          <cell r="A29" t="str">
            <v>nf-01(纳福)</v>
          </cell>
          <cell r="B29" t="str">
            <v>樘</v>
          </cell>
          <cell r="C29" t="str">
            <v>常规门</v>
          </cell>
          <cell r="D29">
            <v>197</v>
          </cell>
        </row>
        <row r="30">
          <cell r="A30" t="str">
            <v>qx-01(菱形齐心门)</v>
          </cell>
          <cell r="B30" t="str">
            <v>樘</v>
          </cell>
          <cell r="C30" t="str">
            <v>常规门</v>
          </cell>
          <cell r="D30">
            <v>1</v>
          </cell>
        </row>
        <row r="31">
          <cell r="A31" t="str">
            <v>sjfc-01(四季发财)</v>
          </cell>
          <cell r="B31" t="str">
            <v>樘</v>
          </cell>
          <cell r="C31" t="str">
            <v>常规门</v>
          </cell>
          <cell r="D31">
            <v>2</v>
          </cell>
        </row>
        <row r="32">
          <cell r="A32" t="str">
            <v>sxm-01(顺心)</v>
          </cell>
          <cell r="B32" t="str">
            <v>樘</v>
          </cell>
          <cell r="C32" t="str">
            <v>常规门</v>
          </cell>
          <cell r="D32">
            <v>59</v>
          </cell>
        </row>
        <row r="33">
          <cell r="A33" t="str">
            <v>sxm-02(顺心6.5公分)</v>
          </cell>
          <cell r="B33" t="str">
            <v>樘</v>
          </cell>
          <cell r="C33" t="str">
            <v>常规门</v>
          </cell>
          <cell r="D33">
            <v>570</v>
          </cell>
        </row>
        <row r="34">
          <cell r="A34" t="str">
            <v>sxm-03(顺心金属漆)</v>
          </cell>
          <cell r="B34" t="str">
            <v>樘</v>
          </cell>
          <cell r="C34" t="str">
            <v>常规门</v>
          </cell>
          <cell r="D34">
            <v>40</v>
          </cell>
        </row>
        <row r="35">
          <cell r="A35" t="str">
            <v>tx-01(同心)</v>
          </cell>
          <cell r="B35" t="str">
            <v>樘</v>
          </cell>
          <cell r="C35" t="str">
            <v>常规门</v>
          </cell>
          <cell r="D35">
            <v>4</v>
          </cell>
        </row>
        <row r="36">
          <cell r="A36" t="str">
            <v>tx-02(同心/巨威)</v>
          </cell>
          <cell r="B36" t="str">
            <v>樘</v>
          </cell>
          <cell r="C36" t="str">
            <v>常规门</v>
          </cell>
          <cell r="D36">
            <v>36</v>
          </cell>
        </row>
        <row r="37">
          <cell r="A37" t="str">
            <v>xkzj-01(小康之家)</v>
          </cell>
          <cell r="B37" t="str">
            <v>樘</v>
          </cell>
          <cell r="C37" t="str">
            <v>常规门</v>
          </cell>
          <cell r="D37">
            <v>190</v>
          </cell>
        </row>
        <row r="38">
          <cell r="A38" t="str">
            <v>xkzj-02(小康之家/合肥)</v>
          </cell>
          <cell r="B38" t="str">
            <v>樘</v>
          </cell>
          <cell r="C38" t="str">
            <v>常规门</v>
          </cell>
          <cell r="D38">
            <v>50</v>
          </cell>
        </row>
        <row r="39">
          <cell r="A39" t="str">
            <v>xq-02(喜庆/巨威)</v>
          </cell>
          <cell r="B39" t="str">
            <v>樘</v>
          </cell>
          <cell r="C39" t="str">
            <v>常规门</v>
          </cell>
          <cell r="D39">
            <v>14</v>
          </cell>
        </row>
        <row r="40">
          <cell r="A40" t="str">
            <v>yffs-01(一帆风顺)</v>
          </cell>
          <cell r="B40" t="str">
            <v>樘</v>
          </cell>
          <cell r="C40" t="str">
            <v>常规门</v>
          </cell>
          <cell r="D40">
            <v>220</v>
          </cell>
        </row>
        <row r="41">
          <cell r="A41" t="str">
            <v>yh-01(永和)</v>
          </cell>
          <cell r="B41" t="str">
            <v>樘</v>
          </cell>
          <cell r="C41" t="str">
            <v>常规门</v>
          </cell>
          <cell r="D41">
            <v>16</v>
          </cell>
        </row>
        <row r="42">
          <cell r="A42" t="str">
            <v>yh-04(怡和)</v>
          </cell>
          <cell r="B42" t="str">
            <v>樘</v>
          </cell>
          <cell r="C42" t="str">
            <v>常规门</v>
          </cell>
          <cell r="D42">
            <v>293</v>
          </cell>
        </row>
        <row r="43">
          <cell r="A43" t="str">
            <v>zg-01(尊贵)</v>
          </cell>
          <cell r="B43" t="str">
            <v>樘</v>
          </cell>
          <cell r="C43" t="str">
            <v>常规门</v>
          </cell>
          <cell r="D43">
            <v>204</v>
          </cell>
        </row>
        <row r="44">
          <cell r="A44" t="str">
            <v>11TS-01(11TS★)</v>
          </cell>
          <cell r="B44" t="str">
            <v>樘</v>
          </cell>
          <cell r="C44" t="str">
            <v>出口门</v>
          </cell>
          <cell r="D44">
            <v>638</v>
          </cell>
        </row>
        <row r="45">
          <cell r="A45" t="str">
            <v>12-01(12新★)</v>
          </cell>
          <cell r="B45" t="str">
            <v>樘</v>
          </cell>
          <cell r="C45" t="str">
            <v>出口门</v>
          </cell>
          <cell r="D45">
            <v>11</v>
          </cell>
        </row>
        <row r="46">
          <cell r="A46" t="str">
            <v>15-01(15Z)</v>
          </cell>
          <cell r="B46" t="str">
            <v>樘</v>
          </cell>
          <cell r="C46" t="str">
            <v>出口门</v>
          </cell>
          <cell r="D46">
            <v>10</v>
          </cell>
        </row>
        <row r="47">
          <cell r="A47" t="str">
            <v>15-02(15Z①)</v>
          </cell>
          <cell r="B47" t="str">
            <v>樘</v>
          </cell>
          <cell r="C47" t="str">
            <v>出口门</v>
          </cell>
          <cell r="D47">
            <v>108</v>
          </cell>
        </row>
        <row r="48">
          <cell r="A48" t="str">
            <v>17-01(17)</v>
          </cell>
          <cell r="B48" t="str">
            <v>樘</v>
          </cell>
          <cell r="C48" t="str">
            <v>出口门</v>
          </cell>
          <cell r="D48">
            <v>1</v>
          </cell>
        </row>
        <row r="49">
          <cell r="A49" t="str">
            <v>17-02(17①)</v>
          </cell>
          <cell r="B49" t="str">
            <v>樘</v>
          </cell>
          <cell r="C49" t="str">
            <v>出口门</v>
          </cell>
          <cell r="D49">
            <v>48</v>
          </cell>
        </row>
        <row r="50">
          <cell r="A50" t="str">
            <v>17-03(17B)</v>
          </cell>
          <cell r="B50" t="str">
            <v>樘</v>
          </cell>
          <cell r="C50" t="str">
            <v>出口门</v>
          </cell>
          <cell r="D50">
            <v>7</v>
          </cell>
        </row>
        <row r="51">
          <cell r="A51" t="str">
            <v>17-04(17B①)</v>
          </cell>
          <cell r="B51" t="str">
            <v>樘</v>
          </cell>
          <cell r="C51" t="str">
            <v>出口门</v>
          </cell>
          <cell r="D51">
            <v>61</v>
          </cell>
        </row>
        <row r="52">
          <cell r="A52" t="str">
            <v>18-01(18新★)</v>
          </cell>
          <cell r="B52" t="str">
            <v>樘</v>
          </cell>
          <cell r="C52" t="str">
            <v>出口门</v>
          </cell>
          <cell r="D52">
            <v>133</v>
          </cell>
        </row>
        <row r="53">
          <cell r="A53" t="str">
            <v>28-01(28/90°)</v>
          </cell>
          <cell r="B53" t="str">
            <v>樘</v>
          </cell>
          <cell r="C53" t="str">
            <v>出口门</v>
          </cell>
          <cell r="D53">
            <v>39</v>
          </cell>
        </row>
        <row r="54">
          <cell r="A54" t="str">
            <v>28-02(28/180°)</v>
          </cell>
          <cell r="B54" t="str">
            <v>樘</v>
          </cell>
          <cell r="C54" t="str">
            <v>出口门</v>
          </cell>
          <cell r="D54">
            <v>11</v>
          </cell>
        </row>
        <row r="55">
          <cell r="A55" t="str">
            <v>28-03(28①/180°)</v>
          </cell>
          <cell r="B55" t="str">
            <v>樘</v>
          </cell>
          <cell r="C55" t="str">
            <v>出口门</v>
          </cell>
          <cell r="D55">
            <v>91</v>
          </cell>
        </row>
        <row r="56">
          <cell r="A56" t="str">
            <v>33-01(33新/180°)</v>
          </cell>
          <cell r="B56" t="str">
            <v>樘</v>
          </cell>
          <cell r="C56" t="str">
            <v>出口门</v>
          </cell>
          <cell r="D56">
            <v>73</v>
          </cell>
        </row>
        <row r="57">
          <cell r="A57" t="str">
            <v>33-02(33/90)</v>
          </cell>
          <cell r="B57" t="str">
            <v>樘</v>
          </cell>
          <cell r="C57" t="str">
            <v>出口门</v>
          </cell>
          <cell r="D57">
            <v>2</v>
          </cell>
        </row>
        <row r="58">
          <cell r="A58" t="str">
            <v>33-03(33/180)</v>
          </cell>
          <cell r="B58" t="str">
            <v>樘</v>
          </cell>
          <cell r="C58" t="str">
            <v>出口门</v>
          </cell>
          <cell r="D58">
            <v>1</v>
          </cell>
        </row>
        <row r="59">
          <cell r="A59" t="str">
            <v>37-01(37)</v>
          </cell>
          <cell r="B59" t="str">
            <v>樘</v>
          </cell>
          <cell r="C59" t="str">
            <v>出口门</v>
          </cell>
          <cell r="D59">
            <v>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2">
          <cell r="B2" t="str">
            <v>存货编码</v>
          </cell>
          <cell r="C2" t="str">
            <v>单位</v>
          </cell>
          <cell r="D2" t="str">
            <v>数量</v>
          </cell>
        </row>
        <row r="3">
          <cell r="B3" t="str">
            <v>jgz001(浇钢座)</v>
          </cell>
          <cell r="C3" t="str">
            <v>个</v>
          </cell>
          <cell r="D3">
            <v>-89</v>
          </cell>
        </row>
        <row r="4">
          <cell r="B4" t="str">
            <v>ml002(隐形门铃（大按钮）)</v>
          </cell>
          <cell r="C4" t="str">
            <v>只</v>
          </cell>
          <cell r="D4">
            <v>47</v>
          </cell>
        </row>
        <row r="5">
          <cell r="B5" t="str">
            <v>my003(LM带盖小猫眼)</v>
          </cell>
          <cell r="C5" t="str">
            <v>只</v>
          </cell>
          <cell r="D5">
            <v>400</v>
          </cell>
        </row>
        <row r="6">
          <cell r="B6" t="str">
            <v>my006(带盖大猫眼)</v>
          </cell>
          <cell r="C6" t="str">
            <v>只</v>
          </cell>
          <cell r="D6">
            <v>40</v>
          </cell>
        </row>
        <row r="7">
          <cell r="B7" t="str">
            <v>my007(组合门镜7--9)</v>
          </cell>
          <cell r="C7" t="str">
            <v>只</v>
          </cell>
          <cell r="D7">
            <v>46</v>
          </cell>
        </row>
        <row r="8">
          <cell r="B8" t="str">
            <v>my008(组合门镜5--7)</v>
          </cell>
          <cell r="C8" t="str">
            <v>只</v>
          </cell>
          <cell r="D8">
            <v>40</v>
          </cell>
        </row>
        <row r="9">
          <cell r="B9" t="str">
            <v>my009(组合门镜9-11)</v>
          </cell>
          <cell r="C9" t="str">
            <v>只</v>
          </cell>
          <cell r="D9">
            <v>33</v>
          </cell>
        </row>
        <row r="10">
          <cell r="B10" t="str">
            <v>sd002(小圆头锁点（弹）)</v>
          </cell>
          <cell r="C10" t="str">
            <v>把</v>
          </cell>
          <cell r="D10">
            <v>306</v>
          </cell>
        </row>
        <row r="11">
          <cell r="B11" t="str">
            <v>sj003(85ABC808普通锁)</v>
          </cell>
          <cell r="C11" t="str">
            <v>套</v>
          </cell>
          <cell r="D11">
            <v>14</v>
          </cell>
        </row>
        <row r="12">
          <cell r="B12" t="str">
            <v>sj004(90ABC普通锁)</v>
          </cell>
          <cell r="C12" t="str">
            <v>套</v>
          </cell>
          <cell r="D12">
            <v>7</v>
          </cell>
        </row>
        <row r="13">
          <cell r="B13" t="str">
            <v>sj007(85ABC868锁)</v>
          </cell>
          <cell r="C13" t="str">
            <v>套</v>
          </cell>
          <cell r="D13">
            <v>1</v>
          </cell>
        </row>
        <row r="14">
          <cell r="B14" t="str">
            <v>sj0101(100ABC818锁)</v>
          </cell>
          <cell r="C14" t="str">
            <v>套</v>
          </cell>
          <cell r="D14">
            <v>8</v>
          </cell>
        </row>
        <row r="15">
          <cell r="B15" t="str">
            <v>sj015(意大利68ABC锁)</v>
          </cell>
          <cell r="C15" t="str">
            <v>套</v>
          </cell>
          <cell r="D15">
            <v>5</v>
          </cell>
        </row>
        <row r="16">
          <cell r="B16" t="str">
            <v>sj018(叶片锁)</v>
          </cell>
          <cell r="C16" t="str">
            <v>套</v>
          </cell>
          <cell r="D16">
            <v>146</v>
          </cell>
        </row>
        <row r="17">
          <cell r="B17" t="str">
            <v>sj032(35方锁点)</v>
          </cell>
          <cell r="C17" t="str">
            <v>把</v>
          </cell>
          <cell r="D17">
            <v>16</v>
          </cell>
        </row>
        <row r="18">
          <cell r="B18" t="str">
            <v>sj033(47锁点)</v>
          </cell>
          <cell r="C18" t="str">
            <v>把</v>
          </cell>
          <cell r="D18">
            <v>94</v>
          </cell>
        </row>
        <row r="19">
          <cell r="B19" t="str">
            <v>sj034(大圆头锁点（双头）)</v>
          </cell>
          <cell r="C19" t="str">
            <v>把</v>
          </cell>
          <cell r="D19">
            <v>148</v>
          </cell>
        </row>
        <row r="20">
          <cell r="B20" t="str">
            <v>sj035(单头锁点)</v>
          </cell>
          <cell r="C20" t="str">
            <v>把</v>
          </cell>
          <cell r="D20">
            <v>284</v>
          </cell>
        </row>
        <row r="21">
          <cell r="B21" t="str">
            <v>sj038(大圆头锁点（四头）)</v>
          </cell>
          <cell r="C21" t="str">
            <v>把</v>
          </cell>
          <cell r="D21">
            <v>44</v>
          </cell>
        </row>
        <row r="22">
          <cell r="B22" t="str">
            <v>sj039(单勾锁点)</v>
          </cell>
          <cell r="C22" t="str">
            <v>把</v>
          </cell>
          <cell r="D22">
            <v>-20</v>
          </cell>
        </row>
        <row r="23">
          <cell r="B23" t="str">
            <v>sj040(LM3003（9588-30）双动双快锁体)</v>
          </cell>
          <cell r="C23" t="str">
            <v>只</v>
          </cell>
          <cell r="D23">
            <v>113</v>
          </cell>
        </row>
        <row r="24">
          <cell r="B24" t="str">
            <v>sj041(LM800-1双动双快锁体)</v>
          </cell>
          <cell r="C24" t="str">
            <v>把</v>
          </cell>
          <cell r="D24">
            <v>152</v>
          </cell>
        </row>
        <row r="25">
          <cell r="B25" t="str">
            <v>sj042(9588-30双快锁体)</v>
          </cell>
          <cell r="C25" t="str">
            <v>只</v>
          </cell>
          <cell r="D25">
            <v>11</v>
          </cell>
        </row>
        <row r="26">
          <cell r="B26" t="str">
            <v>sj050(110AB818双排弹子锁)</v>
          </cell>
          <cell r="C26" t="str">
            <v>把</v>
          </cell>
          <cell r="D26">
            <v>1</v>
          </cell>
        </row>
        <row r="27">
          <cell r="B27" t="str">
            <v>sj055(保德安单面转动锁8-2)</v>
          </cell>
          <cell r="C27" t="str">
            <v>把</v>
          </cell>
          <cell r="D27">
            <v>4</v>
          </cell>
        </row>
        <row r="28">
          <cell r="B28" t="str">
            <v>sj059(9588-30U型双快锁体)</v>
          </cell>
          <cell r="C28" t="str">
            <v>把</v>
          </cell>
          <cell r="D28">
            <v>14</v>
          </cell>
        </row>
        <row r="29">
          <cell r="B29" t="str">
            <v>sj070(85ABC双快锁（内开))</v>
          </cell>
          <cell r="C29" t="str">
            <v>把</v>
          </cell>
          <cell r="D29">
            <v>1</v>
          </cell>
        </row>
        <row r="30">
          <cell r="B30" t="str">
            <v>sj073(85ABC铝包铜普通锁)</v>
          </cell>
          <cell r="C30" t="str">
            <v>套</v>
          </cell>
          <cell r="D30">
            <v>1</v>
          </cell>
        </row>
        <row r="31">
          <cell r="B31" t="str">
            <v>sj076(70ABC④A43普通锁)</v>
          </cell>
          <cell r="C31" t="str">
            <v>套</v>
          </cell>
          <cell r="D31">
            <v>45</v>
          </cell>
        </row>
        <row r="32">
          <cell r="B32" t="str">
            <v>sj078(70ABC铝包铜普通锁7#大)</v>
          </cell>
          <cell r="C32" t="str">
            <v>套</v>
          </cell>
          <cell r="D32">
            <v>152</v>
          </cell>
        </row>
        <row r="33">
          <cell r="B33" t="str">
            <v>sj086(100ABC圆头双快锁)</v>
          </cell>
          <cell r="C33" t="str">
            <v>把</v>
          </cell>
          <cell r="D33">
            <v>21</v>
          </cell>
        </row>
        <row r="34">
          <cell r="B34" t="str">
            <v>sj093(100ABC305双快锁)</v>
          </cell>
          <cell r="C34" t="str">
            <v>把</v>
          </cell>
          <cell r="D34">
            <v>14</v>
          </cell>
        </row>
        <row r="35">
          <cell r="B35" t="str">
            <v>sj302(9588-30U型普通锁体)</v>
          </cell>
          <cell r="C35" t="str">
            <v>把</v>
          </cell>
          <cell r="D35">
            <v>8</v>
          </cell>
        </row>
        <row r="36">
          <cell r="B36" t="str">
            <v>st011(LM3503双动双快锁体)</v>
          </cell>
          <cell r="C36" t="str">
            <v>把</v>
          </cell>
          <cell r="D36">
            <v>-10</v>
          </cell>
        </row>
        <row r="37">
          <cell r="B37" t="str">
            <v>sx008(100AB锁芯(2+6)铜)</v>
          </cell>
          <cell r="C37" t="str">
            <v>只</v>
          </cell>
          <cell r="D37">
            <v>11</v>
          </cell>
        </row>
        <row r="38">
          <cell r="B38" t="str">
            <v>sx015(LM118/120ABC蛇形双排锁芯)</v>
          </cell>
          <cell r="C38" t="str">
            <v>只</v>
          </cell>
          <cell r="D38">
            <v>13</v>
          </cell>
        </row>
        <row r="39">
          <cell r="A39" t="str">
            <v>陈华兵小计</v>
          </cell>
          <cell r="D39">
            <v>2121</v>
          </cell>
        </row>
        <row r="40">
          <cell r="B40" t="str">
            <v>ml002(隐形门铃（大按钮）)</v>
          </cell>
          <cell r="C40" t="str">
            <v>只</v>
          </cell>
          <cell r="D40">
            <v>94</v>
          </cell>
        </row>
        <row r="41">
          <cell r="B41" t="str">
            <v>my003(LM带盖小猫眼)</v>
          </cell>
          <cell r="C41" t="str">
            <v>只</v>
          </cell>
          <cell r="D41">
            <v>994</v>
          </cell>
        </row>
        <row r="42">
          <cell r="B42" t="str">
            <v>my006(带盖大猫眼)</v>
          </cell>
          <cell r="C42" t="str">
            <v>只</v>
          </cell>
          <cell r="D42">
            <v>60</v>
          </cell>
        </row>
        <row r="43">
          <cell r="B43" t="str">
            <v>my007(组合门镜7--9)</v>
          </cell>
          <cell r="C43" t="str">
            <v>只</v>
          </cell>
          <cell r="D43">
            <v>98</v>
          </cell>
        </row>
        <row r="44">
          <cell r="B44" t="str">
            <v>my008(组合门镜5--7)</v>
          </cell>
          <cell r="C44" t="str">
            <v>只</v>
          </cell>
          <cell r="D44">
            <v>73</v>
          </cell>
        </row>
        <row r="45">
          <cell r="B45" t="str">
            <v>my009(组合门镜9-11)</v>
          </cell>
          <cell r="C45" t="str">
            <v>只</v>
          </cell>
          <cell r="D45">
            <v>56</v>
          </cell>
        </row>
        <row r="46">
          <cell r="B46" t="str">
            <v>sd002(小圆头锁点（弹）)</v>
          </cell>
          <cell r="C46" t="str">
            <v>把</v>
          </cell>
          <cell r="D46">
            <v>540</v>
          </cell>
        </row>
        <row r="47">
          <cell r="B47" t="str">
            <v>sj003(85ABC808普通锁)</v>
          </cell>
          <cell r="C47" t="str">
            <v>套</v>
          </cell>
          <cell r="D47">
            <v>45</v>
          </cell>
        </row>
        <row r="48">
          <cell r="B48" t="str">
            <v>sj004(90ABC普通锁)</v>
          </cell>
          <cell r="C48" t="str">
            <v>套</v>
          </cell>
          <cell r="D48">
            <v>15</v>
          </cell>
        </row>
        <row r="49">
          <cell r="B49" t="str">
            <v>sj007(85ABC868锁)</v>
          </cell>
          <cell r="C49" t="str">
            <v>套</v>
          </cell>
          <cell r="D49">
            <v>1</v>
          </cell>
        </row>
        <row r="50">
          <cell r="B50" t="str">
            <v>sj008(90ABC868锁)</v>
          </cell>
          <cell r="C50" t="str">
            <v>套</v>
          </cell>
          <cell r="D50">
            <v>4</v>
          </cell>
        </row>
        <row r="51">
          <cell r="B51" t="str">
            <v>sj0101(100ABC818锁)</v>
          </cell>
          <cell r="C51" t="str">
            <v>套</v>
          </cell>
          <cell r="D51">
            <v>36</v>
          </cell>
        </row>
        <row r="52">
          <cell r="B52" t="str">
            <v>sj015(意大利68ABC锁)</v>
          </cell>
          <cell r="C52" t="str">
            <v>套</v>
          </cell>
          <cell r="D52">
            <v>9</v>
          </cell>
        </row>
        <row r="53">
          <cell r="B53" t="str">
            <v>sj018(叶片锁)</v>
          </cell>
          <cell r="C53" t="str">
            <v>套</v>
          </cell>
          <cell r="D53">
            <v>601</v>
          </cell>
        </row>
        <row r="54">
          <cell r="B54" t="str">
            <v>sj032(35方锁点)</v>
          </cell>
          <cell r="C54" t="str">
            <v>把</v>
          </cell>
          <cell r="D54">
            <v>42</v>
          </cell>
        </row>
        <row r="55">
          <cell r="B55" t="str">
            <v>sj033(47锁点)</v>
          </cell>
          <cell r="C55" t="str">
            <v>把</v>
          </cell>
          <cell r="D55">
            <v>178</v>
          </cell>
        </row>
        <row r="56">
          <cell r="B56" t="str">
            <v>sj034(大圆头锁点（双头）)</v>
          </cell>
          <cell r="C56" t="str">
            <v>把</v>
          </cell>
          <cell r="D56">
            <v>268</v>
          </cell>
        </row>
        <row r="57">
          <cell r="B57" t="str">
            <v>sj035(单头锁点)</v>
          </cell>
          <cell r="C57" t="str">
            <v>把</v>
          </cell>
          <cell r="D57">
            <v>90</v>
          </cell>
        </row>
        <row r="58">
          <cell r="B58" t="str">
            <v>sj038(大圆头锁点（四头）)</v>
          </cell>
          <cell r="C58" t="str">
            <v>把</v>
          </cell>
          <cell r="D58">
            <v>74</v>
          </cell>
        </row>
        <row r="59">
          <cell r="B59" t="str">
            <v>sj040(LM3003（9588-30）双动双快锁体)</v>
          </cell>
          <cell r="C59" t="str">
            <v>只</v>
          </cell>
          <cell r="D59">
            <v>329</v>
          </cell>
        </row>
        <row r="60">
          <cell r="B60" t="str">
            <v>sj041(LM800-1双动双快锁体)</v>
          </cell>
          <cell r="C60" t="str">
            <v>把</v>
          </cell>
          <cell r="D60">
            <v>444</v>
          </cell>
        </row>
        <row r="61">
          <cell r="B61" t="str">
            <v>sj042(9588-30双快锁体)</v>
          </cell>
          <cell r="C61" t="str">
            <v>只</v>
          </cell>
          <cell r="D61">
            <v>48</v>
          </cell>
        </row>
        <row r="62">
          <cell r="B62" t="str">
            <v>sj055(保德安单面转动锁8-2)</v>
          </cell>
          <cell r="C62" t="str">
            <v>把</v>
          </cell>
          <cell r="D62">
            <v>7</v>
          </cell>
        </row>
        <row r="63">
          <cell r="B63" t="str">
            <v>sj059(9588-30U型双快锁体)</v>
          </cell>
          <cell r="C63" t="str">
            <v>把</v>
          </cell>
          <cell r="D63">
            <v>25</v>
          </cell>
        </row>
        <row r="64">
          <cell r="B64" t="str">
            <v>sj070(85ABC双快锁（内开))</v>
          </cell>
          <cell r="C64" t="str">
            <v>把</v>
          </cell>
          <cell r="D64">
            <v>3</v>
          </cell>
        </row>
        <row r="65">
          <cell r="B65" t="str">
            <v>sj035(单头锁点)</v>
          </cell>
          <cell r="C65" t="str">
            <v>把</v>
          </cell>
          <cell r="D65">
            <v>624</v>
          </cell>
        </row>
        <row r="66">
          <cell r="B66" t="str">
            <v>sj038(大圆头锁点（四头）)</v>
          </cell>
          <cell r="C66" t="str">
            <v>把</v>
          </cell>
          <cell r="D66">
            <v>74</v>
          </cell>
        </row>
        <row r="67">
          <cell r="B67" t="str">
            <v>sj040(LM3003（9588-30）双动双快锁体)</v>
          </cell>
          <cell r="C67" t="str">
            <v>只</v>
          </cell>
          <cell r="D67">
            <v>381</v>
          </cell>
        </row>
        <row r="68">
          <cell r="B68" t="str">
            <v>sj041(LM800-1双动双快锁体)</v>
          </cell>
          <cell r="C68" t="str">
            <v>把</v>
          </cell>
          <cell r="D68">
            <v>456</v>
          </cell>
        </row>
        <row r="69">
          <cell r="B69" t="str">
            <v>sj042(9588-30双快锁体)</v>
          </cell>
          <cell r="C69" t="str">
            <v>只</v>
          </cell>
          <cell r="D69">
            <v>22</v>
          </cell>
        </row>
        <row r="70">
          <cell r="B70" t="str">
            <v>sj050(110AB818双排弹子锁)</v>
          </cell>
          <cell r="C70" t="str">
            <v>把</v>
          </cell>
          <cell r="D70">
            <v>1</v>
          </cell>
        </row>
        <row r="71">
          <cell r="B71" t="str">
            <v>sj055(保德安单面转动锁8-2)</v>
          </cell>
          <cell r="C71" t="str">
            <v>把</v>
          </cell>
          <cell r="D71">
            <v>7</v>
          </cell>
        </row>
        <row r="72">
          <cell r="B72" t="str">
            <v>sj059(9588-30U型双快锁体)</v>
          </cell>
          <cell r="C72" t="str">
            <v>把</v>
          </cell>
          <cell r="D72">
            <v>26</v>
          </cell>
        </row>
        <row r="73">
          <cell r="B73" t="str">
            <v>sj062(90ABC铝包铜双快锁)</v>
          </cell>
          <cell r="C73" t="str">
            <v>套</v>
          </cell>
          <cell r="D73">
            <v>3</v>
          </cell>
        </row>
        <row r="74">
          <cell r="B74" t="str">
            <v>sj070(85ABC双快锁（内开))</v>
          </cell>
          <cell r="C74" t="str">
            <v>把</v>
          </cell>
          <cell r="D74">
            <v>3</v>
          </cell>
        </row>
        <row r="75">
          <cell r="B75" t="str">
            <v>sj076(70ABC④A43普通锁)</v>
          </cell>
          <cell r="C75" t="str">
            <v>套</v>
          </cell>
          <cell r="D75">
            <v>78</v>
          </cell>
        </row>
        <row r="76">
          <cell r="B76" t="str">
            <v>sj078(70ABC铝包铜普通锁7#大)</v>
          </cell>
          <cell r="C76" t="str">
            <v>套</v>
          </cell>
          <cell r="D76">
            <v>344</v>
          </cell>
        </row>
        <row r="77">
          <cell r="B77" t="str">
            <v>sj086(100ABC圆头双快锁)</v>
          </cell>
          <cell r="C77" t="str">
            <v>把</v>
          </cell>
          <cell r="D77">
            <v>26</v>
          </cell>
        </row>
        <row r="78">
          <cell r="B78" t="str">
            <v>sj093(100ABC305双快锁)</v>
          </cell>
          <cell r="C78" t="str">
            <v>把</v>
          </cell>
          <cell r="D78">
            <v>19</v>
          </cell>
        </row>
        <row r="79">
          <cell r="B79" t="str">
            <v>sj302(9588-30U型普通锁体)</v>
          </cell>
          <cell r="C79" t="str">
            <v>把</v>
          </cell>
          <cell r="D79">
            <v>10</v>
          </cell>
        </row>
        <row r="80">
          <cell r="B80" t="str">
            <v>sjjw(85ABC铝包铜双快锁)</v>
          </cell>
          <cell r="C80" t="str">
            <v>套</v>
          </cell>
          <cell r="D80">
            <v>2</v>
          </cell>
        </row>
        <row r="81">
          <cell r="B81" t="str">
            <v>st011(LM3503双动双快锁体)</v>
          </cell>
          <cell r="C81" t="str">
            <v>把</v>
          </cell>
          <cell r="D81">
            <v>-5</v>
          </cell>
        </row>
        <row r="82">
          <cell r="B82" t="str">
            <v>sx008(100AB锁芯(2+6)铜)</v>
          </cell>
          <cell r="C82" t="str">
            <v>只</v>
          </cell>
          <cell r="D82">
            <v>19</v>
          </cell>
        </row>
        <row r="83">
          <cell r="B83" t="str">
            <v>sx015(LM118/120ABC蛇形双排锁芯)</v>
          </cell>
          <cell r="C83" t="str">
            <v>只</v>
          </cell>
          <cell r="D83">
            <v>26</v>
          </cell>
        </row>
        <row r="84">
          <cell r="A84" t="str">
            <v>龚余小计</v>
          </cell>
          <cell r="D84">
            <v>5888</v>
          </cell>
        </row>
        <row r="85">
          <cell r="B85" t="str">
            <v>ml002(隐形门铃（大按钮）)</v>
          </cell>
          <cell r="C85" t="str">
            <v>只</v>
          </cell>
          <cell r="D85">
            <v>51</v>
          </cell>
        </row>
        <row r="86">
          <cell r="B86" t="str">
            <v>my003(LM带盖小猫眼)</v>
          </cell>
          <cell r="C86" t="str">
            <v>只</v>
          </cell>
          <cell r="D86">
            <v>295</v>
          </cell>
        </row>
        <row r="87">
          <cell r="B87" t="str">
            <v>my006(带盖大猫眼)</v>
          </cell>
          <cell r="C87" t="str">
            <v>只</v>
          </cell>
          <cell r="D87">
            <v>20</v>
          </cell>
        </row>
        <row r="88">
          <cell r="B88" t="str">
            <v>my007(组合门镜7--9)</v>
          </cell>
          <cell r="C88" t="str">
            <v>只</v>
          </cell>
          <cell r="D88">
            <v>79</v>
          </cell>
        </row>
        <row r="89">
          <cell r="B89" t="str">
            <v>my008(组合门镜5--7)</v>
          </cell>
          <cell r="C89" t="str">
            <v>只</v>
          </cell>
          <cell r="D89">
            <v>52</v>
          </cell>
        </row>
        <row r="90">
          <cell r="B90" t="str">
            <v>my009(组合门镜9-11)</v>
          </cell>
          <cell r="C90" t="str">
            <v>只</v>
          </cell>
          <cell r="D90">
            <v>20</v>
          </cell>
        </row>
        <row r="91">
          <cell r="B91" t="str">
            <v>sd002(小圆头锁点（弹）)</v>
          </cell>
          <cell r="C91" t="str">
            <v>把</v>
          </cell>
          <cell r="D91">
            <v>300</v>
          </cell>
        </row>
        <row r="92">
          <cell r="B92" t="str">
            <v>sj003(85ABC808普通锁)</v>
          </cell>
          <cell r="C92" t="str">
            <v>套</v>
          </cell>
          <cell r="D92">
            <v>35</v>
          </cell>
        </row>
        <row r="93">
          <cell r="B93" t="str">
            <v>sj004(90ABC普通锁)</v>
          </cell>
          <cell r="C93" t="str">
            <v>套</v>
          </cell>
          <cell r="D93">
            <v>11</v>
          </cell>
        </row>
        <row r="94">
          <cell r="B94" t="str">
            <v>sj008(90ABC868锁)</v>
          </cell>
          <cell r="C94" t="str">
            <v>套</v>
          </cell>
          <cell r="D94">
            <v>3</v>
          </cell>
        </row>
        <row r="95">
          <cell r="B95" t="str">
            <v>sj0101(100ABC818锁)</v>
          </cell>
          <cell r="C95" t="str">
            <v>套</v>
          </cell>
          <cell r="D95">
            <v>20</v>
          </cell>
        </row>
        <row r="96">
          <cell r="B96" t="str">
            <v>sj015(意大利68ABC锁)</v>
          </cell>
          <cell r="C96" t="str">
            <v>套</v>
          </cell>
          <cell r="D96">
            <v>3</v>
          </cell>
        </row>
        <row r="97">
          <cell r="B97" t="str">
            <v>sj018(叶片锁)</v>
          </cell>
          <cell r="C97" t="str">
            <v>套</v>
          </cell>
          <cell r="D97">
            <v>129</v>
          </cell>
        </row>
        <row r="98">
          <cell r="B98" t="str">
            <v>sj032(35方锁点)</v>
          </cell>
          <cell r="C98" t="str">
            <v>把</v>
          </cell>
          <cell r="D98">
            <v>30</v>
          </cell>
        </row>
        <row r="99">
          <cell r="B99" t="str">
            <v>sj033(47锁点)</v>
          </cell>
          <cell r="C99" t="str">
            <v>把</v>
          </cell>
          <cell r="D99">
            <v>58</v>
          </cell>
        </row>
        <row r="100">
          <cell r="B100" t="str">
            <v>sj034(大圆头锁点（双头）)</v>
          </cell>
          <cell r="C100" t="str">
            <v>把</v>
          </cell>
          <cell r="D100">
            <v>200</v>
          </cell>
        </row>
        <row r="101">
          <cell r="B101" t="str">
            <v>sj035(单头锁点)</v>
          </cell>
          <cell r="C101" t="str">
            <v>把</v>
          </cell>
          <cell r="D101">
            <v>288</v>
          </cell>
        </row>
        <row r="102">
          <cell r="B102" t="str">
            <v>sj038(大圆头锁点（四头）)</v>
          </cell>
          <cell r="C102" t="str">
            <v>把</v>
          </cell>
          <cell r="D102">
            <v>26</v>
          </cell>
        </row>
        <row r="103">
          <cell r="B103" t="str">
            <v>sj040(LM3003（9588-30）双动双快锁体)</v>
          </cell>
          <cell r="C103" t="str">
            <v>只</v>
          </cell>
          <cell r="D103">
            <v>89</v>
          </cell>
        </row>
        <row r="104">
          <cell r="B104" t="str">
            <v>sj041(LM800-1双动双快锁体)</v>
          </cell>
          <cell r="C104" t="str">
            <v>把</v>
          </cell>
          <cell r="D104">
            <v>159</v>
          </cell>
        </row>
        <row r="105">
          <cell r="B105" t="str">
            <v>sj042(9588-30双快锁体)</v>
          </cell>
          <cell r="C105" t="str">
            <v>只</v>
          </cell>
          <cell r="D105">
            <v>30</v>
          </cell>
        </row>
        <row r="106">
          <cell r="B106" t="str">
            <v>sj050(110AB818双排弹子锁)</v>
          </cell>
          <cell r="C106" t="str">
            <v>把</v>
          </cell>
          <cell r="D106">
            <v>1</v>
          </cell>
        </row>
        <row r="107">
          <cell r="B107" t="str">
            <v>sj055(保德安单面转动锁8-2)</v>
          </cell>
          <cell r="C107" t="str">
            <v>把</v>
          </cell>
          <cell r="D107">
            <v>3</v>
          </cell>
        </row>
        <row r="108">
          <cell r="B108" t="str">
            <v>sj059(9588-30U型双快锁体)</v>
          </cell>
          <cell r="C108" t="str">
            <v>把</v>
          </cell>
          <cell r="D108">
            <v>11</v>
          </cell>
        </row>
        <row r="109">
          <cell r="B109" t="str">
            <v>sj070(85ABC双快锁（内开))</v>
          </cell>
          <cell r="C109" t="str">
            <v>把</v>
          </cell>
          <cell r="D109">
            <v>2</v>
          </cell>
        </row>
        <row r="110">
          <cell r="B110" t="str">
            <v>sj073(85ABC铝包铜普通锁)</v>
          </cell>
          <cell r="C110" t="str">
            <v>套</v>
          </cell>
          <cell r="D110">
            <v>1</v>
          </cell>
        </row>
        <row r="111">
          <cell r="B111" t="str">
            <v>sj076(70ABC④A43普通锁)</v>
          </cell>
          <cell r="C111" t="str">
            <v>套</v>
          </cell>
          <cell r="D111">
            <v>38</v>
          </cell>
        </row>
        <row r="112">
          <cell r="B112" t="str">
            <v>sj078(70ABC铝包铜普通锁7#大)</v>
          </cell>
          <cell r="C112" t="str">
            <v>套</v>
          </cell>
          <cell r="D112">
            <v>120</v>
          </cell>
        </row>
        <row r="113">
          <cell r="B113" t="str">
            <v>sj086(100ABC圆头双快锁)</v>
          </cell>
          <cell r="C113" t="str">
            <v>把</v>
          </cell>
          <cell r="D113">
            <v>12</v>
          </cell>
        </row>
        <row r="114">
          <cell r="B114" t="str">
            <v>sj093(100ABC305双快锁)</v>
          </cell>
          <cell r="C114" t="str">
            <v>把</v>
          </cell>
          <cell r="D114">
            <v>11</v>
          </cell>
        </row>
        <row r="115">
          <cell r="B115" t="str">
            <v>sj302(9588-30U型普通锁体)</v>
          </cell>
          <cell r="C115" t="str">
            <v>把</v>
          </cell>
          <cell r="D115">
            <v>2</v>
          </cell>
        </row>
        <row r="116">
          <cell r="B116" t="str">
            <v>sx008(100AB锁芯(2+6)铜)</v>
          </cell>
          <cell r="C116" t="str">
            <v>只</v>
          </cell>
          <cell r="D116">
            <v>30</v>
          </cell>
        </row>
        <row r="117">
          <cell r="B117" t="str">
            <v>sx015(LM118/120ABC蛇形双排锁芯)</v>
          </cell>
          <cell r="C117" t="str">
            <v>只</v>
          </cell>
          <cell r="D117">
            <v>11</v>
          </cell>
        </row>
        <row r="118">
          <cell r="A118" t="str">
            <v>胡洪林小计</v>
          </cell>
          <cell r="D118">
            <v>2140</v>
          </cell>
        </row>
        <row r="119">
          <cell r="B119" t="str">
            <v>ml002(隐形门铃（大按钮）)</v>
          </cell>
          <cell r="C119" t="str">
            <v>只</v>
          </cell>
          <cell r="D119">
            <v>50</v>
          </cell>
        </row>
        <row r="120">
          <cell r="B120" t="str">
            <v>my003(LM带盖小猫眼)</v>
          </cell>
          <cell r="C120" t="str">
            <v>只</v>
          </cell>
          <cell r="D120">
            <v>200</v>
          </cell>
        </row>
        <row r="121">
          <cell r="B121" t="str">
            <v>my005(小猫眼)</v>
          </cell>
          <cell r="C121" t="str">
            <v>只</v>
          </cell>
          <cell r="D121">
            <v>150</v>
          </cell>
        </row>
        <row r="122">
          <cell r="B122" t="str">
            <v>my006(带盖大猫眼)</v>
          </cell>
          <cell r="C122" t="str">
            <v>只</v>
          </cell>
          <cell r="D122">
            <v>40</v>
          </cell>
        </row>
        <row r="123">
          <cell r="B123" t="str">
            <v>my007(组合门镜7--9)</v>
          </cell>
          <cell r="C123" t="str">
            <v>只</v>
          </cell>
          <cell r="D123">
            <v>77</v>
          </cell>
        </row>
        <row r="124">
          <cell r="B124" t="str">
            <v>my008(组合门镜5--7)</v>
          </cell>
          <cell r="C124" t="str">
            <v>只</v>
          </cell>
          <cell r="D124">
            <v>44</v>
          </cell>
        </row>
        <row r="125">
          <cell r="B125" t="str">
            <v>my009(组合门镜9-11)</v>
          </cell>
          <cell r="C125" t="str">
            <v>只</v>
          </cell>
          <cell r="D125">
            <v>32</v>
          </cell>
        </row>
        <row r="126">
          <cell r="B126" t="str">
            <v>sd002(小圆头锁点（弹）)</v>
          </cell>
          <cell r="C126" t="str">
            <v>把</v>
          </cell>
          <cell r="D126">
            <v>300</v>
          </cell>
        </row>
        <row r="127">
          <cell r="B127" t="str">
            <v>sj008(90ABC868锁)</v>
          </cell>
          <cell r="C127" t="str">
            <v>套</v>
          </cell>
          <cell r="D127">
            <v>6</v>
          </cell>
        </row>
        <row r="128">
          <cell r="B128" t="str">
            <v>sj0101(100ABC818锁)</v>
          </cell>
          <cell r="C128" t="str">
            <v>套</v>
          </cell>
          <cell r="D128">
            <v>13</v>
          </cell>
        </row>
        <row r="129">
          <cell r="B129" t="str">
            <v>sj015(意大利68ABC锁)</v>
          </cell>
          <cell r="C129" t="str">
            <v>套</v>
          </cell>
          <cell r="D129">
            <v>3</v>
          </cell>
        </row>
        <row r="130">
          <cell r="B130" t="str">
            <v>sj018(叶片锁)</v>
          </cell>
          <cell r="C130" t="str">
            <v>套</v>
          </cell>
          <cell r="D130">
            <v>164</v>
          </cell>
        </row>
        <row r="131">
          <cell r="B131" t="str">
            <v>sj032(35方锁点)</v>
          </cell>
          <cell r="C131" t="str">
            <v>把</v>
          </cell>
          <cell r="D131">
            <v>24</v>
          </cell>
        </row>
        <row r="132">
          <cell r="B132" t="str">
            <v>sj033(47锁点)</v>
          </cell>
          <cell r="C132" t="str">
            <v>把</v>
          </cell>
          <cell r="D132">
            <v>60</v>
          </cell>
        </row>
        <row r="133">
          <cell r="B133" t="str">
            <v>sj034(大圆头锁点（双头）)</v>
          </cell>
          <cell r="C133" t="str">
            <v>把</v>
          </cell>
          <cell r="D133">
            <v>40</v>
          </cell>
        </row>
        <row r="134">
          <cell r="B134" t="str">
            <v>sj035(单头锁点)</v>
          </cell>
          <cell r="C134" t="str">
            <v>把</v>
          </cell>
          <cell r="D134">
            <v>96</v>
          </cell>
        </row>
        <row r="135">
          <cell r="B135" t="str">
            <v>sj038(大圆头锁点（四头）)</v>
          </cell>
          <cell r="C135" t="str">
            <v>把</v>
          </cell>
          <cell r="D135">
            <v>16</v>
          </cell>
        </row>
        <row r="136">
          <cell r="B136" t="str">
            <v>sj040(LM3003（9588-30）双动双快锁体)</v>
          </cell>
          <cell r="C136" t="str">
            <v>只</v>
          </cell>
          <cell r="D136">
            <v>48</v>
          </cell>
        </row>
        <row r="137">
          <cell r="B137" t="str">
            <v>sj041(LM800-1双动双快锁体)</v>
          </cell>
          <cell r="C137" t="str">
            <v>把</v>
          </cell>
          <cell r="D137">
            <v>168</v>
          </cell>
        </row>
        <row r="138">
          <cell r="B138" t="str">
            <v>sj042(9588-30双快锁体)</v>
          </cell>
          <cell r="C138" t="str">
            <v>只</v>
          </cell>
          <cell r="D138">
            <v>17</v>
          </cell>
        </row>
        <row r="139">
          <cell r="B139" t="str">
            <v>sj050(110AB818双排弹子锁)</v>
          </cell>
          <cell r="C139" t="str">
            <v>把</v>
          </cell>
          <cell r="D139">
            <v>1</v>
          </cell>
        </row>
        <row r="140">
          <cell r="B140" t="str">
            <v>sj055(保德安单面转动锁8-2)</v>
          </cell>
          <cell r="C140" t="str">
            <v>把</v>
          </cell>
          <cell r="D140">
            <v>3</v>
          </cell>
        </row>
        <row r="141">
          <cell r="B141" t="str">
            <v>sj059(9588-30U型双快锁体)</v>
          </cell>
          <cell r="C141" t="str">
            <v>把</v>
          </cell>
          <cell r="D141">
            <v>5</v>
          </cell>
        </row>
        <row r="142">
          <cell r="B142" t="str">
            <v>sj076(70ABC④A43普通锁)</v>
          </cell>
          <cell r="C142" t="str">
            <v>套</v>
          </cell>
          <cell r="D142">
            <v>28</v>
          </cell>
        </row>
        <row r="143">
          <cell r="B143" t="str">
            <v>sj078(70ABC铝包铜普通锁7#大)</v>
          </cell>
          <cell r="C143" t="str">
            <v>套</v>
          </cell>
          <cell r="D143">
            <v>98</v>
          </cell>
        </row>
        <row r="144">
          <cell r="B144" t="str">
            <v>sj086(100ABC圆头双快锁)</v>
          </cell>
          <cell r="C144" t="str">
            <v>把</v>
          </cell>
          <cell r="D144">
            <v>6</v>
          </cell>
        </row>
        <row r="145">
          <cell r="B145" t="str">
            <v>sj093(100ABC305双快锁)</v>
          </cell>
          <cell r="C145" t="str">
            <v>把</v>
          </cell>
          <cell r="D145">
            <v>9</v>
          </cell>
        </row>
        <row r="146">
          <cell r="B146" t="str">
            <v>sj302(9588-30U型普通锁体)</v>
          </cell>
          <cell r="C146" t="str">
            <v>把</v>
          </cell>
          <cell r="D146">
            <v>3</v>
          </cell>
        </row>
        <row r="147">
          <cell r="B147" t="str">
            <v>sx008(100AB锁芯(2+6)铜)</v>
          </cell>
          <cell r="C147" t="str">
            <v>只</v>
          </cell>
          <cell r="D147">
            <v>17</v>
          </cell>
        </row>
        <row r="148">
          <cell r="B148" t="str">
            <v>sx015(LM118/120ABC蛇形双排锁芯)</v>
          </cell>
          <cell r="C148" t="str">
            <v>只</v>
          </cell>
          <cell r="D148">
            <v>5</v>
          </cell>
        </row>
        <row r="149">
          <cell r="A149" t="str">
            <v>汪武政小计</v>
          </cell>
          <cell r="D149">
            <v>1576</v>
          </cell>
        </row>
        <row r="150">
          <cell r="B150" t="str">
            <v>ml002(隐形门铃（大按钮）)</v>
          </cell>
          <cell r="C150" t="str">
            <v>只</v>
          </cell>
          <cell r="D150">
            <v>47</v>
          </cell>
        </row>
        <row r="151">
          <cell r="B151" t="str">
            <v>my003(LM带盖小猫眼)</v>
          </cell>
          <cell r="C151" t="str">
            <v>只</v>
          </cell>
          <cell r="D151">
            <v>547</v>
          </cell>
        </row>
        <row r="152">
          <cell r="B152" t="str">
            <v>my006(带盖大猫眼)</v>
          </cell>
          <cell r="C152" t="str">
            <v>只</v>
          </cell>
          <cell r="D152">
            <v>40</v>
          </cell>
        </row>
        <row r="153">
          <cell r="B153" t="str">
            <v>my007(组合门镜7--9)</v>
          </cell>
          <cell r="C153" t="str">
            <v>只</v>
          </cell>
          <cell r="D153">
            <v>79</v>
          </cell>
        </row>
        <row r="154">
          <cell r="B154" t="str">
            <v>my008(组合门镜5--7)</v>
          </cell>
          <cell r="C154" t="str">
            <v>只</v>
          </cell>
          <cell r="D154">
            <v>58</v>
          </cell>
        </row>
        <row r="155">
          <cell r="B155" t="str">
            <v>my009(组合门镜9-11)</v>
          </cell>
          <cell r="C155" t="str">
            <v>只</v>
          </cell>
          <cell r="D155">
            <v>32</v>
          </cell>
        </row>
        <row r="156">
          <cell r="B156" t="str">
            <v>sd002(小圆头锁点（弹）)</v>
          </cell>
          <cell r="C156" t="str">
            <v>把</v>
          </cell>
          <cell r="D156">
            <v>294</v>
          </cell>
        </row>
        <row r="157">
          <cell r="B157" t="str">
            <v>sj003(85ABC808普通锁)</v>
          </cell>
          <cell r="C157" t="str">
            <v>套</v>
          </cell>
          <cell r="D157">
            <v>35</v>
          </cell>
        </row>
        <row r="158">
          <cell r="B158" t="str">
            <v>sj004(90ABC普通锁)</v>
          </cell>
          <cell r="C158" t="str">
            <v>套</v>
          </cell>
          <cell r="D158">
            <v>7</v>
          </cell>
        </row>
        <row r="159">
          <cell r="B159" t="str">
            <v>sj008(90ABC868锁)</v>
          </cell>
          <cell r="C159" t="str">
            <v>套</v>
          </cell>
          <cell r="D159">
            <v>4</v>
          </cell>
        </row>
        <row r="160">
          <cell r="B160" t="str">
            <v>sj0101(100ABC818锁)</v>
          </cell>
          <cell r="C160" t="str">
            <v>套</v>
          </cell>
          <cell r="D160">
            <v>23</v>
          </cell>
        </row>
        <row r="161">
          <cell r="B161" t="str">
            <v>sj015(意大利68ABC锁)</v>
          </cell>
          <cell r="C161" t="str">
            <v>套</v>
          </cell>
          <cell r="D161">
            <v>5</v>
          </cell>
        </row>
        <row r="162">
          <cell r="B162" t="str">
            <v>sj018(叶片锁)</v>
          </cell>
          <cell r="C162" t="str">
            <v>套</v>
          </cell>
          <cell r="D162">
            <v>277</v>
          </cell>
        </row>
        <row r="163">
          <cell r="B163" t="str">
            <v>sj032(35方锁点)</v>
          </cell>
          <cell r="C163" t="str">
            <v>把</v>
          </cell>
          <cell r="D163">
            <v>10</v>
          </cell>
        </row>
        <row r="164">
          <cell r="B164" t="str">
            <v>sj033(47锁点)</v>
          </cell>
          <cell r="C164" t="str">
            <v>把</v>
          </cell>
          <cell r="D164">
            <v>100</v>
          </cell>
        </row>
        <row r="165">
          <cell r="B165" t="str">
            <v>sj034(大圆头锁点（双头）)</v>
          </cell>
          <cell r="C165" t="str">
            <v>把</v>
          </cell>
          <cell r="D165">
            <v>213</v>
          </cell>
        </row>
        <row r="166">
          <cell r="B166" t="str">
            <v>sj035(单头锁点)</v>
          </cell>
          <cell r="C166" t="str">
            <v>把</v>
          </cell>
          <cell r="D166">
            <v>256</v>
          </cell>
        </row>
        <row r="167">
          <cell r="B167" t="str">
            <v>sj038(大圆头锁点（四头）)</v>
          </cell>
          <cell r="C167" t="str">
            <v>把</v>
          </cell>
          <cell r="D167">
            <v>44</v>
          </cell>
        </row>
        <row r="168">
          <cell r="B168" t="str">
            <v>sj040(LM3003（9588-30）双动双快锁体)</v>
          </cell>
          <cell r="C168" t="str">
            <v>只</v>
          </cell>
          <cell r="D168">
            <v>157</v>
          </cell>
        </row>
        <row r="169">
          <cell r="B169" t="str">
            <v>sj041(LM800-1双动双快锁体)</v>
          </cell>
          <cell r="C169" t="str">
            <v>把</v>
          </cell>
          <cell r="D169">
            <v>204</v>
          </cell>
        </row>
        <row r="170">
          <cell r="B170" t="str">
            <v>sj042(9588-30双快锁体)</v>
          </cell>
          <cell r="C170" t="str">
            <v>只</v>
          </cell>
          <cell r="D170">
            <v>26</v>
          </cell>
        </row>
        <row r="171">
          <cell r="B171" t="str">
            <v>sj050(110AB818双排弹子锁)</v>
          </cell>
          <cell r="C171" t="str">
            <v>把</v>
          </cell>
          <cell r="D171">
            <v>2</v>
          </cell>
        </row>
        <row r="172">
          <cell r="B172" t="str">
            <v>sj055(保德安单面转动锁8-2)</v>
          </cell>
          <cell r="C172" t="str">
            <v>把</v>
          </cell>
          <cell r="D172">
            <v>5</v>
          </cell>
        </row>
        <row r="173">
          <cell r="B173" t="str">
            <v>sj059(9588-30U型双快锁体)</v>
          </cell>
          <cell r="C173" t="str">
            <v>把</v>
          </cell>
          <cell r="D173">
            <v>14</v>
          </cell>
        </row>
        <row r="174">
          <cell r="B174" t="str">
            <v>sj062(90ABC铝包铜双快锁)</v>
          </cell>
          <cell r="C174" t="str">
            <v>套</v>
          </cell>
          <cell r="D174">
            <v>1</v>
          </cell>
        </row>
        <row r="175">
          <cell r="B175" t="str">
            <v>sj070(85ABC双快锁（内开))</v>
          </cell>
          <cell r="C175" t="str">
            <v>把</v>
          </cell>
          <cell r="D175">
            <v>1</v>
          </cell>
        </row>
        <row r="176">
          <cell r="B176" t="str">
            <v>sj073(85ABC铝包铜普通锁)</v>
          </cell>
          <cell r="C176" t="str">
            <v>套</v>
          </cell>
          <cell r="D176">
            <v>-5</v>
          </cell>
        </row>
        <row r="177">
          <cell r="B177" t="str">
            <v>sj076(70ABC④A43普通锁)</v>
          </cell>
          <cell r="C177" t="str">
            <v>套</v>
          </cell>
          <cell r="D177">
            <v>40</v>
          </cell>
        </row>
        <row r="178">
          <cell r="B178" t="str">
            <v>sj078(70ABC铝包铜普通锁7#大)</v>
          </cell>
          <cell r="C178" t="str">
            <v>套</v>
          </cell>
          <cell r="D178">
            <v>172</v>
          </cell>
        </row>
        <row r="179">
          <cell r="B179" t="str">
            <v>sj086(100ABC圆头双快锁)</v>
          </cell>
          <cell r="C179" t="str">
            <v>把</v>
          </cell>
          <cell r="D179">
            <v>15</v>
          </cell>
        </row>
        <row r="180">
          <cell r="B180" t="str">
            <v>sj093(100ABC305双快锁)</v>
          </cell>
          <cell r="C180" t="str">
            <v>把</v>
          </cell>
          <cell r="D180">
            <v>12</v>
          </cell>
        </row>
        <row r="181">
          <cell r="B181" t="str">
            <v>sj302(9588-30U型普通锁体)</v>
          </cell>
          <cell r="C181" t="str">
            <v>把</v>
          </cell>
          <cell r="D181">
            <v>8</v>
          </cell>
        </row>
        <row r="182">
          <cell r="B182" t="str">
            <v>sx008(100AB锁芯(2+6)铜)</v>
          </cell>
          <cell r="C182" t="str">
            <v>只</v>
          </cell>
          <cell r="D182">
            <v>28</v>
          </cell>
        </row>
        <row r="183">
          <cell r="B183" t="str">
            <v>sx015(LM118/120ABC蛇形双排锁芯)</v>
          </cell>
          <cell r="C183" t="str">
            <v>只</v>
          </cell>
          <cell r="D183">
            <v>14</v>
          </cell>
        </row>
        <row r="184">
          <cell r="A184" t="str">
            <v>王伟根小计</v>
          </cell>
          <cell r="D184">
            <v>2765</v>
          </cell>
        </row>
        <row r="185">
          <cell r="B185" t="str">
            <v>ml002(隐形门铃（大按钮）)</v>
          </cell>
          <cell r="C185" t="str">
            <v>只</v>
          </cell>
          <cell r="D185">
            <v>40</v>
          </cell>
        </row>
        <row r="186">
          <cell r="B186" t="str">
            <v>my003(LM带盖小猫眼)</v>
          </cell>
          <cell r="C186" t="str">
            <v>只</v>
          </cell>
          <cell r="D186">
            <v>200</v>
          </cell>
        </row>
        <row r="187">
          <cell r="B187" t="str">
            <v>my006(带盖大猫眼)</v>
          </cell>
          <cell r="C187" t="str">
            <v>只</v>
          </cell>
          <cell r="D187">
            <v>20</v>
          </cell>
        </row>
        <row r="188">
          <cell r="B188" t="str">
            <v>my007(组合门镜7--9)</v>
          </cell>
          <cell r="C188" t="str">
            <v>只</v>
          </cell>
          <cell r="D188">
            <v>20</v>
          </cell>
        </row>
        <row r="189">
          <cell r="B189" t="str">
            <v>ml002(隐形门铃（大按钮）)</v>
          </cell>
          <cell r="C189" t="str">
            <v>只</v>
          </cell>
          <cell r="D189">
            <v>45</v>
          </cell>
        </row>
        <row r="190">
          <cell r="B190" t="str">
            <v>my003(LM带盖小猫眼)</v>
          </cell>
          <cell r="C190" t="str">
            <v>只</v>
          </cell>
          <cell r="D190">
            <v>250</v>
          </cell>
        </row>
        <row r="191">
          <cell r="B191" t="str">
            <v>my006(带盖大猫眼)</v>
          </cell>
          <cell r="C191" t="str">
            <v>只</v>
          </cell>
          <cell r="D191">
            <v>40</v>
          </cell>
        </row>
        <row r="192">
          <cell r="B192" t="str">
            <v>my007(组合门镜7--9)</v>
          </cell>
          <cell r="C192" t="str">
            <v>只</v>
          </cell>
          <cell r="D192">
            <v>72</v>
          </cell>
        </row>
        <row r="193">
          <cell r="B193" t="str">
            <v>my008(组合门镜5--7)</v>
          </cell>
          <cell r="C193" t="str">
            <v>只</v>
          </cell>
          <cell r="D193">
            <v>44</v>
          </cell>
        </row>
        <row r="194">
          <cell r="B194" t="str">
            <v>my009(组合门镜9-11)</v>
          </cell>
          <cell r="C194" t="str">
            <v>只</v>
          </cell>
          <cell r="D194">
            <v>34</v>
          </cell>
        </row>
        <row r="195">
          <cell r="B195" t="str">
            <v>sd002(小圆头锁点（弹）)</v>
          </cell>
          <cell r="C195" t="str">
            <v>把</v>
          </cell>
          <cell r="D195">
            <v>300</v>
          </cell>
        </row>
        <row r="196">
          <cell r="B196" t="str">
            <v>sj003(85ABC808普通锁)</v>
          </cell>
          <cell r="C196" t="str">
            <v>套</v>
          </cell>
          <cell r="D196">
            <v>34</v>
          </cell>
        </row>
        <row r="197">
          <cell r="B197" t="str">
            <v>sj004(90ABC普通锁)</v>
          </cell>
          <cell r="C197" t="str">
            <v>套</v>
          </cell>
          <cell r="D197">
            <v>6</v>
          </cell>
        </row>
        <row r="198">
          <cell r="B198" t="str">
            <v>sj008(90ABC868锁)</v>
          </cell>
          <cell r="C198" t="str">
            <v>套</v>
          </cell>
          <cell r="D198">
            <v>4</v>
          </cell>
        </row>
        <row r="199">
          <cell r="B199" t="str">
            <v>sj0101(100ABC818锁)</v>
          </cell>
          <cell r="C199" t="str">
            <v>套</v>
          </cell>
          <cell r="D199">
            <v>29</v>
          </cell>
        </row>
        <row r="200">
          <cell r="B200" t="str">
            <v>sj011(110ABC818锁)</v>
          </cell>
          <cell r="C200" t="str">
            <v>套</v>
          </cell>
          <cell r="D200">
            <v>1</v>
          </cell>
        </row>
        <row r="201">
          <cell r="B201" t="str">
            <v>sj015(意大利68ABC锁)</v>
          </cell>
          <cell r="C201" t="str">
            <v>套</v>
          </cell>
          <cell r="D201">
            <v>6</v>
          </cell>
        </row>
        <row r="202">
          <cell r="B202" t="str">
            <v>sj018(叶片锁)</v>
          </cell>
          <cell r="C202" t="str">
            <v>套</v>
          </cell>
          <cell r="D202">
            <v>200</v>
          </cell>
        </row>
        <row r="203">
          <cell r="B203" t="str">
            <v>sj032(35方锁点)</v>
          </cell>
          <cell r="C203" t="str">
            <v>把</v>
          </cell>
          <cell r="D203">
            <v>10</v>
          </cell>
        </row>
        <row r="204">
          <cell r="B204" t="str">
            <v>sj033(47锁点)</v>
          </cell>
          <cell r="C204" t="str">
            <v>把</v>
          </cell>
          <cell r="D204">
            <v>114</v>
          </cell>
        </row>
        <row r="205">
          <cell r="B205" t="str">
            <v>sj034(大圆头锁点（双头）)</v>
          </cell>
          <cell r="C205" t="str">
            <v>把</v>
          </cell>
          <cell r="D205">
            <v>102</v>
          </cell>
        </row>
        <row r="206">
          <cell r="B206" t="str">
            <v>sj035(单头锁点)</v>
          </cell>
          <cell r="C206" t="str">
            <v>把</v>
          </cell>
          <cell r="D206">
            <v>218</v>
          </cell>
        </row>
        <row r="207">
          <cell r="B207" t="str">
            <v>sj038(大圆头锁点（四头）)</v>
          </cell>
          <cell r="C207" t="str">
            <v>把</v>
          </cell>
          <cell r="D207">
            <v>46</v>
          </cell>
        </row>
        <row r="208">
          <cell r="B208" t="str">
            <v>sj040(LM3003（9588-30）双动双快锁体)</v>
          </cell>
          <cell r="C208" t="str">
            <v>只</v>
          </cell>
          <cell r="D208">
            <v>180</v>
          </cell>
        </row>
        <row r="209">
          <cell r="B209" t="str">
            <v>sj041(LM800-1双动双快锁体)</v>
          </cell>
          <cell r="C209" t="str">
            <v>把</v>
          </cell>
          <cell r="D209">
            <v>226</v>
          </cell>
        </row>
        <row r="210">
          <cell r="B210" t="str">
            <v>sj042(9588-30双快锁体)</v>
          </cell>
          <cell r="C210" t="str">
            <v>只</v>
          </cell>
          <cell r="D210">
            <v>23</v>
          </cell>
        </row>
        <row r="211">
          <cell r="B211" t="str">
            <v>sj050(110AB818双排弹子锁)</v>
          </cell>
          <cell r="C211" t="str">
            <v>把</v>
          </cell>
          <cell r="D211">
            <v>1</v>
          </cell>
        </row>
        <row r="212">
          <cell r="B212" t="str">
            <v>sj055(保德安单面转动锁8-2)</v>
          </cell>
          <cell r="C212" t="str">
            <v>把</v>
          </cell>
          <cell r="D212">
            <v>4</v>
          </cell>
        </row>
        <row r="213">
          <cell r="B213" t="str">
            <v>sj059(9588-30U型双快锁体)</v>
          </cell>
          <cell r="C213" t="str">
            <v>把</v>
          </cell>
          <cell r="D213">
            <v>15</v>
          </cell>
        </row>
        <row r="214">
          <cell r="B214" t="str">
            <v>sj070(85ABC双快锁（内开))</v>
          </cell>
          <cell r="C214" t="str">
            <v>把</v>
          </cell>
          <cell r="D214">
            <v>1</v>
          </cell>
        </row>
        <row r="215">
          <cell r="B215" t="str">
            <v>sj073(85ABC铝包铜普通锁)</v>
          </cell>
          <cell r="C215" t="str">
            <v>套</v>
          </cell>
          <cell r="D215">
            <v>1</v>
          </cell>
        </row>
        <row r="216">
          <cell r="B216" t="str">
            <v>sj076(70ABC④A43普通锁)</v>
          </cell>
          <cell r="C216" t="str">
            <v>套</v>
          </cell>
          <cell r="D216">
            <v>50</v>
          </cell>
        </row>
        <row r="217">
          <cell r="B217" t="str">
            <v>sj078(70ABC铝包铜普通锁7#大)</v>
          </cell>
          <cell r="C217" t="str">
            <v>套</v>
          </cell>
          <cell r="D217">
            <v>189</v>
          </cell>
        </row>
        <row r="218">
          <cell r="B218" t="str">
            <v>sj086(100ABC圆头双快锁)</v>
          </cell>
          <cell r="C218" t="str">
            <v>把</v>
          </cell>
          <cell r="D218">
            <v>15</v>
          </cell>
        </row>
        <row r="219">
          <cell r="B219" t="str">
            <v>sj093(100ABC305双快锁)</v>
          </cell>
          <cell r="C219" t="str">
            <v>把</v>
          </cell>
          <cell r="D219">
            <v>16</v>
          </cell>
        </row>
        <row r="220">
          <cell r="B220" t="str">
            <v>sj302(9588-30U型普通锁体)</v>
          </cell>
          <cell r="C220" t="str">
            <v>把</v>
          </cell>
          <cell r="D220">
            <v>8</v>
          </cell>
        </row>
        <row r="221">
          <cell r="B221" t="str">
            <v>st011(LM3503双动双快锁体)</v>
          </cell>
          <cell r="C221" t="str">
            <v>把</v>
          </cell>
          <cell r="D221">
            <v>-7</v>
          </cell>
        </row>
        <row r="222">
          <cell r="B222" t="str">
            <v>sx008(100AB锁芯(2+6)铜)</v>
          </cell>
          <cell r="C222" t="str">
            <v>只</v>
          </cell>
          <cell r="D222">
            <v>25</v>
          </cell>
        </row>
        <row r="223">
          <cell r="B223" t="str">
            <v>sx015(LM118/120ABC蛇形双排锁芯)</v>
          </cell>
          <cell r="C223" t="str">
            <v>只</v>
          </cell>
          <cell r="D223">
            <v>25</v>
          </cell>
        </row>
        <row r="224">
          <cell r="A224" t="str">
            <v>易圣军小计</v>
          </cell>
          <cell r="D224">
            <v>2327</v>
          </cell>
        </row>
        <row r="225">
          <cell r="B225" t="str">
            <v>ml002(隐形门铃（大按钮）)</v>
          </cell>
          <cell r="C225" t="str">
            <v>只</v>
          </cell>
          <cell r="D225">
            <v>62</v>
          </cell>
        </row>
        <row r="226">
          <cell r="B226" t="str">
            <v>my003(LM带盖小猫眼)</v>
          </cell>
          <cell r="C226" t="str">
            <v>只</v>
          </cell>
          <cell r="D226">
            <v>633</v>
          </cell>
        </row>
        <row r="227">
          <cell r="B227" t="str">
            <v>my006(带盖大猫眼)</v>
          </cell>
          <cell r="C227" t="str">
            <v>只</v>
          </cell>
          <cell r="D227">
            <v>40</v>
          </cell>
        </row>
        <row r="228">
          <cell r="B228" t="str">
            <v>my007(组合门镜7--9)</v>
          </cell>
          <cell r="C228" t="str">
            <v>只</v>
          </cell>
          <cell r="D228">
            <v>77</v>
          </cell>
        </row>
        <row r="229">
          <cell r="B229" t="str">
            <v>my008(组合门镜5--7)</v>
          </cell>
          <cell r="C229" t="str">
            <v>只</v>
          </cell>
          <cell r="D229">
            <v>61</v>
          </cell>
        </row>
        <row r="230">
          <cell r="B230" t="str">
            <v>my009(组合门镜9-11)</v>
          </cell>
          <cell r="C230" t="str">
            <v>只</v>
          </cell>
          <cell r="D230">
            <v>45</v>
          </cell>
        </row>
        <row r="231">
          <cell r="B231" t="str">
            <v>sd002(小圆头锁点（弹）)</v>
          </cell>
          <cell r="C231" t="str">
            <v>把</v>
          </cell>
          <cell r="D231">
            <v>684</v>
          </cell>
        </row>
        <row r="232">
          <cell r="B232" t="str">
            <v>sj003(85ABC808普通锁)</v>
          </cell>
          <cell r="C232" t="str">
            <v>套</v>
          </cell>
          <cell r="D232">
            <v>31</v>
          </cell>
        </row>
        <row r="233">
          <cell r="B233" t="str">
            <v>sj004(90ABC普通锁)</v>
          </cell>
          <cell r="C233" t="str">
            <v>套</v>
          </cell>
          <cell r="D233">
            <v>9</v>
          </cell>
        </row>
        <row r="234">
          <cell r="B234" t="str">
            <v>sj008(90ABC868锁)</v>
          </cell>
          <cell r="C234" t="str">
            <v>套</v>
          </cell>
          <cell r="D234">
            <v>3</v>
          </cell>
        </row>
        <row r="235">
          <cell r="B235" t="str">
            <v>sj0101(100ABC818锁)</v>
          </cell>
          <cell r="C235" t="str">
            <v>套</v>
          </cell>
          <cell r="D235">
            <v>25</v>
          </cell>
        </row>
        <row r="236">
          <cell r="B236" t="str">
            <v>sj015(意大利68ABC锁)</v>
          </cell>
          <cell r="C236" t="str">
            <v>套</v>
          </cell>
          <cell r="D236">
            <v>6</v>
          </cell>
        </row>
        <row r="237">
          <cell r="B237" t="str">
            <v>sj018(叶片锁)</v>
          </cell>
          <cell r="C237" t="str">
            <v>套</v>
          </cell>
          <cell r="D237">
            <v>383</v>
          </cell>
        </row>
        <row r="238">
          <cell r="B238" t="str">
            <v>sj032(35方锁点)</v>
          </cell>
          <cell r="C238" t="str">
            <v>把</v>
          </cell>
          <cell r="D238">
            <v>8</v>
          </cell>
        </row>
        <row r="239">
          <cell r="B239" t="str">
            <v>sj033(47锁点)</v>
          </cell>
          <cell r="C239" t="str">
            <v>把</v>
          </cell>
          <cell r="D239">
            <v>140</v>
          </cell>
        </row>
        <row r="240">
          <cell r="B240" t="str">
            <v>sj034(大圆头锁点（双头）)</v>
          </cell>
          <cell r="C240" t="str">
            <v>把</v>
          </cell>
          <cell r="D240">
            <v>310</v>
          </cell>
        </row>
        <row r="241">
          <cell r="B241" t="str">
            <v>sj035(单头锁点)</v>
          </cell>
          <cell r="C241" t="str">
            <v>把</v>
          </cell>
          <cell r="D241">
            <v>576</v>
          </cell>
        </row>
        <row r="242">
          <cell r="B242" t="str">
            <v>sj038(大圆头锁点（四头）)</v>
          </cell>
          <cell r="C242" t="str">
            <v>把</v>
          </cell>
          <cell r="D242">
            <v>49</v>
          </cell>
        </row>
        <row r="243">
          <cell r="B243" t="str">
            <v>sj040(LM3003（9588-30）双动双快锁体)</v>
          </cell>
          <cell r="C243" t="str">
            <v>只</v>
          </cell>
          <cell r="D243">
            <v>192</v>
          </cell>
        </row>
        <row r="244">
          <cell r="B244" t="str">
            <v>sj041(LM800-1双动双快锁体)</v>
          </cell>
          <cell r="C244" t="str">
            <v>把</v>
          </cell>
          <cell r="D244">
            <v>328</v>
          </cell>
        </row>
        <row r="245">
          <cell r="B245" t="str">
            <v>sj042(9588-30双快锁体)</v>
          </cell>
          <cell r="C245" t="str">
            <v>只</v>
          </cell>
          <cell r="D245">
            <v>29</v>
          </cell>
        </row>
        <row r="246">
          <cell r="B246" t="str">
            <v>sj055(保德安单面转动锁8-2)</v>
          </cell>
          <cell r="C246" t="str">
            <v>把</v>
          </cell>
          <cell r="D246">
            <v>5</v>
          </cell>
        </row>
        <row r="247">
          <cell r="B247" t="str">
            <v>sj059(9588-30U型双快锁体)</v>
          </cell>
          <cell r="C247" t="str">
            <v>把</v>
          </cell>
          <cell r="D247">
            <v>18</v>
          </cell>
        </row>
        <row r="248">
          <cell r="B248" t="str">
            <v>sj070(85ABC双快锁（内开))</v>
          </cell>
          <cell r="C248" t="str">
            <v>把</v>
          </cell>
          <cell r="D248">
            <v>1</v>
          </cell>
        </row>
        <row r="249">
          <cell r="B249" t="str">
            <v>sj076(70ABC④A43普通锁)</v>
          </cell>
          <cell r="C249" t="str">
            <v>套</v>
          </cell>
          <cell r="D249">
            <v>52</v>
          </cell>
        </row>
        <row r="250">
          <cell r="B250" t="str">
            <v>sj078(70ABC铝包铜普通锁7#大)</v>
          </cell>
          <cell r="C250" t="str">
            <v>套</v>
          </cell>
          <cell r="D250">
            <v>217</v>
          </cell>
        </row>
        <row r="251">
          <cell r="B251" t="str">
            <v>sj055(保德安单面转动锁8-2)</v>
          </cell>
          <cell r="C251" t="str">
            <v>把</v>
          </cell>
          <cell r="D251">
            <v>3</v>
          </cell>
        </row>
        <row r="252">
          <cell r="B252" t="str">
            <v>sj059(9588-30U型双快锁体)</v>
          </cell>
          <cell r="C252" t="str">
            <v>把</v>
          </cell>
          <cell r="D252">
            <v>12</v>
          </cell>
        </row>
        <row r="253">
          <cell r="B253" t="str">
            <v>sj076(70ABC④A43普通锁)</v>
          </cell>
          <cell r="C253" t="str">
            <v>套</v>
          </cell>
          <cell r="D253">
            <v>60</v>
          </cell>
        </row>
        <row r="254">
          <cell r="B254" t="str">
            <v>sj078(70ABC铝包铜普通锁7#大)</v>
          </cell>
          <cell r="C254" t="str">
            <v>套</v>
          </cell>
          <cell r="D254">
            <v>36</v>
          </cell>
        </row>
        <row r="255">
          <cell r="B255" t="str">
            <v>sj086(100ABC圆头双快锁)</v>
          </cell>
          <cell r="C255" t="str">
            <v>把</v>
          </cell>
          <cell r="D255">
            <v>6</v>
          </cell>
        </row>
        <row r="256">
          <cell r="B256" t="str">
            <v>sj093(100ABC305双快锁)</v>
          </cell>
          <cell r="C256" t="str">
            <v>把</v>
          </cell>
          <cell r="D256">
            <v>7</v>
          </cell>
        </row>
        <row r="257">
          <cell r="B257" t="str">
            <v>sx008(100AB锁芯(2+6)铜)</v>
          </cell>
          <cell r="C257" t="str">
            <v>只</v>
          </cell>
          <cell r="D257">
            <v>20</v>
          </cell>
        </row>
        <row r="258">
          <cell r="B258" t="str">
            <v>sx015(LM118/120ABC蛇形双排锁芯)</v>
          </cell>
          <cell r="C258" t="str">
            <v>只</v>
          </cell>
          <cell r="D258">
            <v>12</v>
          </cell>
        </row>
        <row r="259">
          <cell r="A259" t="str">
            <v>张虎炎小计</v>
          </cell>
          <cell r="D259">
            <v>1018</v>
          </cell>
        </row>
        <row r="260">
          <cell r="B260" t="str">
            <v>ml002(隐形门铃（大按钮）)</v>
          </cell>
          <cell r="C260" t="str">
            <v>只</v>
          </cell>
          <cell r="D260">
            <v>76</v>
          </cell>
        </row>
        <row r="261">
          <cell r="B261" t="str">
            <v>my003(LM带盖小猫眼)</v>
          </cell>
          <cell r="C261" t="str">
            <v>只</v>
          </cell>
          <cell r="D261">
            <v>688</v>
          </cell>
        </row>
        <row r="262">
          <cell r="B262" t="str">
            <v>my006(带盖大猫眼)</v>
          </cell>
          <cell r="C262" t="str">
            <v>只</v>
          </cell>
          <cell r="D262">
            <v>60</v>
          </cell>
        </row>
        <row r="263">
          <cell r="B263" t="str">
            <v>my007(组合门镜7--9)</v>
          </cell>
          <cell r="C263" t="str">
            <v>只</v>
          </cell>
          <cell r="D263">
            <v>121</v>
          </cell>
        </row>
        <row r="264">
          <cell r="B264" t="str">
            <v>my008(组合门镜5--7)</v>
          </cell>
          <cell r="C264" t="str">
            <v>只</v>
          </cell>
          <cell r="D264">
            <v>72</v>
          </cell>
        </row>
        <row r="265">
          <cell r="B265" t="str">
            <v>my009(组合门镜9-11)</v>
          </cell>
          <cell r="C265" t="str">
            <v>只</v>
          </cell>
          <cell r="D265">
            <v>35</v>
          </cell>
        </row>
        <row r="266">
          <cell r="B266" t="str">
            <v>sd002(小圆头锁点（弹）)</v>
          </cell>
          <cell r="C266" t="str">
            <v>把</v>
          </cell>
          <cell r="D266">
            <v>594</v>
          </cell>
        </row>
        <row r="267">
          <cell r="B267" t="str">
            <v>sj003(85ABC808普通锁)</v>
          </cell>
          <cell r="C267" t="str">
            <v>套</v>
          </cell>
          <cell r="D267">
            <v>61</v>
          </cell>
        </row>
        <row r="268">
          <cell r="B268" t="str">
            <v>sj004(90ABC普通锁)</v>
          </cell>
          <cell r="C268" t="str">
            <v>套</v>
          </cell>
          <cell r="D268">
            <v>12</v>
          </cell>
        </row>
        <row r="269">
          <cell r="B269" t="str">
            <v>sj008(90ABC868锁)</v>
          </cell>
          <cell r="C269" t="str">
            <v>套</v>
          </cell>
          <cell r="D269">
            <v>6</v>
          </cell>
        </row>
        <row r="270">
          <cell r="B270" t="str">
            <v>sj0101(100ABC818锁)</v>
          </cell>
          <cell r="C270" t="str">
            <v>套</v>
          </cell>
          <cell r="D270">
            <v>26</v>
          </cell>
        </row>
        <row r="271">
          <cell r="B271" t="str">
            <v>sj011(110ABC818锁)</v>
          </cell>
          <cell r="C271" t="str">
            <v>套</v>
          </cell>
          <cell r="D271">
            <v>2</v>
          </cell>
        </row>
        <row r="272">
          <cell r="B272" t="str">
            <v>sj015(意大利68ABC锁)</v>
          </cell>
          <cell r="C272" t="str">
            <v>套</v>
          </cell>
          <cell r="D272">
            <v>5</v>
          </cell>
        </row>
        <row r="273">
          <cell r="B273" t="str">
            <v>sj018(叶片锁)</v>
          </cell>
          <cell r="C273" t="str">
            <v>套</v>
          </cell>
          <cell r="D273">
            <v>374</v>
          </cell>
        </row>
        <row r="274">
          <cell r="B274" t="str">
            <v>sj032(35方锁点)</v>
          </cell>
          <cell r="C274" t="str">
            <v>把</v>
          </cell>
          <cell r="D274">
            <v>36</v>
          </cell>
        </row>
        <row r="275">
          <cell r="B275" t="str">
            <v>sj033(47锁点)</v>
          </cell>
          <cell r="C275" t="str">
            <v>把</v>
          </cell>
          <cell r="D275">
            <v>158</v>
          </cell>
        </row>
        <row r="276">
          <cell r="B276" t="str">
            <v>sj034(大圆头锁点（双头）)</v>
          </cell>
          <cell r="C276" t="str">
            <v>把</v>
          </cell>
          <cell r="D276">
            <v>564</v>
          </cell>
        </row>
        <row r="277">
          <cell r="B277" t="str">
            <v>sj035(单头锁点)</v>
          </cell>
          <cell r="C277" t="str">
            <v>把</v>
          </cell>
          <cell r="D277">
            <v>600</v>
          </cell>
        </row>
        <row r="278">
          <cell r="B278" t="str">
            <v>sj038(大圆头锁点（四头）)</v>
          </cell>
          <cell r="C278" t="str">
            <v>把</v>
          </cell>
          <cell r="D278">
            <v>48</v>
          </cell>
        </row>
        <row r="279">
          <cell r="B279" t="str">
            <v>sj040(LM3003（9588-30）双动双快锁体)</v>
          </cell>
          <cell r="C279" t="str">
            <v>只</v>
          </cell>
          <cell r="D279">
            <v>273</v>
          </cell>
        </row>
        <row r="280">
          <cell r="B280" t="str">
            <v>sj041(LM800-1双动双快锁体)</v>
          </cell>
          <cell r="C280" t="str">
            <v>把</v>
          </cell>
          <cell r="D280">
            <v>399</v>
          </cell>
        </row>
        <row r="281">
          <cell r="B281" t="str">
            <v>sj042(9588-30双快锁体)</v>
          </cell>
          <cell r="C281" t="str">
            <v>只</v>
          </cell>
          <cell r="D281">
            <v>45</v>
          </cell>
        </row>
        <row r="282">
          <cell r="B282" t="str">
            <v>sj050(110AB818双排弹子锁)</v>
          </cell>
          <cell r="C282" t="str">
            <v>把</v>
          </cell>
          <cell r="D282">
            <v>1</v>
          </cell>
        </row>
        <row r="283">
          <cell r="B283" t="str">
            <v>sj055(保德安单面转动锁8-2)</v>
          </cell>
          <cell r="C283" t="str">
            <v>把</v>
          </cell>
          <cell r="D283">
            <v>8</v>
          </cell>
        </row>
        <row r="284">
          <cell r="B284" t="str">
            <v>sj059(9588-30U型双快锁体)</v>
          </cell>
          <cell r="C284" t="str">
            <v>把</v>
          </cell>
          <cell r="D284">
            <v>16</v>
          </cell>
        </row>
        <row r="285">
          <cell r="B285" t="str">
            <v>sj076(70ABC④A43普通锁)</v>
          </cell>
          <cell r="C285" t="str">
            <v>套</v>
          </cell>
          <cell r="D285">
            <v>64</v>
          </cell>
        </row>
        <row r="286">
          <cell r="B286" t="str">
            <v>sj078(70ABC铝包铜普通锁7#大)</v>
          </cell>
          <cell r="C286" t="str">
            <v>套</v>
          </cell>
          <cell r="D286">
            <v>299</v>
          </cell>
        </row>
        <row r="287">
          <cell r="B287" t="str">
            <v>sj086(100ABC圆头双快锁)</v>
          </cell>
          <cell r="C287" t="str">
            <v>把</v>
          </cell>
          <cell r="D287">
            <v>28</v>
          </cell>
        </row>
        <row r="288">
          <cell r="B288" t="str">
            <v>sj093(100ABC305双快锁)</v>
          </cell>
          <cell r="C288" t="str">
            <v>把</v>
          </cell>
          <cell r="D288">
            <v>18</v>
          </cell>
        </row>
        <row r="289">
          <cell r="B289" t="str">
            <v>sj302(9588-30U型普通锁体)</v>
          </cell>
          <cell r="C289" t="str">
            <v>把</v>
          </cell>
          <cell r="D289">
            <v>8</v>
          </cell>
        </row>
        <row r="290">
          <cell r="B290" t="str">
            <v>sx008(100AB锁芯(2+6)铜)</v>
          </cell>
          <cell r="C290" t="str">
            <v>只</v>
          </cell>
          <cell r="D290">
            <v>47</v>
          </cell>
        </row>
        <row r="291">
          <cell r="B291" t="str">
            <v>sx015(LM118/120ABC蛇形双排锁芯)</v>
          </cell>
          <cell r="C291" t="str">
            <v>只</v>
          </cell>
          <cell r="D291">
            <v>16</v>
          </cell>
        </row>
        <row r="292">
          <cell r="A292" t="str">
            <v>张平朗小计</v>
          </cell>
          <cell r="D292">
            <v>4760</v>
          </cell>
        </row>
        <row r="293">
          <cell r="B293" t="str">
            <v>ml002(隐形门铃（大按钮）)</v>
          </cell>
          <cell r="C293" t="str">
            <v>只</v>
          </cell>
          <cell r="D293">
            <v>49</v>
          </cell>
        </row>
        <row r="294">
          <cell r="B294" t="str">
            <v>my003(LM带盖小猫眼)</v>
          </cell>
          <cell r="C294" t="str">
            <v>只</v>
          </cell>
          <cell r="D294">
            <v>250</v>
          </cell>
        </row>
        <row r="295">
          <cell r="B295" t="str">
            <v>my006(带盖大猫眼)</v>
          </cell>
          <cell r="C295" t="str">
            <v>只</v>
          </cell>
          <cell r="D295">
            <v>20</v>
          </cell>
        </row>
        <row r="296">
          <cell r="B296" t="str">
            <v>my007(组合门镜7--9)</v>
          </cell>
          <cell r="C296" t="str">
            <v>只</v>
          </cell>
          <cell r="D296">
            <v>85</v>
          </cell>
        </row>
        <row r="297">
          <cell r="B297" t="str">
            <v>my008(组合门镜5--7)</v>
          </cell>
          <cell r="C297" t="str">
            <v>只</v>
          </cell>
          <cell r="D297">
            <v>38</v>
          </cell>
        </row>
        <row r="298">
          <cell r="B298" t="str">
            <v>my009(组合门镜9-11)</v>
          </cell>
          <cell r="C298" t="str">
            <v>只</v>
          </cell>
          <cell r="D298">
            <v>21</v>
          </cell>
        </row>
        <row r="299">
          <cell r="B299" t="str">
            <v>sd002(小圆头锁点（弹）)</v>
          </cell>
          <cell r="C299" t="str">
            <v>把</v>
          </cell>
          <cell r="D299">
            <v>200</v>
          </cell>
        </row>
        <row r="300">
          <cell r="B300" t="str">
            <v>sj003(85ABC808普通锁)</v>
          </cell>
          <cell r="C300" t="str">
            <v>套</v>
          </cell>
          <cell r="D300">
            <v>31</v>
          </cell>
        </row>
        <row r="301">
          <cell r="B301" t="str">
            <v>sj004(90ABC普通锁)</v>
          </cell>
          <cell r="C301" t="str">
            <v>套</v>
          </cell>
          <cell r="D301">
            <v>10</v>
          </cell>
        </row>
        <row r="302">
          <cell r="B302" t="str">
            <v>sj008(90ABC868锁)</v>
          </cell>
          <cell r="C302" t="str">
            <v>套</v>
          </cell>
          <cell r="D302">
            <v>3</v>
          </cell>
        </row>
        <row r="303">
          <cell r="B303" t="str">
            <v>sj0101(100ABC818锁)</v>
          </cell>
          <cell r="C303" t="str">
            <v>套</v>
          </cell>
          <cell r="D303">
            <v>17</v>
          </cell>
        </row>
        <row r="304">
          <cell r="B304" t="str">
            <v>sj015(意大利68ABC锁)</v>
          </cell>
          <cell r="C304" t="str">
            <v>套</v>
          </cell>
          <cell r="D304">
            <v>3</v>
          </cell>
        </row>
        <row r="305">
          <cell r="B305" t="str">
            <v>sj018(叶片锁)</v>
          </cell>
          <cell r="C305" t="str">
            <v>套</v>
          </cell>
          <cell r="D305">
            <v>160</v>
          </cell>
        </row>
        <row r="306">
          <cell r="B306" t="str">
            <v>sj032(35方锁点)</v>
          </cell>
          <cell r="C306" t="str">
            <v>把</v>
          </cell>
          <cell r="D306">
            <v>26</v>
          </cell>
        </row>
        <row r="307">
          <cell r="B307" t="str">
            <v>sj033(47锁点)</v>
          </cell>
          <cell r="C307" t="str">
            <v>把</v>
          </cell>
          <cell r="D307">
            <v>70</v>
          </cell>
        </row>
        <row r="308">
          <cell r="B308" t="str">
            <v>sj034(大圆头锁点（双头）)</v>
          </cell>
          <cell r="C308" t="str">
            <v>把</v>
          </cell>
          <cell r="D308">
            <v>54</v>
          </cell>
        </row>
        <row r="309">
          <cell r="B309" t="str">
            <v>sj035(单头锁点)</v>
          </cell>
          <cell r="C309" t="str">
            <v>把</v>
          </cell>
          <cell r="D309">
            <v>248</v>
          </cell>
        </row>
        <row r="310">
          <cell r="B310" t="str">
            <v>sj038(大圆头锁点（四头）)</v>
          </cell>
          <cell r="C310" t="str">
            <v>把</v>
          </cell>
          <cell r="D310">
            <v>34</v>
          </cell>
        </row>
        <row r="311">
          <cell r="B311" t="str">
            <v>sj039(单勾锁点)</v>
          </cell>
          <cell r="C311" t="str">
            <v>把</v>
          </cell>
          <cell r="D311">
            <v>-2</v>
          </cell>
        </row>
        <row r="312">
          <cell r="B312" t="str">
            <v>sj040(LM3003（9588-30）双动双快锁体)</v>
          </cell>
          <cell r="C312" t="str">
            <v>只</v>
          </cell>
          <cell r="D312">
            <v>55</v>
          </cell>
        </row>
        <row r="313">
          <cell r="B313" t="str">
            <v>sj003(85ABC808普通锁)</v>
          </cell>
          <cell r="C313" t="str">
            <v>套</v>
          </cell>
          <cell r="D313">
            <v>49</v>
          </cell>
        </row>
        <row r="314">
          <cell r="B314" t="str">
            <v>sj004(90ABC普通锁)</v>
          </cell>
          <cell r="C314" t="str">
            <v>套</v>
          </cell>
          <cell r="D314">
            <v>10</v>
          </cell>
        </row>
        <row r="315">
          <cell r="B315" t="str">
            <v>sj008(90ABC868锁)</v>
          </cell>
          <cell r="C315" t="str">
            <v>套</v>
          </cell>
          <cell r="D315">
            <v>7</v>
          </cell>
        </row>
        <row r="316">
          <cell r="B316" t="str">
            <v>sj0101(100ABC818锁)</v>
          </cell>
          <cell r="C316" t="str">
            <v>套</v>
          </cell>
          <cell r="D316">
            <v>36</v>
          </cell>
        </row>
        <row r="317">
          <cell r="B317" t="str">
            <v>sj015(意大利68ABC锁)</v>
          </cell>
          <cell r="C317" t="str">
            <v>套</v>
          </cell>
          <cell r="D317">
            <v>8</v>
          </cell>
        </row>
        <row r="318">
          <cell r="B318" t="str">
            <v>sj018(叶片锁)</v>
          </cell>
          <cell r="C318" t="str">
            <v>套</v>
          </cell>
          <cell r="D318">
            <v>560</v>
          </cell>
        </row>
        <row r="319">
          <cell r="B319" t="str">
            <v>sj032(35方锁点)</v>
          </cell>
          <cell r="C319" t="str">
            <v>把</v>
          </cell>
          <cell r="D319">
            <v>16</v>
          </cell>
        </row>
        <row r="320">
          <cell r="B320" t="str">
            <v>sj033(47锁点)</v>
          </cell>
          <cell r="C320" t="str">
            <v>把</v>
          </cell>
          <cell r="D320">
            <v>166</v>
          </cell>
        </row>
        <row r="321">
          <cell r="B321" t="str">
            <v>sj034(大圆头锁点（双头）)</v>
          </cell>
          <cell r="C321" t="str">
            <v>把</v>
          </cell>
          <cell r="D321">
            <v>616</v>
          </cell>
        </row>
        <row r="322">
          <cell r="B322" t="str">
            <v>sj035(单头锁点)</v>
          </cell>
          <cell r="C322" t="str">
            <v>把</v>
          </cell>
          <cell r="D322">
            <v>664</v>
          </cell>
        </row>
        <row r="323">
          <cell r="B323" t="str">
            <v>sj038(大圆头锁点（四头）)</v>
          </cell>
          <cell r="C323" t="str">
            <v>把</v>
          </cell>
          <cell r="D323">
            <v>76</v>
          </cell>
        </row>
        <row r="324">
          <cell r="B324" t="str">
            <v>sj040(LM3003（9588-30）双动双快锁体)</v>
          </cell>
          <cell r="C324" t="str">
            <v>只</v>
          </cell>
          <cell r="D324">
            <v>318</v>
          </cell>
        </row>
        <row r="325">
          <cell r="B325" t="str">
            <v>sj041(LM800-1双动双快锁体)</v>
          </cell>
          <cell r="C325" t="str">
            <v>把</v>
          </cell>
          <cell r="D325">
            <v>369</v>
          </cell>
        </row>
        <row r="326">
          <cell r="B326" t="str">
            <v>sj042(9588-30双快锁体)</v>
          </cell>
          <cell r="C326" t="str">
            <v>只</v>
          </cell>
          <cell r="D326">
            <v>45</v>
          </cell>
        </row>
        <row r="327">
          <cell r="B327" t="str">
            <v>sj050(110AB818双排弹子锁)</v>
          </cell>
          <cell r="C327" t="str">
            <v>把</v>
          </cell>
          <cell r="D327">
            <v>1</v>
          </cell>
        </row>
        <row r="328">
          <cell r="B328" t="str">
            <v>sj055(保德安单面转动锁8-2)</v>
          </cell>
          <cell r="C328" t="str">
            <v>把</v>
          </cell>
          <cell r="D328">
            <v>6</v>
          </cell>
        </row>
        <row r="329">
          <cell r="B329" t="str">
            <v>sj059(9588-30U型双快锁体)</v>
          </cell>
          <cell r="C329" t="str">
            <v>把</v>
          </cell>
          <cell r="D329">
            <v>27</v>
          </cell>
        </row>
        <row r="330">
          <cell r="B330" t="str">
            <v>sj062(90ABC铝包铜双快锁)</v>
          </cell>
          <cell r="C330" t="str">
            <v>套</v>
          </cell>
          <cell r="D330">
            <v>3</v>
          </cell>
        </row>
        <row r="331">
          <cell r="B331" t="str">
            <v>sj070(85ABC双快锁（内开))</v>
          </cell>
          <cell r="C331" t="str">
            <v>把</v>
          </cell>
          <cell r="D331">
            <v>2</v>
          </cell>
        </row>
        <row r="332">
          <cell r="B332" t="str">
            <v>sj076(70ABC④A43普通锁)</v>
          </cell>
          <cell r="C332" t="str">
            <v>套</v>
          </cell>
          <cell r="D332">
            <v>72</v>
          </cell>
        </row>
        <row r="333">
          <cell r="B333" t="str">
            <v>sj078(70ABC铝包铜普通锁7#大)</v>
          </cell>
          <cell r="C333" t="str">
            <v>套</v>
          </cell>
          <cell r="D333">
            <v>323</v>
          </cell>
        </row>
        <row r="334">
          <cell r="B334" t="str">
            <v>sj086(100ABC圆头双快锁)</v>
          </cell>
          <cell r="C334" t="str">
            <v>把</v>
          </cell>
          <cell r="D334">
            <v>21</v>
          </cell>
        </row>
        <row r="335">
          <cell r="B335" t="str">
            <v>sj093(100ABC305双快锁)</v>
          </cell>
          <cell r="C335" t="str">
            <v>把</v>
          </cell>
          <cell r="D335">
            <v>20</v>
          </cell>
        </row>
        <row r="336">
          <cell r="B336" t="str">
            <v>sj302(9588-30U型普通锁体)</v>
          </cell>
          <cell r="C336" t="str">
            <v>把</v>
          </cell>
          <cell r="D336">
            <v>13</v>
          </cell>
        </row>
        <row r="337">
          <cell r="B337" t="str">
            <v>sw002(纱网)</v>
          </cell>
          <cell r="C337" t="str">
            <v>张</v>
          </cell>
          <cell r="D337">
            <v>1</v>
          </cell>
        </row>
        <row r="338">
          <cell r="B338" t="str">
            <v>sx008(100AB锁芯(2+6)铜)</v>
          </cell>
          <cell r="C338" t="str">
            <v>只</v>
          </cell>
          <cell r="D338">
            <v>49</v>
          </cell>
        </row>
        <row r="339">
          <cell r="B339" t="str">
            <v>sx015(LM118/120ABC蛇形双排锁芯)</v>
          </cell>
          <cell r="C339" t="str">
            <v>只</v>
          </cell>
          <cell r="D339">
            <v>27</v>
          </cell>
        </row>
        <row r="340">
          <cell r="A340" t="str">
            <v>钟友华小计</v>
          </cell>
          <cell r="D340">
            <v>5434</v>
          </cell>
        </row>
        <row r="341">
          <cell r="B341" t="str">
            <v>ml002(隐形门铃（大按钮）)</v>
          </cell>
          <cell r="C341" t="str">
            <v>只</v>
          </cell>
          <cell r="D341">
            <v>78</v>
          </cell>
        </row>
        <row r="342">
          <cell r="B342" t="str">
            <v>my003(LM带盖小猫眼)</v>
          </cell>
          <cell r="C342" t="str">
            <v>只</v>
          </cell>
          <cell r="D342">
            <v>800</v>
          </cell>
        </row>
        <row r="343">
          <cell r="B343" t="str">
            <v>my006(带盖大猫眼)</v>
          </cell>
          <cell r="C343" t="str">
            <v>只</v>
          </cell>
          <cell r="D343">
            <v>60</v>
          </cell>
        </row>
        <row r="344">
          <cell r="B344" t="str">
            <v>my007(组合门镜7--9)</v>
          </cell>
          <cell r="C344" t="str">
            <v>只</v>
          </cell>
          <cell r="D344">
            <v>113</v>
          </cell>
        </row>
        <row r="345">
          <cell r="B345" t="str">
            <v>my008(组合门镜5--7)</v>
          </cell>
          <cell r="C345" t="str">
            <v>只</v>
          </cell>
          <cell r="D345">
            <v>70</v>
          </cell>
        </row>
        <row r="346">
          <cell r="B346" t="str">
            <v>my009(组合门镜9-11)</v>
          </cell>
          <cell r="C346" t="str">
            <v>只</v>
          </cell>
          <cell r="D346">
            <v>54</v>
          </cell>
        </row>
        <row r="347">
          <cell r="B347" t="str">
            <v>sd002(小圆头锁点（弹）)</v>
          </cell>
          <cell r="C347" t="str">
            <v>把</v>
          </cell>
          <cell r="D347">
            <v>600</v>
          </cell>
        </row>
        <row r="348">
          <cell r="B348" t="str">
            <v>sj003(85ABC808普通锁)</v>
          </cell>
          <cell r="C348" t="str">
            <v>套</v>
          </cell>
          <cell r="D348">
            <v>50</v>
          </cell>
        </row>
        <row r="349">
          <cell r="B349" t="str">
            <v>sj004(90ABC普通锁)</v>
          </cell>
          <cell r="C349" t="str">
            <v>套</v>
          </cell>
          <cell r="D349">
            <v>18</v>
          </cell>
        </row>
        <row r="350">
          <cell r="B350" t="str">
            <v>sj008(90ABC868锁)</v>
          </cell>
          <cell r="C350" t="str">
            <v>套</v>
          </cell>
          <cell r="D350">
            <v>4</v>
          </cell>
        </row>
        <row r="351">
          <cell r="B351" t="str">
            <v>sj0101(100ABC818锁)</v>
          </cell>
          <cell r="C351" t="str">
            <v>套</v>
          </cell>
          <cell r="D351">
            <v>33</v>
          </cell>
        </row>
        <row r="352">
          <cell r="B352" t="str">
            <v>sj015(意大利68ABC锁)</v>
          </cell>
          <cell r="C352" t="str">
            <v>套</v>
          </cell>
          <cell r="D352">
            <v>8</v>
          </cell>
        </row>
        <row r="353">
          <cell r="B353" t="str">
            <v>sj018(叶片锁)</v>
          </cell>
          <cell r="C353" t="str">
            <v>套</v>
          </cell>
          <cell r="D353">
            <v>400</v>
          </cell>
        </row>
        <row r="354">
          <cell r="B354" t="str">
            <v>sj032(35方锁点)</v>
          </cell>
          <cell r="C354" t="str">
            <v>把</v>
          </cell>
          <cell r="D354">
            <v>50</v>
          </cell>
        </row>
        <row r="355">
          <cell r="B355" t="str">
            <v>sj033(47锁点)</v>
          </cell>
          <cell r="C355" t="str">
            <v>把</v>
          </cell>
          <cell r="D355">
            <v>171</v>
          </cell>
        </row>
        <row r="356">
          <cell r="B356" t="str">
            <v>sj034(大圆头锁点（双头）)</v>
          </cell>
          <cell r="C356" t="str">
            <v>把</v>
          </cell>
          <cell r="D356">
            <v>158</v>
          </cell>
        </row>
        <row r="357">
          <cell r="B357" t="str">
            <v>sj035(单头锁点)</v>
          </cell>
          <cell r="C357" t="str">
            <v>把</v>
          </cell>
          <cell r="D357">
            <v>744</v>
          </cell>
        </row>
        <row r="358">
          <cell r="B358" t="str">
            <v>sj038(大圆头锁点（四头）)</v>
          </cell>
          <cell r="C358" t="str">
            <v>把</v>
          </cell>
          <cell r="D358">
            <v>70</v>
          </cell>
        </row>
        <row r="359">
          <cell r="B359" t="str">
            <v>sj040(LM3003（9588-30）双动双快锁体)</v>
          </cell>
          <cell r="C359" t="str">
            <v>只</v>
          </cell>
          <cell r="D359">
            <v>233</v>
          </cell>
        </row>
        <row r="360">
          <cell r="B360" t="str">
            <v>sj041(LM800-1双动双快锁体)</v>
          </cell>
          <cell r="C360" t="str">
            <v>把</v>
          </cell>
          <cell r="D360">
            <v>322</v>
          </cell>
        </row>
        <row r="361">
          <cell r="B361" t="str">
            <v>sj042(9588-30双快锁体)</v>
          </cell>
          <cell r="C361" t="str">
            <v>只</v>
          </cell>
          <cell r="D361">
            <v>40</v>
          </cell>
        </row>
        <row r="362">
          <cell r="B362" t="str">
            <v>sj050(110AB818双排弹子锁)</v>
          </cell>
          <cell r="C362" t="str">
            <v>把</v>
          </cell>
          <cell r="D362">
            <v>2</v>
          </cell>
        </row>
        <row r="363">
          <cell r="B363" t="str">
            <v>sj055(保德安单面转动锁8-2)</v>
          </cell>
          <cell r="C363" t="str">
            <v>把</v>
          </cell>
          <cell r="D363">
            <v>6</v>
          </cell>
        </row>
        <row r="364">
          <cell r="B364" t="str">
            <v>sj059(9588-30U型双快锁体)</v>
          </cell>
          <cell r="C364" t="str">
            <v>把</v>
          </cell>
          <cell r="D364">
            <v>23</v>
          </cell>
        </row>
        <row r="365">
          <cell r="B365" t="str">
            <v>sj070(85ABC双快锁（内开))</v>
          </cell>
          <cell r="C365" t="str">
            <v>把</v>
          </cell>
          <cell r="D365">
            <v>3</v>
          </cell>
        </row>
        <row r="366">
          <cell r="B366" t="str">
            <v>sj076(70ABC④A43普通锁)</v>
          </cell>
          <cell r="C366" t="str">
            <v>套</v>
          </cell>
          <cell r="D366">
            <v>67</v>
          </cell>
        </row>
        <row r="367">
          <cell r="B367" t="str">
            <v>sj078(70ABC铝包铜普通锁7#大)</v>
          </cell>
          <cell r="C367" t="str">
            <v>套</v>
          </cell>
          <cell r="D367">
            <v>261</v>
          </cell>
        </row>
        <row r="368">
          <cell r="B368" t="str">
            <v>sj086(100ABC圆头双快锁)</v>
          </cell>
          <cell r="C368" t="str">
            <v>把</v>
          </cell>
          <cell r="D368">
            <v>24</v>
          </cell>
        </row>
        <row r="369">
          <cell r="B369" t="str">
            <v>sj093(100ABC305双快锁)</v>
          </cell>
          <cell r="C369" t="str">
            <v>把</v>
          </cell>
          <cell r="D369">
            <v>18</v>
          </cell>
        </row>
        <row r="370">
          <cell r="B370" t="str">
            <v>sj302(9588-30U型普通锁体)</v>
          </cell>
          <cell r="C370" t="str">
            <v>把</v>
          </cell>
          <cell r="D370">
            <v>13</v>
          </cell>
        </row>
        <row r="371">
          <cell r="B371" t="str">
            <v>st011(LM3503双动双快锁体)</v>
          </cell>
          <cell r="C371" t="str">
            <v>把</v>
          </cell>
          <cell r="D371">
            <v>-12</v>
          </cell>
        </row>
        <row r="372">
          <cell r="B372" t="str">
            <v>sx008(100AB锁芯(2+6)铜)</v>
          </cell>
          <cell r="C372" t="str">
            <v>只</v>
          </cell>
          <cell r="D372">
            <v>40</v>
          </cell>
        </row>
        <row r="373">
          <cell r="B373" t="str">
            <v>sx015(LM118/120ABC蛇形双排锁芯)</v>
          </cell>
          <cell r="C373" t="str">
            <v>只</v>
          </cell>
          <cell r="D373">
            <v>23</v>
          </cell>
        </row>
        <row r="374">
          <cell r="A374" t="str">
            <v>朱克礼小计</v>
          </cell>
          <cell r="D374">
            <v>4544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tabSelected="1" workbookViewId="0">
      <selection activeCell="H2" sqref="H2"/>
    </sheetView>
  </sheetViews>
  <sheetFormatPr defaultRowHeight="12"/>
  <cols>
    <col min="1" max="1" width="31.7109375" style="2" bestFit="1" customWidth="1"/>
    <col min="2" max="2" width="5.28515625" style="3" bestFit="1" customWidth="1"/>
    <col min="3" max="3" width="16" style="4" bestFit="1" customWidth="1"/>
    <col min="4" max="4" width="10.140625" style="5" bestFit="1" customWidth="1"/>
    <col min="5" max="5" width="9.5703125" style="5" bestFit="1" customWidth="1"/>
    <col min="6" max="6" width="12.42578125" style="5" bestFit="1" customWidth="1"/>
    <col min="7" max="7" width="11.7109375" style="8" bestFit="1" customWidth="1"/>
    <col min="8" max="8" width="7.85546875" style="6" bestFit="1" customWidth="1"/>
    <col min="9" max="16384" width="9.140625" style="6"/>
  </cols>
  <sheetData>
    <row r="1" spans="1:8" s="7" customFormat="1" ht="13.5">
      <c r="A1" s="9" t="s">
        <v>1</v>
      </c>
      <c r="B1" s="10" t="s">
        <v>3</v>
      </c>
      <c r="C1" s="9" t="s">
        <v>0</v>
      </c>
      <c r="D1" s="11" t="s">
        <v>2</v>
      </c>
      <c r="E1" s="11" t="s">
        <v>15</v>
      </c>
      <c r="F1" s="11" t="s">
        <v>16</v>
      </c>
      <c r="G1" s="18" t="s">
        <v>66</v>
      </c>
    </row>
    <row r="2" spans="1:8" s="1" customFormat="1" ht="13.5">
      <c r="A2" s="12" t="s">
        <v>20</v>
      </c>
      <c r="B2" s="13" t="s">
        <v>4</v>
      </c>
      <c r="C2" s="14" t="s">
        <v>7</v>
      </c>
      <c r="D2" s="15">
        <v>244</v>
      </c>
      <c r="E2" s="16">
        <v>45.405200000000001</v>
      </c>
      <c r="F2" s="16">
        <v>11078.88</v>
      </c>
      <c r="G2" s="19">
        <f t="array" ref="G2">PRODUCT(78,D2,--MID(SUBSTITUTE(C2,"*",REPT(" ",15)),{1,16,31},15))%%%%%</f>
        <v>1.9032</v>
      </c>
      <c r="H2" s="20">
        <f t="array" ref="H2">PRODUCT(78,D2,MID(SUBSTITUTE(C2,"*",REPT(" ",15)),{1,16,31},15)%)%%</f>
        <v>1.9032</v>
      </c>
    </row>
    <row r="3" spans="1:8" s="1" customFormat="1" ht="13.5">
      <c r="A3" s="12" t="s">
        <v>11</v>
      </c>
      <c r="B3" s="13" t="s">
        <v>4</v>
      </c>
      <c r="C3" s="14" t="s">
        <v>12</v>
      </c>
      <c r="D3" s="15">
        <v>4</v>
      </c>
      <c r="E3" s="16">
        <v>41</v>
      </c>
      <c r="F3" s="16">
        <v>164</v>
      </c>
      <c r="G3" s="19">
        <f t="array" ref="G3">PRODUCT(78,D3,--MID(SUBSTITUTE(C3,"*",REPT(" ",15)),{1,16,31},15))%%%%%</f>
        <v>2.5147200000000005E-2</v>
      </c>
      <c r="H3" s="20">
        <f t="array" ref="H3">PRODUCT(78,D3,MID(SUBSTITUTE(C3,"*",REPT(" ",15)),{1,16,31},15)%)%%</f>
        <v>2.5147199999999995E-2</v>
      </c>
    </row>
    <row r="4" spans="1:8" s="1" customFormat="1" ht="13.5">
      <c r="A4" s="12" t="s">
        <v>21</v>
      </c>
      <c r="B4" s="13" t="s">
        <v>4</v>
      </c>
      <c r="C4" s="14" t="s">
        <v>22</v>
      </c>
      <c r="D4" s="15">
        <v>40</v>
      </c>
      <c r="E4" s="16">
        <v>37.923000000000002</v>
      </c>
      <c r="F4" s="16">
        <v>1516.92</v>
      </c>
      <c r="G4" s="19">
        <f t="array" ref="G4">PRODUCT(78,D4,--MID(SUBSTITUTE(C4,"*",REPT(" ",15)),{1,16,31},15))%%%%%</f>
        <v>0.27455999999999997</v>
      </c>
      <c r="H4" s="20">
        <f t="array" ref="H4">PRODUCT(78,D4,MID(SUBSTITUTE(C4,"*",REPT(" ",15)),{1,16,31},15)%)%%</f>
        <v>0.27456000000000003</v>
      </c>
    </row>
    <row r="5" spans="1:8" s="1" customFormat="1" ht="13.5">
      <c r="A5" s="12" t="s">
        <v>23</v>
      </c>
      <c r="B5" s="13" t="s">
        <v>4</v>
      </c>
      <c r="C5" s="14" t="s">
        <v>19</v>
      </c>
      <c r="D5" s="15">
        <v>40</v>
      </c>
      <c r="E5" s="16">
        <v>75.846299999999999</v>
      </c>
      <c r="F5" s="16">
        <v>3033.85</v>
      </c>
      <c r="G5" s="19">
        <f t="array" ref="G5">PRODUCT(78,D5,--MID(SUBSTITUTE(C5,"*",REPT(" ",15)),{1,16,31},15))%%%%%</f>
        <v>0.54911999999999994</v>
      </c>
      <c r="H5" s="20">
        <f t="array" ref="H5">PRODUCT(78,D5,MID(SUBSTITUTE(C5,"*",REPT(" ",15)),{1,16,31},15)%)%%</f>
        <v>0.54912000000000005</v>
      </c>
    </row>
    <row r="6" spans="1:8" s="1" customFormat="1" ht="13.5">
      <c r="A6" s="12" t="s">
        <v>24</v>
      </c>
      <c r="B6" s="13" t="s">
        <v>4</v>
      </c>
      <c r="C6" s="14" t="s">
        <v>6</v>
      </c>
      <c r="D6" s="15">
        <v>1140</v>
      </c>
      <c r="E6" s="16">
        <v>61.308900000000001</v>
      </c>
      <c r="F6" s="16">
        <v>69892.149999999994</v>
      </c>
      <c r="G6" s="19">
        <f t="array" ref="G6">PRODUCT(78,D6,--MID(SUBSTITUTE(C6,"*",REPT(" ",15)),{1,16,31},15))%%%%%</f>
        <v>12.448799999999999</v>
      </c>
      <c r="H6" s="20">
        <f t="array" ref="H6">PRODUCT(78,D6,MID(SUBSTITUTE(C6,"*",REPT(" ",15)),{1,16,31},15)%)%%</f>
        <v>12.4488</v>
      </c>
    </row>
    <row r="7" spans="1:8" s="1" customFormat="1" ht="13.5">
      <c r="A7" s="12" t="s">
        <v>25</v>
      </c>
      <c r="B7" s="13" t="s">
        <v>4</v>
      </c>
      <c r="C7" s="14" t="s">
        <v>26</v>
      </c>
      <c r="D7" s="15">
        <v>1140</v>
      </c>
      <c r="E7" s="16">
        <v>30.686199999999999</v>
      </c>
      <c r="F7" s="16">
        <v>34982.269999999997</v>
      </c>
      <c r="G7" s="19">
        <f t="array" ref="G7">PRODUCT(78,D7,--MID(SUBSTITUTE(C7,"*",REPT(" ",15)),{1,16,31},15))%%%%%</f>
        <v>6.2243999999999993</v>
      </c>
      <c r="H7" s="20">
        <f t="array" ref="H7">PRODUCT(78,D7,MID(SUBSTITUTE(C7,"*",REPT(" ",15)),{1,16,31},15)%)%%</f>
        <v>6.2244000000000002</v>
      </c>
    </row>
    <row r="8" spans="1:8" s="1" customFormat="1" ht="13.5">
      <c r="A8" s="12" t="s">
        <v>27</v>
      </c>
      <c r="B8" s="13" t="s">
        <v>4</v>
      </c>
      <c r="C8" s="14" t="s">
        <v>5</v>
      </c>
      <c r="D8" s="15">
        <v>300</v>
      </c>
      <c r="E8" s="16">
        <v>68.811999999999998</v>
      </c>
      <c r="F8" s="16">
        <v>20643.599999999999</v>
      </c>
      <c r="G8" s="19">
        <f t="array" ref="G8">PRODUCT(78,D8,--MID(SUBSTITUTE(C8,"*",REPT(" ",15)),{1,16,31},15))%%%%%</f>
        <v>3.7439999999999998</v>
      </c>
      <c r="H8" s="20">
        <f t="array" ref="H8">PRODUCT(78,D8,MID(SUBSTITUTE(C8,"*",REPT(" ",15)),{1,16,31},15)%)%%</f>
        <v>3.7440000000000011</v>
      </c>
    </row>
    <row r="9" spans="1:8" s="1" customFormat="1" ht="13.5">
      <c r="A9" s="12" t="s">
        <v>28</v>
      </c>
      <c r="B9" s="13" t="s">
        <v>4</v>
      </c>
      <c r="C9" s="14" t="s">
        <v>18</v>
      </c>
      <c r="D9" s="15">
        <v>300</v>
      </c>
      <c r="E9" s="16">
        <v>53.555799999999998</v>
      </c>
      <c r="F9" s="16">
        <v>16066.74</v>
      </c>
      <c r="G9" s="19">
        <f t="array" ref="G9">PRODUCT(78,D9,--MID(SUBSTITUTE(C9,"*",REPT(" ",15)),{1,16,31},15))%%%%%</f>
        <v>2.8080000000000003</v>
      </c>
      <c r="H9" s="20">
        <f t="array" ref="H9">PRODUCT(78,D9,MID(SUBSTITUTE(C9,"*",REPT(" ",15)),{1,16,31},15)%)%%</f>
        <v>2.8080000000000003</v>
      </c>
    </row>
    <row r="10" spans="1:8" s="1" customFormat="1" ht="13.5">
      <c r="A10" s="12" t="s">
        <v>29</v>
      </c>
      <c r="B10" s="13" t="s">
        <v>4</v>
      </c>
      <c r="C10" s="14" t="s">
        <v>7</v>
      </c>
      <c r="D10" s="15">
        <v>900</v>
      </c>
      <c r="E10" s="16">
        <v>45.186799999999998</v>
      </c>
      <c r="F10" s="16">
        <v>40668.120000000003</v>
      </c>
      <c r="G10" s="19">
        <f t="array" ref="G10">PRODUCT(78,D10,--MID(SUBSTITUTE(C10,"*",REPT(" ",15)),{1,16,31},15))%%%%%</f>
        <v>7.02</v>
      </c>
      <c r="H10" s="20">
        <f t="array" ref="H10">PRODUCT(78,D10,MID(SUBSTITUTE(C10,"*",REPT(" ",15)),{1,16,31},15)%)%%</f>
        <v>7.02</v>
      </c>
    </row>
    <row r="11" spans="1:8" s="1" customFormat="1" ht="13.5">
      <c r="A11" s="12" t="s">
        <v>30</v>
      </c>
      <c r="B11" s="13" t="s">
        <v>4</v>
      </c>
      <c r="C11" s="14" t="s">
        <v>5</v>
      </c>
      <c r="D11" s="15">
        <v>140</v>
      </c>
      <c r="E11" s="16">
        <v>68.915300000000002</v>
      </c>
      <c r="F11" s="16">
        <v>9648.14</v>
      </c>
      <c r="G11" s="19">
        <f t="array" ref="G11">PRODUCT(78,D11,--MID(SUBSTITUTE(C11,"*",REPT(" ",15)),{1,16,31},15))%%%%%</f>
        <v>1.7472000000000001</v>
      </c>
      <c r="H11" s="20">
        <f t="array" ref="H11">PRODUCT(78,D11,MID(SUBSTITUTE(C11,"*",REPT(" ",15)),{1,16,31},15)%)%%</f>
        <v>1.7472000000000001</v>
      </c>
    </row>
    <row r="12" spans="1:8" s="1" customFormat="1" ht="13.5">
      <c r="A12" s="12" t="s">
        <v>31</v>
      </c>
      <c r="B12" s="13" t="s">
        <v>4</v>
      </c>
      <c r="C12" s="14" t="s">
        <v>18</v>
      </c>
      <c r="D12" s="15">
        <v>825</v>
      </c>
      <c r="E12" s="16">
        <v>53.552900000000001</v>
      </c>
      <c r="F12" s="16">
        <v>44181.14</v>
      </c>
      <c r="G12" s="19">
        <f t="array" ref="G12">PRODUCT(78,D12,--MID(SUBSTITUTE(C12,"*",REPT(" ",15)),{1,16,31},15))%%%%%</f>
        <v>7.7220000000000004</v>
      </c>
      <c r="H12" s="20">
        <f t="array" ref="H12">PRODUCT(78,D12,MID(SUBSTITUTE(C12,"*",REPT(" ",15)),{1,16,31},15)%)%%</f>
        <v>7.7220000000000004</v>
      </c>
    </row>
    <row r="13" spans="1:8" s="1" customFormat="1" ht="13.5">
      <c r="A13" s="12" t="s">
        <v>32</v>
      </c>
      <c r="B13" s="13" t="s">
        <v>4</v>
      </c>
      <c r="C13" s="14" t="s">
        <v>7</v>
      </c>
      <c r="D13" s="15">
        <v>80</v>
      </c>
      <c r="E13" s="16">
        <v>45.348399999999998</v>
      </c>
      <c r="F13" s="16">
        <v>3627.87</v>
      </c>
      <c r="G13" s="19">
        <f t="array" ref="G13">PRODUCT(78,D13,--MID(SUBSTITUTE(C13,"*",REPT(" ",15)),{1,16,31},15))%%%%%</f>
        <v>0.624</v>
      </c>
      <c r="H13" s="20">
        <f t="array" ref="H13">PRODUCT(78,D13,MID(SUBSTITUTE(C13,"*",REPT(" ",15)),{1,16,31},15)%)%%</f>
        <v>0.624</v>
      </c>
    </row>
    <row r="14" spans="1:8" s="1" customFormat="1" ht="13.5">
      <c r="A14" s="12" t="s">
        <v>33</v>
      </c>
      <c r="B14" s="13" t="s">
        <v>4</v>
      </c>
      <c r="C14" s="14" t="s">
        <v>6</v>
      </c>
      <c r="D14" s="15">
        <v>98</v>
      </c>
      <c r="E14" s="16">
        <v>61.438899999999997</v>
      </c>
      <c r="F14" s="16">
        <v>6021.01</v>
      </c>
      <c r="G14" s="19">
        <f t="array" ref="G14">PRODUCT(78,D14,--MID(SUBSTITUTE(C14,"*",REPT(" ",15)),{1,16,31},15))%%%%%</f>
        <v>1.07016</v>
      </c>
      <c r="H14" s="20">
        <f t="array" ref="H14">PRODUCT(78,D14,MID(SUBSTITUTE(C14,"*",REPT(" ",15)),{1,16,31},15)%)%%</f>
        <v>1.07016</v>
      </c>
    </row>
    <row r="15" spans="1:8" s="1" customFormat="1" ht="13.5">
      <c r="A15" s="12" t="s">
        <v>34</v>
      </c>
      <c r="B15" s="13" t="s">
        <v>4</v>
      </c>
      <c r="C15" s="14" t="s">
        <v>35</v>
      </c>
      <c r="D15" s="15">
        <v>1</v>
      </c>
      <c r="E15" s="16">
        <v>73.64</v>
      </c>
      <c r="F15" s="16">
        <v>73.64</v>
      </c>
      <c r="G15" s="19">
        <f t="array" ref="G15">PRODUCT(78,D15,--MID(SUBSTITUTE(C15,"*",REPT(" ",15)),{1,16,31},15))%%%%%</f>
        <v>1.2869999999999999E-2</v>
      </c>
      <c r="H15" s="20">
        <f t="array" ref="H15">PRODUCT(78,D15,MID(SUBSTITUTE(C15,"*",REPT(" ",15)),{1,16,31},15)%)%%</f>
        <v>1.2870000000000001E-2</v>
      </c>
    </row>
    <row r="16" spans="1:8" s="1" customFormat="1" ht="13.5">
      <c r="A16" s="12" t="s">
        <v>36</v>
      </c>
      <c r="B16" s="13" t="s">
        <v>4</v>
      </c>
      <c r="C16" s="14" t="s">
        <v>18</v>
      </c>
      <c r="D16" s="15">
        <v>100</v>
      </c>
      <c r="E16" s="16">
        <v>53.555799999999998</v>
      </c>
      <c r="F16" s="16">
        <v>5355.58</v>
      </c>
      <c r="G16" s="19">
        <f t="array" ref="G16">PRODUCT(78,D16,--MID(SUBSTITUTE(C16,"*",REPT(" ",15)),{1,16,31},15))%%%%%</f>
        <v>0.93599999999999994</v>
      </c>
      <c r="H16" s="20">
        <f t="array" ref="H16">PRODUCT(78,D16,MID(SUBSTITUTE(C16,"*",REPT(" ",15)),{1,16,31},15)%)%%</f>
        <v>0.93600000000000028</v>
      </c>
    </row>
    <row r="17" spans="1:8" s="1" customFormat="1" ht="13.5">
      <c r="A17" s="12" t="s">
        <v>37</v>
      </c>
      <c r="B17" s="13" t="s">
        <v>4</v>
      </c>
      <c r="C17" s="14" t="s">
        <v>5</v>
      </c>
      <c r="D17" s="15">
        <v>9302</v>
      </c>
      <c r="E17" s="16">
        <v>68.923900000000003</v>
      </c>
      <c r="F17" s="16">
        <v>641130.12</v>
      </c>
      <c r="G17" s="19">
        <f t="array" ref="G17">PRODUCT(78,D17,--MID(SUBSTITUTE(C17,"*",REPT(" ",15)),{1,16,31},15))%%%%%</f>
        <v>116.08896</v>
      </c>
      <c r="H17" s="20">
        <f t="array" ref="H17">PRODUCT(78,D17,MID(SUBSTITUTE(C17,"*",REPT(" ",15)),{1,16,31},15)%)%%</f>
        <v>116.08896</v>
      </c>
    </row>
    <row r="18" spans="1:8" s="1" customFormat="1" ht="13.5">
      <c r="A18" s="12" t="s">
        <v>38</v>
      </c>
      <c r="B18" s="13" t="s">
        <v>4</v>
      </c>
      <c r="C18" s="14" t="s">
        <v>8</v>
      </c>
      <c r="D18" s="17">
        <v>80</v>
      </c>
      <c r="E18" s="16">
        <v>78.253299999999996</v>
      </c>
      <c r="F18" s="16">
        <v>6260.26</v>
      </c>
      <c r="G18" s="19">
        <f t="array" ref="G18">PRODUCT(78,D18,--MID(SUBSTITUTE(C18,"*",REPT(" ",15)),{1,16,31},15))%%%%%</f>
        <v>1.248</v>
      </c>
      <c r="H18" s="20">
        <f t="array" ref="H18">PRODUCT(78,D18,MID(SUBSTITUTE(C18,"*",REPT(" ",15)),{1,16,31},15)%)%%</f>
        <v>1.248</v>
      </c>
    </row>
    <row r="19" spans="1:8" s="1" customFormat="1" ht="13.5">
      <c r="A19" s="12" t="s">
        <v>39</v>
      </c>
      <c r="B19" s="13" t="s">
        <v>4</v>
      </c>
      <c r="C19" s="14" t="s">
        <v>5</v>
      </c>
      <c r="D19" s="15">
        <v>3023</v>
      </c>
      <c r="E19" s="16">
        <v>68.838499999999996</v>
      </c>
      <c r="F19" s="16">
        <v>208098.79</v>
      </c>
      <c r="G19" s="19">
        <f t="array" ref="G19">PRODUCT(78,D19,--MID(SUBSTITUTE(C19,"*",REPT(" ",15)),{1,16,31},15))%%%%%</f>
        <v>37.727040000000002</v>
      </c>
      <c r="H19" s="20">
        <f t="array" ref="H19">PRODUCT(78,D19,MID(SUBSTITUTE(C19,"*",REPT(" ",15)),{1,16,31},15)%)%%</f>
        <v>37.727040000000002</v>
      </c>
    </row>
    <row r="20" spans="1:8" s="1" customFormat="1" ht="13.5">
      <c r="A20" s="12" t="s">
        <v>40</v>
      </c>
      <c r="B20" s="13" t="s">
        <v>4</v>
      </c>
      <c r="C20" s="14" t="s">
        <v>18</v>
      </c>
      <c r="D20" s="15">
        <v>1664</v>
      </c>
      <c r="E20" s="16">
        <v>53.5627</v>
      </c>
      <c r="F20" s="16">
        <v>89128.33</v>
      </c>
      <c r="G20" s="19">
        <f t="array" ref="G20">PRODUCT(78,D20,--MID(SUBSTITUTE(C20,"*",REPT(" ",15)),{1,16,31},15))%%%%%</f>
        <v>15.57504</v>
      </c>
      <c r="H20" s="20">
        <f t="array" ref="H20">PRODUCT(78,D20,MID(SUBSTITUTE(C20,"*",REPT(" ",15)),{1,16,31},15)%)%%</f>
        <v>15.575040000000001</v>
      </c>
    </row>
    <row r="21" spans="1:8" s="1" customFormat="1" ht="13.5">
      <c r="A21" s="12" t="s">
        <v>41</v>
      </c>
      <c r="B21" s="13" t="s">
        <v>4</v>
      </c>
      <c r="C21" s="14" t="s">
        <v>7</v>
      </c>
      <c r="D21" s="15">
        <v>2</v>
      </c>
      <c r="E21" s="16">
        <v>45.405000000000001</v>
      </c>
      <c r="F21" s="16">
        <v>90.81</v>
      </c>
      <c r="G21" s="19">
        <f t="array" ref="G21">PRODUCT(78,D21,--MID(SUBSTITUTE(C21,"*",REPT(" ",15)),{1,16,31},15))%%%%%</f>
        <v>1.5600000000000001E-2</v>
      </c>
      <c r="H21" s="20">
        <f t="array" ref="H21">PRODUCT(78,D21,MID(SUBSTITUTE(C21,"*",REPT(" ",15)),{1,16,31},15)%)%%</f>
        <v>1.5600000000000001E-2</v>
      </c>
    </row>
    <row r="22" spans="1:8" s="1" customFormat="1" ht="13.5">
      <c r="A22" s="12" t="s">
        <v>42</v>
      </c>
      <c r="B22" s="13" t="s">
        <v>4</v>
      </c>
      <c r="C22" s="14" t="s">
        <v>8</v>
      </c>
      <c r="D22" s="15">
        <v>212</v>
      </c>
      <c r="E22" s="16">
        <v>90.895399999999995</v>
      </c>
      <c r="F22" s="16">
        <v>19269.82</v>
      </c>
      <c r="G22" s="19">
        <f t="array" ref="G22">PRODUCT(78,D22,--MID(SUBSTITUTE(C22,"*",REPT(" ",15)),{1,16,31},15))%%%%%</f>
        <v>3.3072000000000004</v>
      </c>
      <c r="H22" s="20">
        <f t="array" ref="H22">PRODUCT(78,D22,MID(SUBSTITUTE(C22,"*",REPT(" ",15)),{1,16,31},15)%)%%</f>
        <v>3.3072000000000004</v>
      </c>
    </row>
    <row r="23" spans="1:8" s="1" customFormat="1" ht="13.5">
      <c r="A23" s="12" t="s">
        <v>43</v>
      </c>
      <c r="B23" s="13" t="s">
        <v>4</v>
      </c>
      <c r="C23" s="14" t="s">
        <v>8</v>
      </c>
      <c r="D23" s="15">
        <v>226</v>
      </c>
      <c r="E23" s="16">
        <v>83.056299999999993</v>
      </c>
      <c r="F23" s="16">
        <v>18770.73</v>
      </c>
      <c r="G23" s="19">
        <f t="array" ref="G23">PRODUCT(78,D23,--MID(SUBSTITUTE(C23,"*",REPT(" ",15)),{1,16,31},15))%%%%%</f>
        <v>3.5255999999999998</v>
      </c>
      <c r="H23" s="20">
        <f t="array" ref="H23">PRODUCT(78,D23,MID(SUBSTITUTE(C23,"*",REPT(" ",15)),{1,16,31},15)%)%%</f>
        <v>3.5255999999999998</v>
      </c>
    </row>
    <row r="24" spans="1:8" s="1" customFormat="1" ht="13.5">
      <c r="A24" s="12" t="s">
        <v>44</v>
      </c>
      <c r="B24" s="13" t="s">
        <v>4</v>
      </c>
      <c r="C24" s="14" t="s">
        <v>8</v>
      </c>
      <c r="D24" s="15">
        <v>8</v>
      </c>
      <c r="E24" s="16">
        <v>77.078800000000001</v>
      </c>
      <c r="F24" s="16">
        <v>616.63</v>
      </c>
      <c r="G24" s="19">
        <f t="array" ref="G24">PRODUCT(78,D24,--MID(SUBSTITUTE(C24,"*",REPT(" ",15)),{1,16,31},15))%%%%%</f>
        <v>0.12480000000000001</v>
      </c>
      <c r="H24" s="20">
        <f t="array" ref="H24">PRODUCT(78,D24,MID(SUBSTITUTE(C24,"*",REPT(" ",15)),{1,16,31},15)%)%%</f>
        <v>0.12480000000000001</v>
      </c>
    </row>
    <row r="25" spans="1:8" s="1" customFormat="1" ht="13.5">
      <c r="A25" s="12" t="s">
        <v>45</v>
      </c>
      <c r="B25" s="13" t="s">
        <v>4</v>
      </c>
      <c r="C25" s="14" t="s">
        <v>18</v>
      </c>
      <c r="D25" s="15">
        <v>108</v>
      </c>
      <c r="E25" s="16">
        <v>53.555799999999998</v>
      </c>
      <c r="F25" s="16">
        <v>5784.03</v>
      </c>
      <c r="G25" s="19">
        <f t="array" ref="G25">PRODUCT(78,D25,--MID(SUBSTITUTE(C25,"*",REPT(" ",15)),{1,16,31},15))%%%%%</f>
        <v>1.01088</v>
      </c>
      <c r="H25" s="20">
        <f t="array" ref="H25">PRODUCT(78,D25,MID(SUBSTITUTE(C25,"*",REPT(" ",15)),{1,16,31},15)%)%%</f>
        <v>1.01088</v>
      </c>
    </row>
    <row r="26" spans="1:8" s="1" customFormat="1" ht="13.5">
      <c r="A26" s="12" t="s">
        <v>46</v>
      </c>
      <c r="B26" s="13" t="s">
        <v>4</v>
      </c>
      <c r="C26" s="14" t="s">
        <v>5</v>
      </c>
      <c r="D26" s="15">
        <v>6</v>
      </c>
      <c r="E26" s="16">
        <v>67.323300000000003</v>
      </c>
      <c r="F26" s="16">
        <v>403.94</v>
      </c>
      <c r="G26" s="19">
        <f t="array" ref="G26">PRODUCT(78,D26,--MID(SUBSTITUTE(C26,"*",REPT(" ",15)),{1,16,31},15))%%%%%</f>
        <v>7.4880000000000016E-2</v>
      </c>
      <c r="H26" s="20">
        <f t="array" ref="H26">PRODUCT(78,D26,MID(SUBSTITUTE(C26,"*",REPT(" ",15)),{1,16,31},15)%)%%</f>
        <v>7.4880000000000002E-2</v>
      </c>
    </row>
    <row r="27" spans="1:8" s="1" customFormat="1" ht="13.5">
      <c r="A27" s="12" t="s">
        <v>47</v>
      </c>
      <c r="B27" s="13" t="s">
        <v>4</v>
      </c>
      <c r="C27" s="14" t="s">
        <v>48</v>
      </c>
      <c r="D27" s="15">
        <v>6</v>
      </c>
      <c r="E27" s="16">
        <v>33.661700000000003</v>
      </c>
      <c r="F27" s="16">
        <v>201.97</v>
      </c>
      <c r="G27" s="19">
        <f t="array" ref="G27">PRODUCT(78,D27,--MID(SUBSTITUTE(C27,"*",REPT(" ",15)),{1,16,31},15))%%%%%</f>
        <v>3.7440000000000008E-2</v>
      </c>
      <c r="H27" s="20">
        <f t="array" ref="H27">PRODUCT(78,D27,MID(SUBSTITUTE(C27,"*",REPT(" ",15)),{1,16,31},15)%)%%</f>
        <v>3.7440000000000001E-2</v>
      </c>
    </row>
    <row r="28" spans="1:8" s="1" customFormat="1" ht="13.5">
      <c r="A28" s="12" t="s">
        <v>49</v>
      </c>
      <c r="B28" s="13" t="s">
        <v>4</v>
      </c>
      <c r="C28" s="14" t="s">
        <v>7</v>
      </c>
      <c r="D28" s="15">
        <v>200</v>
      </c>
      <c r="E28" s="16">
        <v>45.404899999999998</v>
      </c>
      <c r="F28" s="16">
        <v>9080.98</v>
      </c>
      <c r="G28" s="19">
        <f t="array" ref="G28">PRODUCT(78,D28,--MID(SUBSTITUTE(C28,"*",REPT(" ",15)),{1,16,31},15))%%%%%</f>
        <v>1.56</v>
      </c>
      <c r="H28" s="20">
        <f t="array" ref="H28">PRODUCT(78,D28,MID(SUBSTITUTE(C28,"*",REPT(" ",15)),{1,16,31},15)%)%%</f>
        <v>1.56</v>
      </c>
    </row>
    <row r="29" spans="1:8" s="1" customFormat="1" ht="13.5">
      <c r="A29" s="12" t="s">
        <v>50</v>
      </c>
      <c r="B29" s="13" t="s">
        <v>4</v>
      </c>
      <c r="C29" s="14" t="s">
        <v>8</v>
      </c>
      <c r="D29" s="15">
        <v>1100</v>
      </c>
      <c r="E29" s="16">
        <v>83.067999999999998</v>
      </c>
      <c r="F29" s="16">
        <v>91374.8</v>
      </c>
      <c r="G29" s="19">
        <f t="array" ref="G29">PRODUCT(78,D29,--MID(SUBSTITUTE(C29,"*",REPT(" ",15)),{1,16,31},15))%%%%%</f>
        <v>17.16</v>
      </c>
      <c r="H29" s="20">
        <f t="array" ref="H29">PRODUCT(78,D29,MID(SUBSTITUTE(C29,"*",REPT(" ",15)),{1,16,31},15)%)%%</f>
        <v>17.16</v>
      </c>
    </row>
    <row r="30" spans="1:8" s="1" customFormat="1" ht="13.5">
      <c r="A30" s="12" t="s">
        <v>51</v>
      </c>
      <c r="B30" s="13" t="s">
        <v>4</v>
      </c>
      <c r="C30" s="14" t="s">
        <v>17</v>
      </c>
      <c r="D30" s="15">
        <v>12</v>
      </c>
      <c r="E30" s="16">
        <v>28.959199999999999</v>
      </c>
      <c r="F30" s="16">
        <v>347.51</v>
      </c>
      <c r="G30" s="19">
        <f t="array" ref="G30">PRODUCT(78,D30,--MID(SUBSTITUTE(C30,"*",REPT(" ",15)),{1,16,31},15))%%%%%</f>
        <v>5.6160000000000009E-2</v>
      </c>
      <c r="H30" s="20">
        <f t="array" ref="H30">PRODUCT(78,D30,MID(SUBSTITUTE(C30,"*",REPT(" ",15)),{1,16,31},15)%)%%</f>
        <v>5.6160000000000009E-2</v>
      </c>
    </row>
    <row r="31" spans="1:8" s="1" customFormat="1" ht="13.5">
      <c r="A31" s="12" t="s">
        <v>13</v>
      </c>
      <c r="B31" s="13" t="s">
        <v>4</v>
      </c>
      <c r="C31" s="14" t="s">
        <v>14</v>
      </c>
      <c r="D31" s="15">
        <v>4</v>
      </c>
      <c r="E31" s="16">
        <v>88</v>
      </c>
      <c r="F31" s="16">
        <v>352</v>
      </c>
      <c r="G31" s="19">
        <f t="array" ref="G31">PRODUCT(78,D31,--MID(SUBSTITUTE(C31,"*",REPT(" ",15)),{1,16,31},15))%%%%%</f>
        <v>5.9904000000000013E-2</v>
      </c>
      <c r="H31" s="20">
        <f t="array" ref="H31">PRODUCT(78,D31,MID(SUBSTITUTE(C31,"*",REPT(" ",15)),{1,16,31},15)%)%%</f>
        <v>5.9903999999999992E-2</v>
      </c>
    </row>
    <row r="32" spans="1:8" s="1" customFormat="1" ht="13.5">
      <c r="A32" s="12" t="s">
        <v>52</v>
      </c>
      <c r="B32" s="13" t="s">
        <v>4</v>
      </c>
      <c r="C32" s="14" t="s">
        <v>10</v>
      </c>
      <c r="D32" s="15">
        <v>1200</v>
      </c>
      <c r="E32" s="16">
        <v>26.9496</v>
      </c>
      <c r="F32" s="16">
        <v>32339.52</v>
      </c>
      <c r="G32" s="19">
        <f t="array" ref="G32">PRODUCT(78,D32,--MID(SUBSTITUTE(C32,"*",REPT(" ",15)),{1,16,31},15))%%%%%</f>
        <v>5.2281028799999998</v>
      </c>
      <c r="H32" s="20">
        <f t="array" ref="H32">PRODUCT(78,D32,MID(SUBSTITUTE(C32,"*",REPT(" ",15)),{1,16,31},15)%)%%</f>
        <v>5.2281028800000016</v>
      </c>
    </row>
    <row r="33" spans="1:8" s="1" customFormat="1" ht="13.5">
      <c r="A33" s="12" t="s">
        <v>53</v>
      </c>
      <c r="B33" s="13" t="s">
        <v>4</v>
      </c>
      <c r="C33" s="14" t="s">
        <v>5</v>
      </c>
      <c r="D33" s="15">
        <v>100</v>
      </c>
      <c r="E33" s="16">
        <v>68.926400000000001</v>
      </c>
      <c r="F33" s="16">
        <v>6892.64</v>
      </c>
      <c r="G33" s="19">
        <f t="array" ref="G33">PRODUCT(78,D33,--MID(SUBSTITUTE(C33,"*",REPT(" ",15)),{1,16,31},15))%%%%%</f>
        <v>1.248</v>
      </c>
      <c r="H33" s="20">
        <f t="array" ref="H33">PRODUCT(78,D33,MID(SUBSTITUTE(C33,"*",REPT(" ",15)),{1,16,31},15)%)%%</f>
        <v>1.248</v>
      </c>
    </row>
    <row r="34" spans="1:8" s="1" customFormat="1" ht="13.5">
      <c r="A34" s="12" t="s">
        <v>54</v>
      </c>
      <c r="B34" s="13" t="s">
        <v>4</v>
      </c>
      <c r="C34" s="14" t="s">
        <v>8</v>
      </c>
      <c r="D34" s="15">
        <v>312</v>
      </c>
      <c r="E34" s="16">
        <v>83.0642</v>
      </c>
      <c r="F34" s="16">
        <v>25916.03</v>
      </c>
      <c r="G34" s="19">
        <f t="array" ref="G34">PRODUCT(78,D34,--MID(SUBSTITUTE(C34,"*",REPT(" ",15)),{1,16,31},15))%%%%%</f>
        <v>4.8672000000000004</v>
      </c>
      <c r="H34" s="20">
        <f t="array" ref="H34">PRODUCT(78,D34,MID(SUBSTITUTE(C34,"*",REPT(" ",15)),{1,16,31},15)%)%%</f>
        <v>4.8672000000000004</v>
      </c>
    </row>
    <row r="35" spans="1:8" s="1" customFormat="1" ht="13.5">
      <c r="A35" s="12" t="s">
        <v>55</v>
      </c>
      <c r="B35" s="13" t="s">
        <v>4</v>
      </c>
      <c r="C35" s="14" t="s">
        <v>8</v>
      </c>
      <c r="D35" s="15">
        <v>160</v>
      </c>
      <c r="E35" s="16">
        <v>81.703199999999995</v>
      </c>
      <c r="F35" s="16">
        <v>13072.51</v>
      </c>
      <c r="G35" s="19">
        <f t="array" ref="G35">PRODUCT(78,D35,--MID(SUBSTITUTE(C35,"*",REPT(" ",15)),{1,16,31},15))%%%%%</f>
        <v>2.496</v>
      </c>
      <c r="H35" s="20">
        <f t="array" ref="H35">PRODUCT(78,D35,MID(SUBSTITUTE(C35,"*",REPT(" ",15)),{1,16,31},15)%)%%</f>
        <v>2.496</v>
      </c>
    </row>
    <row r="36" spans="1:8" s="1" customFormat="1" ht="13.5">
      <c r="A36" s="12" t="s">
        <v>56</v>
      </c>
      <c r="B36" s="13" t="s">
        <v>4</v>
      </c>
      <c r="C36" s="14" t="s">
        <v>7</v>
      </c>
      <c r="D36" s="15">
        <v>3380</v>
      </c>
      <c r="E36" s="16">
        <v>45.404899999999998</v>
      </c>
      <c r="F36" s="16">
        <v>153468.56</v>
      </c>
      <c r="G36" s="19">
        <f t="array" ref="G36">PRODUCT(78,D36,--MID(SUBSTITUTE(C36,"*",REPT(" ",15)),{1,16,31},15))%%%%%</f>
        <v>26.364000000000001</v>
      </c>
      <c r="H36" s="20">
        <f t="array" ref="H36">PRODUCT(78,D36,MID(SUBSTITUTE(C36,"*",REPT(" ",15)),{1,16,31},15)%)%%</f>
        <v>26.364000000000001</v>
      </c>
    </row>
    <row r="37" spans="1:8" s="1" customFormat="1" ht="13.5">
      <c r="A37" s="12" t="s">
        <v>57</v>
      </c>
      <c r="B37" s="13" t="s">
        <v>4</v>
      </c>
      <c r="C37" s="14" t="s">
        <v>5</v>
      </c>
      <c r="D37" s="15">
        <v>625</v>
      </c>
      <c r="E37" s="16">
        <v>69.718599999999995</v>
      </c>
      <c r="F37" s="16">
        <v>43574.1</v>
      </c>
      <c r="G37" s="19">
        <f t="array" ref="G37">PRODUCT(78,D37,--MID(SUBSTITUTE(C37,"*",REPT(" ",15)),{1,16,31},15))%%%%%</f>
        <v>7.8</v>
      </c>
      <c r="H37" s="20">
        <f t="array" ref="H37">PRODUCT(78,D37,MID(SUBSTITUTE(C37,"*",REPT(" ",15)),{1,16,31},15)%)%%</f>
        <v>7.8</v>
      </c>
    </row>
    <row r="38" spans="1:8" s="1" customFormat="1" ht="13.5">
      <c r="A38" s="12" t="s">
        <v>58</v>
      </c>
      <c r="B38" s="13" t="s">
        <v>4</v>
      </c>
      <c r="C38" s="14" t="s">
        <v>5</v>
      </c>
      <c r="D38" s="15">
        <v>100</v>
      </c>
      <c r="E38" s="16">
        <v>68.942400000000006</v>
      </c>
      <c r="F38" s="16">
        <v>6894.24</v>
      </c>
      <c r="G38" s="19">
        <f t="array" ref="G38">PRODUCT(78,D38,--MID(SUBSTITUTE(C38,"*",REPT(" ",15)),{1,16,31},15))%%%%%</f>
        <v>1.248</v>
      </c>
      <c r="H38" s="20">
        <f t="array" ref="H38">PRODUCT(78,D38,MID(SUBSTITUTE(C38,"*",REPT(" ",15)),{1,16,31},15)%)%%</f>
        <v>1.248</v>
      </c>
    </row>
    <row r="39" spans="1:8" s="1" customFormat="1" ht="13.5">
      <c r="A39" s="12" t="s">
        <v>59</v>
      </c>
      <c r="B39" s="13" t="s">
        <v>4</v>
      </c>
      <c r="C39" s="14" t="s">
        <v>8</v>
      </c>
      <c r="D39" s="15">
        <v>36</v>
      </c>
      <c r="E39" s="16">
        <v>82.39</v>
      </c>
      <c r="F39" s="16">
        <v>2966.04</v>
      </c>
      <c r="G39" s="19">
        <f t="array" ref="G39">PRODUCT(78,D39,--MID(SUBSTITUTE(C39,"*",REPT(" ",15)),{1,16,31},15))%%%%%</f>
        <v>0.56159999999999999</v>
      </c>
      <c r="H39" s="20">
        <f t="array" ref="H39">PRODUCT(78,D39,MID(SUBSTITUTE(C39,"*",REPT(" ",15)),{1,16,31},15)%)%%</f>
        <v>0.56159999999999999</v>
      </c>
    </row>
    <row r="40" spans="1:8" s="1" customFormat="1" ht="13.5">
      <c r="A40" s="12" t="s">
        <v>60</v>
      </c>
      <c r="B40" s="13" t="s">
        <v>4</v>
      </c>
      <c r="C40" s="14" t="s">
        <v>8</v>
      </c>
      <c r="D40" s="15">
        <v>9582</v>
      </c>
      <c r="E40" s="16">
        <v>83.041799999999995</v>
      </c>
      <c r="F40" s="16">
        <v>795706.53</v>
      </c>
      <c r="G40" s="19">
        <f t="array" ref="G40">PRODUCT(78,D40,--MID(SUBSTITUTE(C40,"*",REPT(" ",15)),{1,16,31},15))%%%%%</f>
        <v>149.47919999999999</v>
      </c>
      <c r="H40" s="20">
        <f t="array" ref="H40">PRODUCT(78,D40,MID(SUBSTITUTE(C40,"*",REPT(" ",15)),{1,16,31},15)%)%%</f>
        <v>149.47919999999999</v>
      </c>
    </row>
    <row r="41" spans="1:8" s="1" customFormat="1" ht="13.5">
      <c r="A41" s="12" t="s">
        <v>61</v>
      </c>
      <c r="B41" s="13" t="s">
        <v>4</v>
      </c>
      <c r="C41" s="14" t="s">
        <v>5</v>
      </c>
      <c r="D41" s="15">
        <v>116</v>
      </c>
      <c r="E41" s="16">
        <v>68.936000000000007</v>
      </c>
      <c r="F41" s="16">
        <v>7996.58</v>
      </c>
      <c r="G41" s="19">
        <f t="array" ref="G41">PRODUCT(78,D41,--MID(SUBSTITUTE(C41,"*",REPT(" ",15)),{1,16,31},15))%%%%%</f>
        <v>1.4476800000000003</v>
      </c>
      <c r="H41" s="20">
        <f t="array" ref="H41">PRODUCT(78,D41,MID(SUBSTITUTE(C41,"*",REPT(" ",15)),{1,16,31},15)%)%%</f>
        <v>1.4476800000000001</v>
      </c>
    </row>
    <row r="42" spans="1:8" s="1" customFormat="1" ht="13.5">
      <c r="A42" s="12" t="s">
        <v>62</v>
      </c>
      <c r="B42" s="13" t="s">
        <v>4</v>
      </c>
      <c r="C42" s="14" t="s">
        <v>63</v>
      </c>
      <c r="D42" s="15">
        <v>4720</v>
      </c>
      <c r="E42" s="16">
        <v>55.129100000000001</v>
      </c>
      <c r="F42" s="16">
        <v>260209.35</v>
      </c>
      <c r="G42" s="19">
        <f t="array" ref="G42">PRODUCT(78,D42,--MID(SUBSTITUTE(C42,"*",REPT(" ",15)),{1,16,31},15))%%%%%</f>
        <v>47.124480000000005</v>
      </c>
      <c r="H42" s="20">
        <f t="array" ref="H42">PRODUCT(78,D42,MID(SUBSTITUTE(C42,"*",REPT(" ",15)),{1,16,31},15)%)%%</f>
        <v>47.124480000000005</v>
      </c>
    </row>
    <row r="43" spans="1:8" s="1" customFormat="1" ht="13.5">
      <c r="A43" s="12" t="s">
        <v>64</v>
      </c>
      <c r="B43" s="13" t="s">
        <v>4</v>
      </c>
      <c r="C43" s="14" t="s">
        <v>9</v>
      </c>
      <c r="D43" s="15">
        <v>4393</v>
      </c>
      <c r="E43" s="16">
        <v>56.817900000000002</v>
      </c>
      <c r="F43" s="16">
        <v>249601.03</v>
      </c>
      <c r="G43" s="19">
        <f t="array" ref="G43">PRODUCT(78,D43,--MID(SUBSTITUTE(C43,"*",REPT(" ",15)),{1,16,31},15))%%%%%</f>
        <v>45.202915679999997</v>
      </c>
      <c r="H43" s="20">
        <f t="array" ref="H43">PRODUCT(78,D43,MID(SUBSTITUTE(C43,"*",REPT(" ",15)),{1,16,31},15)%)%%</f>
        <v>45.202915679999997</v>
      </c>
    </row>
    <row r="44" spans="1:8" s="1" customFormat="1" ht="13.5">
      <c r="A44" s="12" t="s">
        <v>65</v>
      </c>
      <c r="B44" s="13" t="s">
        <v>4</v>
      </c>
      <c r="C44" s="14" t="s">
        <v>8</v>
      </c>
      <c r="D44" s="15">
        <v>40</v>
      </c>
      <c r="E44" s="16">
        <v>83.056299999999993</v>
      </c>
      <c r="F44" s="16">
        <v>3322.25</v>
      </c>
      <c r="G44" s="19">
        <f t="array" ref="G44">PRODUCT(78,D44,--MID(SUBSTITUTE(C44,"*",REPT(" ",15)),{1,16,31},15))%%%%%</f>
        <v>0.624</v>
      </c>
      <c r="H44" s="20">
        <f t="array" ref="H44">PRODUCT(78,D44,MID(SUBSTITUTE(C44,"*",REPT(" ",15)),{1,16,31},15)%)%%</f>
        <v>0.624</v>
      </c>
    </row>
  </sheetData>
  <phoneticPr fontId="1" type="noConversion"/>
  <printOptions horizontalCentered="1"/>
  <pageMargins left="0.74803149606299213" right="0.55118110236220474" top="0.59055118110236227" bottom="0.59055118110236227" header="0.31496062992125984" footer="0.31496062992125984"/>
  <pageSetup paperSize="9" scale="72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领料明细</vt:lpstr>
      <vt:lpstr>领料明细!_2_1</vt:lpstr>
      <vt:lpstr>领料明细!Print_Titles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wjc</cp:lastModifiedBy>
  <cp:lastPrinted>2011-10-23T09:37:04Z</cp:lastPrinted>
  <dcterms:created xsi:type="dcterms:W3CDTF">2009-04-05T01:49:52Z</dcterms:created>
  <dcterms:modified xsi:type="dcterms:W3CDTF">2011-10-30T11:58:19Z</dcterms:modified>
  <cp:category>SetRowColor</cp:category>
</cp:coreProperties>
</file>