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955" windowHeight="72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0" i="1"/>
  <c r="B38"/>
  <c r="B29"/>
  <c r="B32"/>
  <c r="B31"/>
  <c r="B28"/>
  <c r="B24"/>
  <c r="B20"/>
  <c r="B19"/>
  <c r="B16"/>
  <c r="B12"/>
  <c r="B8"/>
</calcChain>
</file>

<file path=xl/sharedStrings.xml><?xml version="1.0" encoding="utf-8"?>
<sst xmlns="http://schemas.openxmlformats.org/spreadsheetml/2006/main" count="46" uniqueCount="40">
  <si>
    <t>编号</t>
    <phoneticPr fontId="1" type="noConversion"/>
  </si>
  <si>
    <t>传递2</t>
  </si>
  <si>
    <t>传递3</t>
  </si>
  <si>
    <t>传递4</t>
  </si>
  <si>
    <t>部门2</t>
  </si>
  <si>
    <t>部门3</t>
  </si>
  <si>
    <t>部门4</t>
  </si>
  <si>
    <t>部门2</t>
    <phoneticPr fontId="1" type="noConversion"/>
  </si>
  <si>
    <t>=HLOOKUP(A16,IF({1;0},$A$5:$E$5,$A$2:$E$2),2,0)</t>
    <phoneticPr fontId="3" type="noConversion"/>
  </si>
  <si>
    <r>
      <t>测试不用if</t>
    </r>
    <r>
      <rPr>
        <sz val="11"/>
        <color theme="1"/>
        <rFont val="宋体"/>
        <family val="2"/>
        <charset val="134"/>
        <scheme val="minor"/>
      </rPr>
      <t>{</t>
    </r>
    <r>
      <rPr>
        <sz val="12"/>
        <rFont val="宋体"/>
        <family val="3"/>
        <charset val="134"/>
      </rPr>
      <t>1;0} HLOOKUP结果</t>
    </r>
    <phoneticPr fontId="3" type="noConversion"/>
  </si>
  <si>
    <t>=HLOOKUP(A19,$A$1:$E$5,5,0)</t>
    <phoneticPr fontId="3" type="noConversion"/>
  </si>
  <si>
    <t>=HLOOKUP(A19,$A$1:$E$5,-5,0)</t>
    <phoneticPr fontId="3" type="noConversion"/>
  </si>
  <si>
    <t>测试结果为#N/A，说明HLOOKUP 不支持逆向查找，即使行号用-5,依旧出错。</t>
    <phoneticPr fontId="3" type="noConversion"/>
  </si>
  <si>
    <t>部门</t>
    <phoneticPr fontId="1" type="noConversion"/>
  </si>
  <si>
    <t>根据部门查对姓名，lookup，可以支持按行查询，且可以不分区域上下</t>
    <phoneticPr fontId="3" type="noConversion"/>
  </si>
  <si>
    <t>=LOOKUP(1,0/($A$1:$E$1=$A$12),$A$5:$E$5)</t>
    <phoneticPr fontId="3" type="noConversion"/>
  </si>
  <si>
    <t>index配合 match，老牌查询公式出场</t>
    <phoneticPr fontId="3" type="noConversion"/>
  </si>
  <si>
    <t>传递1</t>
  </si>
  <si>
    <t>总结：</t>
    <phoneticPr fontId="3" type="noConversion"/>
  </si>
  <si>
    <t>对于按行逆向查询：lookup 和index配合match 应用比较灵活</t>
    <phoneticPr fontId="3" type="noConversion"/>
  </si>
  <si>
    <t>姓名</t>
    <phoneticPr fontId="1" type="noConversion"/>
  </si>
  <si>
    <t>传递1</t>
    <phoneticPr fontId="1" type="noConversion"/>
  </si>
  <si>
    <t>工资</t>
    <phoneticPr fontId="1" type="noConversion"/>
  </si>
  <si>
    <t>奖金</t>
    <phoneticPr fontId="1" type="noConversion"/>
  </si>
  <si>
    <t>部门1</t>
    <phoneticPr fontId="1" type="noConversion"/>
  </si>
  <si>
    <t>根据编号查对应部门</t>
    <phoneticPr fontId="3" type="noConversion"/>
  </si>
  <si>
    <t>=HLOOKUP(F$8,$A$1:$E$5,5,)</t>
    <phoneticPr fontId="1" type="noConversion"/>
  </si>
  <si>
    <r>
      <t>根据编号查对应部门，l</t>
    </r>
    <r>
      <rPr>
        <sz val="12"/>
        <rFont val="宋体"/>
        <family val="3"/>
        <charset val="134"/>
      </rPr>
      <t>ookup，可以支持按行查询</t>
    </r>
    <phoneticPr fontId="3" type="noConversion"/>
  </si>
  <si>
    <t>由下向上查，根据部门查姓名</t>
    <phoneticPr fontId="1" type="noConversion"/>
  </si>
  <si>
    <t>=INDEX($B$4:$E$4,MATCH(A28,$B$2:$E$2,))</t>
    <phoneticPr fontId="3" type="noConversion"/>
  </si>
  <si>
    <t>=INDEX($B$2:$E$2,MATCH($A$31,$B$4:$E$4,))</t>
    <phoneticPr fontId="3" type="noConversion"/>
  </si>
  <si>
    <t xml:space="preserve">根据姓名查奖金 </t>
    <phoneticPr fontId="3" type="noConversion"/>
  </si>
  <si>
    <t>逆向查找，根据奖金差姓名</t>
    <phoneticPr fontId="3" type="noConversion"/>
  </si>
  <si>
    <t>其余公式</t>
    <phoneticPr fontId="1" type="noConversion"/>
  </si>
  <si>
    <t>=LOOKUP(,0/(A28=B2:E2),B4:E4)</t>
    <phoneticPr fontId="1" type="noConversion"/>
  </si>
  <si>
    <t>=LOOKUP(,0/(A31=B4:E4),B2:E2)</t>
    <phoneticPr fontId="1" type="noConversion"/>
  </si>
  <si>
    <t>=INDEX(2:2,SMALL(IF($B$4:$E$4=$A$31,COLUMN($B:$E),200),COLUMN(A1)))&amp;""</t>
    <phoneticPr fontId="1" type="noConversion"/>
  </si>
  <si>
    <t>一般根据工资查姓名还是不要用比较好，毕竟工资很多时候都是一样的，假如有多个对应值可以用</t>
    <phoneticPr fontId="1" type="noConversion"/>
  </si>
  <si>
    <t>=IFERROR(LOOKUP(,0/((COUNTIF($A$31:A31,$B$2:$E$2)=0)*($A$31=$B$4:$E$4)),$B$2:$E$2),"")</t>
    <phoneticPr fontId="1" type="noConversion"/>
  </si>
  <si>
    <t>容错用了个高版本的函数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</si>
</sst>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ck">
        <color rgb="FFFF0000"/>
      </left>
      <right style="dashed">
        <color rgb="FFFF0000"/>
      </right>
      <top style="thick">
        <color rgb="FFFF0000"/>
      </top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thick">
        <color rgb="FFFF0000"/>
      </top>
      <bottom style="dashed">
        <color rgb="FFFF0000"/>
      </bottom>
      <diagonal/>
    </border>
    <border>
      <left style="dashed">
        <color rgb="FFFF0000"/>
      </left>
      <right style="thick">
        <color rgb="FFFF0000"/>
      </right>
      <top style="thick">
        <color rgb="FFFF0000"/>
      </top>
      <bottom style="dashed">
        <color rgb="FFFF0000"/>
      </bottom>
      <diagonal/>
    </border>
    <border>
      <left style="thick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thick">
        <color rgb="FFFF0000"/>
      </right>
      <top style="dashed">
        <color rgb="FFFF0000"/>
      </top>
      <bottom style="dashed">
        <color rgb="FFFF0000"/>
      </bottom>
      <diagonal/>
    </border>
    <border>
      <left style="thick">
        <color rgb="FFFF0000"/>
      </left>
      <right style="dashed">
        <color rgb="FFFF0000"/>
      </right>
      <top style="dashed">
        <color rgb="FFFF0000"/>
      </top>
      <bottom style="thick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thick">
        <color rgb="FFFF0000"/>
      </bottom>
      <diagonal/>
    </border>
    <border>
      <left style="dashed">
        <color rgb="FFFF0000"/>
      </left>
      <right style="thick">
        <color rgb="FFFF0000"/>
      </right>
      <top style="dashed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8" xfId="0" applyFill="1" applyBorder="1">
      <alignment vertical="center"/>
    </xf>
    <xf numFmtId="0" fontId="0" fillId="0" borderId="9" xfId="0" applyBorder="1">
      <alignment vertical="center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0" fontId="2" fillId="4" borderId="0" xfId="0" applyFont="1" applyFill="1">
      <alignment vertical="center"/>
    </xf>
    <xf numFmtId="0" fontId="0" fillId="0" borderId="0" xfId="0" quotePrefix="1">
      <alignment vertical="center"/>
    </xf>
    <xf numFmtId="0" fontId="0" fillId="4" borderId="0" xfId="0" applyFill="1">
      <alignment vertical="center"/>
    </xf>
    <xf numFmtId="0" fontId="2" fillId="0" borderId="0" xfId="0" quotePrefix="1" applyFont="1">
      <alignment vertical="center"/>
    </xf>
    <xf numFmtId="0" fontId="2" fillId="2" borderId="0" xfId="0" applyFont="1" applyFill="1">
      <alignment vertical="center"/>
    </xf>
    <xf numFmtId="0" fontId="2" fillId="5" borderId="0" xfId="0" applyFont="1" applyFill="1">
      <alignment vertical="center"/>
    </xf>
    <xf numFmtId="0" fontId="2" fillId="6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19" workbookViewId="0">
      <selection activeCell="B43" sqref="B43"/>
    </sheetView>
  </sheetViews>
  <sheetFormatPr defaultRowHeight="13.5"/>
  <sheetData>
    <row r="1" spans="1:5" ht="14.25" thickTop="1">
      <c r="A1" s="1" t="s">
        <v>0</v>
      </c>
      <c r="B1" s="2">
        <v>1</v>
      </c>
      <c r="C1" s="2">
        <v>2</v>
      </c>
      <c r="D1" s="3">
        <v>3</v>
      </c>
      <c r="E1" s="4">
        <v>4</v>
      </c>
    </row>
    <row r="2" spans="1:5">
      <c r="A2" s="5" t="s">
        <v>20</v>
      </c>
      <c r="B2" s="6" t="s">
        <v>21</v>
      </c>
      <c r="C2" s="6" t="s">
        <v>1</v>
      </c>
      <c r="D2" s="6" t="s">
        <v>2</v>
      </c>
      <c r="E2" s="7" t="s">
        <v>3</v>
      </c>
    </row>
    <row r="3" spans="1:5">
      <c r="A3" s="5" t="s">
        <v>22</v>
      </c>
      <c r="B3" s="6">
        <v>100</v>
      </c>
      <c r="C3" s="6">
        <v>120</v>
      </c>
      <c r="D3" s="6">
        <v>140</v>
      </c>
      <c r="E3" s="7">
        <v>160</v>
      </c>
    </row>
    <row r="4" spans="1:5">
      <c r="A4" s="5" t="s">
        <v>23</v>
      </c>
      <c r="B4" s="6">
        <v>1500</v>
      </c>
      <c r="C4" s="6">
        <v>1600</v>
      </c>
      <c r="D4" s="6">
        <v>1700</v>
      </c>
      <c r="E4" s="7">
        <v>1800</v>
      </c>
    </row>
    <row r="5" spans="1:5" ht="14.25" thickBot="1">
      <c r="A5" s="8" t="s">
        <v>13</v>
      </c>
      <c r="B5" s="9" t="s">
        <v>24</v>
      </c>
      <c r="C5" s="9" t="s">
        <v>4</v>
      </c>
      <c r="D5" s="10" t="s">
        <v>5</v>
      </c>
      <c r="E5" s="11" t="s">
        <v>6</v>
      </c>
    </row>
    <row r="6" spans="1:5" ht="14.25" thickTop="1"/>
    <row r="7" spans="1:5" ht="14.25">
      <c r="A7" t="s">
        <v>0</v>
      </c>
      <c r="B7" s="12" t="s">
        <v>25</v>
      </c>
    </row>
    <row r="8" spans="1:5" ht="14.25">
      <c r="A8" s="13">
        <v>2</v>
      </c>
      <c r="B8" s="14" t="str">
        <f>HLOOKUP(A$8,$A$1:$E$5,5,)</f>
        <v>部门2</v>
      </c>
    </row>
    <row r="9" spans="1:5">
      <c r="B9" s="15" t="s">
        <v>26</v>
      </c>
    </row>
    <row r="11" spans="1:5" ht="14.25">
      <c r="A11" t="s">
        <v>0</v>
      </c>
      <c r="B11" s="12" t="s">
        <v>27</v>
      </c>
    </row>
    <row r="12" spans="1:5" ht="14.25">
      <c r="A12" s="13">
        <v>3</v>
      </c>
      <c r="B12" s="16" t="str">
        <f>LOOKUP(1,0/($A$1:$E$1=$A$12),$A$5:$E$5)</f>
        <v>部门3</v>
      </c>
      <c r="C12" s="17" t="s">
        <v>15</v>
      </c>
    </row>
    <row r="14" spans="1:5">
      <c r="B14" s="15"/>
    </row>
    <row r="15" spans="1:5" ht="14.25">
      <c r="A15" s="18" t="s">
        <v>28</v>
      </c>
    </row>
    <row r="16" spans="1:5" ht="14.25">
      <c r="A16" s="19" t="s">
        <v>7</v>
      </c>
      <c r="B16" s="15" t="str">
        <f>HLOOKUP(A16,IF({1;0},$A$5:$E$5,$A$2:$E$2),2,0)</f>
        <v>传递2</v>
      </c>
      <c r="C16" s="17" t="s">
        <v>8</v>
      </c>
    </row>
    <row r="17" spans="1:3" ht="14.25">
      <c r="A17" s="18"/>
      <c r="B17" s="15"/>
      <c r="C17" s="17"/>
    </row>
    <row r="18" spans="1:3" ht="14.25">
      <c r="A18" s="12" t="s">
        <v>9</v>
      </c>
      <c r="B18" s="17"/>
    </row>
    <row r="19" spans="1:3" ht="14.25">
      <c r="A19" s="20" t="s">
        <v>4</v>
      </c>
      <c r="B19" s="13" t="e">
        <f>HLOOKUP(A19,$A$1:$E$5,5,0)</f>
        <v>#N/A</v>
      </c>
      <c r="C19" s="17" t="s">
        <v>10</v>
      </c>
    </row>
    <row r="20" spans="1:3" ht="14.25">
      <c r="B20" s="13" t="e">
        <f>HLOOKUP(A19,$A$1:$E$5,-5,0)</f>
        <v>#N/A</v>
      </c>
      <c r="C20" s="17" t="s">
        <v>11</v>
      </c>
    </row>
    <row r="21" spans="1:3" ht="14.25">
      <c r="B21" s="12" t="s">
        <v>12</v>
      </c>
    </row>
    <row r="22" spans="1:3" ht="14.25">
      <c r="B22" s="12"/>
    </row>
    <row r="23" spans="1:3" ht="14.25">
      <c r="A23" s="12" t="s">
        <v>13</v>
      </c>
      <c r="B23" s="12" t="s">
        <v>14</v>
      </c>
    </row>
    <row r="24" spans="1:3" ht="14.25">
      <c r="A24" s="13" t="s">
        <v>4</v>
      </c>
      <c r="B24" s="16" t="str">
        <f>LOOKUP(1,0/($B$5:$E$5=$A$24),$B$2:$E$2)</f>
        <v>传递2</v>
      </c>
      <c r="C24" s="17" t="s">
        <v>15</v>
      </c>
    </row>
    <row r="25" spans="1:3" ht="14.25">
      <c r="B25" s="12"/>
    </row>
    <row r="26" spans="1:3" ht="14.25">
      <c r="A26" s="12" t="s">
        <v>16</v>
      </c>
      <c r="B26" s="12"/>
    </row>
    <row r="27" spans="1:3" ht="14.25">
      <c r="A27" s="12" t="s">
        <v>31</v>
      </c>
      <c r="C27" s="17"/>
    </row>
    <row r="28" spans="1:3" ht="14.25">
      <c r="A28" s="13" t="s">
        <v>17</v>
      </c>
      <c r="B28" s="16">
        <f>INDEX($B$4:$E$4,MATCH(A28,$B$2:$E$2,))</f>
        <v>1500</v>
      </c>
      <c r="C28" s="17" t="s">
        <v>29</v>
      </c>
    </row>
    <row r="29" spans="1:3">
      <c r="B29">
        <f>LOOKUP(,0/(A28=B2:E2),B4:E4)</f>
        <v>1500</v>
      </c>
      <c r="C29" s="15" t="s">
        <v>34</v>
      </c>
    </row>
    <row r="30" spans="1:3" ht="14.25">
      <c r="A30" s="12" t="s">
        <v>32</v>
      </c>
    </row>
    <row r="31" spans="1:3" ht="14.25">
      <c r="A31" s="16">
        <v>1500</v>
      </c>
      <c r="B31" s="13" t="str">
        <f>INDEX($B$2:$E$2,MATCH($A$31,$B$4:$E$4,))</f>
        <v>传递1</v>
      </c>
      <c r="C31" s="17" t="s">
        <v>30</v>
      </c>
    </row>
    <row r="32" spans="1:3">
      <c r="B32" t="str">
        <f>LOOKUP(,0/(A31=B4:E4),B2:E2)</f>
        <v>传递1</v>
      </c>
      <c r="C32" s="15" t="s">
        <v>35</v>
      </c>
    </row>
    <row r="33" spans="1:3" ht="14.25">
      <c r="A33" s="12" t="s">
        <v>18</v>
      </c>
    </row>
    <row r="34" spans="1:3" ht="14.25">
      <c r="A34" s="12" t="s">
        <v>19</v>
      </c>
    </row>
    <row r="36" spans="1:3">
      <c r="A36" t="s">
        <v>33</v>
      </c>
    </row>
    <row r="37" spans="1:3">
      <c r="A37" t="s">
        <v>37</v>
      </c>
    </row>
    <row r="38" spans="1:3">
      <c r="B38" t="str">
        <f>INDEX(2:2,SMALL(IF($B$4:$E$4=$A$31,COLUMN($B:$E),200),COLUMN(A1)))&amp;""</f>
        <v>传递1</v>
      </c>
      <c r="C38" s="15" t="s">
        <v>36</v>
      </c>
    </row>
    <row r="39" spans="1:3">
      <c r="A39" t="s">
        <v>39</v>
      </c>
    </row>
    <row r="40" spans="1:3">
      <c r="B40" t="str">
        <f>IFERROR(LOOKUP(,0/((COUNTIF($A$31:A31,$B$2:$E$2)=0)*($A$31=$B$4:$E$4)),$B$2:$E$2),"")</f>
        <v>传递1</v>
      </c>
      <c r="C40" s="15" t="s">
        <v>38</v>
      </c>
    </row>
  </sheetData>
  <phoneticPr fontId="1" type="noConversion"/>
  <dataValidations count="1">
    <dataValidation type="list" allowBlank="1" showInputMessage="1" showErrorMessage="1" sqref="A28">
      <formula1>$B$2:$E$2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2011-11-01T06:03:30Z</dcterms:created>
  <dcterms:modified xsi:type="dcterms:W3CDTF">2011-11-02T11:42:58Z</dcterms:modified>
</cp:coreProperties>
</file>