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2085" yWindow="3240" windowWidth="19140" windowHeight="3870" tabRatio="815" activeTab="7"/>
  </bookViews>
  <sheets>
    <sheet name="DELL" sheetId="31" r:id="rId1"/>
    <sheet name="Price trend" sheetId="34" state="hidden" r:id="rId2"/>
    <sheet name="HP" sheetId="27" r:id="rId3"/>
    <sheet name="Lenovo" sheetId="29" r:id="rId4"/>
    <sheet name="Acer" sheetId="33" r:id="rId5"/>
    <sheet name="Asus" sheetId="32" r:id="rId6"/>
    <sheet name="Think" sheetId="35" r:id="rId7"/>
    <sheet name="summary" sheetId="37" r:id="rId8"/>
  </sheets>
  <definedNames>
    <definedName name="_xlnm._FilterDatabase" localSheetId="4" hidden="1">Acer!$A$1:$BT$73</definedName>
    <definedName name="_xlnm._FilterDatabase" localSheetId="5" hidden="1">Asus!$A$1:$BS$77</definedName>
    <definedName name="_xlnm._FilterDatabase" localSheetId="0" hidden="1">DELL!$A$1:$BT$58</definedName>
    <definedName name="_xlnm._FilterDatabase" localSheetId="2" hidden="1">HP!$A$1:$BU$92</definedName>
    <definedName name="_xlnm._FilterDatabase" localSheetId="3" hidden="1">Lenovo!$A$1:$BU$109</definedName>
    <definedName name="_xlnm._FilterDatabase" localSheetId="6" hidden="1">Think!$A$1:$BR$79</definedName>
    <definedName name="Notebook_Competitive_Pricing20111031_消费" localSheetId="7" hidden="1">summary!$A$1:$AN$564</definedName>
  </definedNames>
  <calcPr calcId="145621"/>
</workbook>
</file>

<file path=xl/calcChain.xml><?xml version="1.0" encoding="utf-8"?>
<calcChain xmlns="http://schemas.openxmlformats.org/spreadsheetml/2006/main">
  <c r="I106" i="29" l="1"/>
  <c r="H106" i="29"/>
  <c r="I105" i="29"/>
  <c r="H105" i="29"/>
  <c r="I29" i="29"/>
  <c r="H29" i="29"/>
  <c r="H26" i="27"/>
  <c r="I26" i="27"/>
  <c r="H67" i="27"/>
  <c r="I67" i="27"/>
  <c r="H73" i="33"/>
  <c r="I73" i="33"/>
  <c r="H53" i="32" l="1"/>
  <c r="I53" i="32"/>
  <c r="H52" i="32"/>
  <c r="I52" i="32"/>
  <c r="I22" i="29"/>
  <c r="H22" i="29"/>
  <c r="I24" i="27"/>
  <c r="H24" i="27"/>
  <c r="I23" i="27"/>
  <c r="H23" i="27"/>
  <c r="H14" i="27"/>
  <c r="I14" i="27"/>
  <c r="I77" i="27"/>
  <c r="H77" i="27"/>
  <c r="H47" i="27"/>
  <c r="I47" i="27"/>
  <c r="H30" i="27"/>
  <c r="I30" i="27"/>
  <c r="H10" i="27"/>
  <c r="I10" i="27"/>
  <c r="I9" i="27"/>
  <c r="H9" i="27"/>
  <c r="H33" i="27"/>
  <c r="I33" i="27"/>
  <c r="I52" i="31"/>
  <c r="H52" i="31"/>
  <c r="H40" i="31" l="1"/>
  <c r="I40" i="31"/>
  <c r="H26" i="32" l="1"/>
  <c r="I26" i="32"/>
  <c r="I62" i="32"/>
  <c r="H62" i="32"/>
  <c r="H3" i="32"/>
  <c r="I3" i="32"/>
  <c r="H15" i="32"/>
  <c r="I15" i="32"/>
  <c r="H72" i="32"/>
  <c r="I72" i="32"/>
  <c r="I50" i="32"/>
  <c r="H50" i="32"/>
  <c r="I52" i="29" l="1"/>
  <c r="H52" i="29"/>
  <c r="I45" i="29"/>
  <c r="H45" i="29"/>
  <c r="I89" i="29"/>
  <c r="H89" i="29"/>
  <c r="H61" i="29"/>
  <c r="I61" i="29"/>
  <c r="I11" i="29"/>
  <c r="I14" i="32" l="1"/>
  <c r="H14" i="32"/>
  <c r="I61" i="32"/>
  <c r="H61" i="32"/>
  <c r="I68" i="33"/>
  <c r="I28" i="29"/>
  <c r="H28" i="29"/>
  <c r="I44" i="29"/>
  <c r="H44" i="29"/>
  <c r="I51" i="29" l="1"/>
  <c r="H51" i="29"/>
  <c r="H27" i="29"/>
  <c r="I27" i="29"/>
  <c r="H26" i="29"/>
  <c r="I26" i="29"/>
  <c r="H92" i="29"/>
  <c r="I92" i="29"/>
  <c r="I75" i="29"/>
  <c r="H75" i="29"/>
  <c r="H69" i="33"/>
  <c r="I69" i="33"/>
  <c r="H56" i="33"/>
  <c r="I56" i="33"/>
  <c r="H55" i="33"/>
  <c r="I55" i="33"/>
  <c r="H54" i="33"/>
  <c r="I54" i="33"/>
  <c r="H53" i="33"/>
  <c r="I53" i="33"/>
  <c r="I52" i="33"/>
  <c r="H52" i="33"/>
  <c r="H40" i="33"/>
  <c r="I40" i="33"/>
  <c r="H31" i="33"/>
  <c r="I31" i="33"/>
  <c r="H30" i="33"/>
  <c r="I30" i="33"/>
  <c r="H32" i="33"/>
  <c r="I32" i="33"/>
  <c r="I36" i="33"/>
  <c r="H36" i="33"/>
  <c r="H35" i="33"/>
  <c r="I35" i="33"/>
  <c r="H7" i="33"/>
  <c r="I7" i="33"/>
  <c r="H14" i="33"/>
  <c r="I14" i="33"/>
  <c r="H25" i="32"/>
  <c r="I25" i="32"/>
  <c r="I24" i="32"/>
  <c r="H24" i="32"/>
  <c r="I32" i="32"/>
  <c r="I31" i="32"/>
  <c r="I30" i="32"/>
  <c r="H51" i="31"/>
  <c r="I51" i="31"/>
  <c r="I22" i="31"/>
  <c r="I23" i="31"/>
  <c r="I24" i="31"/>
  <c r="H23" i="31"/>
  <c r="I42" i="29" l="1"/>
  <c r="I43" i="29"/>
  <c r="I46" i="29"/>
  <c r="I41" i="29"/>
  <c r="I104" i="29"/>
  <c r="I107" i="29"/>
  <c r="I108" i="29"/>
  <c r="I109" i="29"/>
  <c r="I83" i="29"/>
  <c r="H83" i="29"/>
  <c r="H95" i="29"/>
  <c r="I95" i="29"/>
  <c r="H94" i="29"/>
  <c r="I94" i="29"/>
  <c r="I56" i="31"/>
  <c r="H56" i="31"/>
  <c r="I50" i="31"/>
  <c r="H50" i="31"/>
  <c r="I49" i="31"/>
  <c r="H49" i="31"/>
  <c r="I39" i="31"/>
  <c r="H39" i="31"/>
  <c r="H22" i="31"/>
  <c r="H21" i="31"/>
  <c r="I21" i="31"/>
  <c r="I91" i="27" l="1"/>
  <c r="I51" i="33" l="1"/>
  <c r="H51" i="33"/>
  <c r="I29" i="33"/>
  <c r="H29" i="33"/>
  <c r="I48" i="31" l="1"/>
  <c r="H48" i="31"/>
  <c r="H38" i="31"/>
  <c r="I38" i="31"/>
  <c r="H37" i="31"/>
  <c r="I37" i="31"/>
  <c r="H20" i="31"/>
  <c r="I20" i="31"/>
  <c r="I36" i="31"/>
  <c r="H36" i="31"/>
  <c r="I19" i="31"/>
  <c r="H19" i="31"/>
  <c r="I18" i="31"/>
  <c r="H18" i="31"/>
  <c r="H80" i="29"/>
  <c r="I80" i="29"/>
  <c r="I79" i="29"/>
  <c r="H79" i="29"/>
  <c r="I78" i="29"/>
  <c r="H78" i="29"/>
  <c r="I72" i="29"/>
  <c r="H72" i="29"/>
  <c r="I71" i="29"/>
  <c r="H71" i="29"/>
  <c r="I70" i="29"/>
  <c r="H70" i="29"/>
  <c r="I59" i="29"/>
  <c r="H59" i="29"/>
  <c r="H58" i="29"/>
  <c r="I58" i="29"/>
  <c r="I57" i="29"/>
  <c r="H57" i="29"/>
  <c r="I21" i="29"/>
  <c r="H14" i="29"/>
  <c r="I14" i="29"/>
  <c r="I13" i="29"/>
  <c r="H13" i="29"/>
  <c r="H50" i="33"/>
  <c r="I50" i="33"/>
  <c r="I56" i="32"/>
  <c r="H56" i="32"/>
  <c r="H51" i="32"/>
  <c r="I51" i="32"/>
  <c r="H23" i="32"/>
  <c r="I23" i="32"/>
  <c r="I22" i="27"/>
  <c r="H22" i="27"/>
  <c r="H39" i="33" l="1"/>
  <c r="I39" i="33"/>
  <c r="H11" i="33"/>
  <c r="I11" i="33"/>
  <c r="I103" i="29"/>
  <c r="H103" i="29"/>
  <c r="I102" i="29"/>
  <c r="H102" i="29"/>
  <c r="I40" i="29"/>
  <c r="H40" i="29"/>
  <c r="I88" i="29"/>
  <c r="I12" i="29"/>
  <c r="H12" i="29"/>
  <c r="H11" i="29"/>
  <c r="I69" i="29"/>
  <c r="H69" i="29"/>
  <c r="H67" i="32"/>
  <c r="I67" i="32"/>
  <c r="I22" i="32"/>
  <c r="H22" i="32"/>
  <c r="H10" i="31" l="1"/>
  <c r="I10" i="31"/>
  <c r="I55" i="32"/>
  <c r="H55" i="32"/>
  <c r="I54" i="32"/>
  <c r="H54" i="32"/>
  <c r="I10" i="29"/>
  <c r="H10" i="29"/>
  <c r="H25" i="27"/>
  <c r="I25" i="27"/>
  <c r="I83" i="27"/>
  <c r="H83" i="27"/>
  <c r="I82" i="27"/>
  <c r="H82" i="27"/>
  <c r="H60" i="32" l="1"/>
  <c r="I60" i="32"/>
  <c r="H59" i="32"/>
  <c r="I59" i="32"/>
  <c r="H46" i="32"/>
  <c r="I46" i="32"/>
  <c r="H45" i="32"/>
  <c r="I45" i="32"/>
  <c r="I44" i="32"/>
  <c r="H44" i="32"/>
  <c r="I43" i="32"/>
  <c r="H43" i="32"/>
  <c r="I66" i="27"/>
  <c r="H66" i="27"/>
  <c r="I43" i="33" l="1"/>
  <c r="H43" i="33"/>
  <c r="H34" i="33"/>
  <c r="I34" i="33"/>
  <c r="H13" i="33"/>
  <c r="I13" i="33"/>
  <c r="I56" i="29" l="1"/>
  <c r="H56" i="29"/>
  <c r="H74" i="29"/>
  <c r="I74" i="29"/>
  <c r="H9" i="32"/>
  <c r="I9" i="32"/>
  <c r="I55" i="31"/>
  <c r="H55" i="31"/>
  <c r="I4" i="32" l="1"/>
  <c r="I5" i="32"/>
  <c r="I6" i="32"/>
  <c r="I7" i="32"/>
  <c r="I8" i="32"/>
  <c r="I10" i="32"/>
  <c r="I11" i="32"/>
  <c r="I12" i="32"/>
  <c r="I13" i="32"/>
  <c r="I16" i="32"/>
  <c r="I17" i="32"/>
  <c r="I18" i="32"/>
  <c r="I19" i="32"/>
  <c r="I20" i="32"/>
  <c r="I21" i="32"/>
  <c r="I27" i="32"/>
  <c r="I28" i="32"/>
  <c r="I29" i="32"/>
  <c r="I33" i="32"/>
  <c r="I34" i="32"/>
  <c r="I35" i="32"/>
  <c r="I36" i="32"/>
  <c r="I37" i="32"/>
  <c r="I38" i="32"/>
  <c r="I39" i="32"/>
  <c r="I40" i="32"/>
  <c r="I41" i="32"/>
  <c r="I42" i="32"/>
  <c r="I47" i="32"/>
  <c r="I48" i="32"/>
  <c r="I49" i="32"/>
  <c r="I57" i="32"/>
  <c r="I58" i="32"/>
  <c r="I63" i="32"/>
  <c r="I64" i="32"/>
  <c r="I65" i="32"/>
  <c r="I66" i="32"/>
  <c r="I68" i="32"/>
  <c r="I69" i="32"/>
  <c r="I70" i="32"/>
  <c r="I71" i="32"/>
  <c r="I73" i="32"/>
  <c r="I74" i="32"/>
  <c r="I75" i="32"/>
  <c r="I76" i="32"/>
  <c r="I77" i="32"/>
  <c r="I2" i="32"/>
  <c r="H25" i="29"/>
  <c r="I25" i="29"/>
  <c r="I2" i="27"/>
  <c r="I3" i="27"/>
  <c r="I4" i="27"/>
  <c r="I5" i="27"/>
  <c r="I6" i="27"/>
  <c r="I7" i="27"/>
  <c r="I8" i="27"/>
  <c r="I11" i="27"/>
  <c r="I12" i="27"/>
  <c r="I13" i="27"/>
  <c r="I15" i="27"/>
  <c r="I16" i="27"/>
  <c r="I17" i="27"/>
  <c r="I18" i="27"/>
  <c r="I19" i="27"/>
  <c r="I20" i="27"/>
  <c r="I21" i="27"/>
  <c r="I27" i="27"/>
  <c r="I28" i="27"/>
  <c r="I29" i="27"/>
  <c r="I31" i="27"/>
  <c r="I32" i="27"/>
  <c r="I34" i="27"/>
  <c r="I35" i="27"/>
  <c r="I36" i="27"/>
  <c r="I37" i="27"/>
  <c r="I38" i="27"/>
  <c r="I39" i="27"/>
  <c r="I40" i="27"/>
  <c r="I41" i="27"/>
  <c r="I42" i="27"/>
  <c r="I43" i="27"/>
  <c r="I44" i="27"/>
  <c r="I45" i="27"/>
  <c r="I46" i="27"/>
  <c r="I48" i="27"/>
  <c r="I49" i="27"/>
  <c r="I50" i="27"/>
  <c r="I51" i="27"/>
  <c r="I52" i="27"/>
  <c r="I53" i="27"/>
  <c r="I54" i="27"/>
  <c r="I55" i="27"/>
  <c r="I56" i="27"/>
  <c r="I57" i="27"/>
  <c r="I58" i="27"/>
  <c r="I59" i="27"/>
  <c r="I60" i="27"/>
  <c r="I61" i="27"/>
  <c r="I62" i="27"/>
  <c r="I63" i="27"/>
  <c r="I64" i="27"/>
  <c r="I65" i="27"/>
  <c r="I68" i="27"/>
  <c r="I69" i="27"/>
  <c r="I70" i="27"/>
  <c r="I71" i="27"/>
  <c r="I72" i="27"/>
  <c r="I73" i="27"/>
  <c r="I74" i="27"/>
  <c r="I75" i="27"/>
  <c r="I76" i="27"/>
  <c r="I78" i="27"/>
  <c r="I79" i="27"/>
  <c r="I80" i="27"/>
  <c r="I81" i="27"/>
  <c r="I84" i="27"/>
  <c r="I85" i="27"/>
  <c r="I86" i="27"/>
  <c r="I87" i="27"/>
  <c r="I88" i="27"/>
  <c r="I89" i="27"/>
  <c r="I90" i="27"/>
  <c r="I92" i="27"/>
  <c r="H71" i="27"/>
  <c r="H70" i="27"/>
  <c r="H65" i="27"/>
  <c r="H64" i="27"/>
  <c r="H63" i="27"/>
  <c r="H46" i="27"/>
  <c r="H88" i="27"/>
  <c r="H29" i="27"/>
  <c r="H6" i="33" l="1"/>
  <c r="I6" i="33"/>
  <c r="H28" i="33"/>
  <c r="I28" i="33"/>
  <c r="H27" i="33"/>
  <c r="I27" i="33"/>
  <c r="H35" i="31" l="1"/>
  <c r="I35" i="31"/>
  <c r="H34" i="31"/>
  <c r="I34" i="31"/>
  <c r="I26" i="33" l="1"/>
  <c r="H26" i="33"/>
  <c r="I2" i="29"/>
  <c r="I3" i="29"/>
  <c r="I4" i="29"/>
  <c r="I5" i="29"/>
  <c r="I6" i="29"/>
  <c r="I7" i="29"/>
  <c r="I8" i="29"/>
  <c r="I9" i="29"/>
  <c r="I15" i="29"/>
  <c r="I16" i="29"/>
  <c r="I17" i="29"/>
  <c r="I18" i="29"/>
  <c r="I19" i="29"/>
  <c r="I20" i="29"/>
  <c r="I23" i="29"/>
  <c r="I24" i="29"/>
  <c r="I30" i="29"/>
  <c r="I31" i="29"/>
  <c r="I32" i="29"/>
  <c r="I33" i="29"/>
  <c r="I34" i="29"/>
  <c r="I35" i="29"/>
  <c r="I36" i="29"/>
  <c r="I37" i="29"/>
  <c r="I38" i="29"/>
  <c r="I39" i="29"/>
  <c r="I47" i="29"/>
  <c r="I48" i="29"/>
  <c r="I49" i="29"/>
  <c r="I50" i="29"/>
  <c r="I53" i="29"/>
  <c r="I54" i="29"/>
  <c r="I55" i="29"/>
  <c r="I60" i="29"/>
  <c r="I62" i="29"/>
  <c r="I63" i="29"/>
  <c r="I64" i="29"/>
  <c r="I65" i="29"/>
  <c r="I66" i="29"/>
  <c r="I67" i="29"/>
  <c r="I68" i="29"/>
  <c r="I73" i="29"/>
  <c r="I76" i="29"/>
  <c r="I77" i="29"/>
  <c r="I81" i="29"/>
  <c r="I82" i="29"/>
  <c r="I84" i="29"/>
  <c r="I85" i="29"/>
  <c r="I86" i="29"/>
  <c r="I87" i="29"/>
  <c r="I90" i="29"/>
  <c r="I91" i="29"/>
  <c r="I93" i="29"/>
  <c r="I96" i="29"/>
  <c r="I97" i="29"/>
  <c r="I98" i="29"/>
  <c r="I99" i="29"/>
  <c r="I100" i="29"/>
  <c r="I101" i="29"/>
  <c r="H101" i="29"/>
  <c r="H55" i="29"/>
  <c r="I2" i="33" l="1"/>
  <c r="I3" i="33"/>
  <c r="I4" i="33"/>
  <c r="I5" i="33"/>
  <c r="I8" i="33"/>
  <c r="I9" i="33"/>
  <c r="I10" i="33"/>
  <c r="I12" i="33"/>
  <c r="I15" i="33"/>
  <c r="I16" i="33"/>
  <c r="I17" i="33"/>
  <c r="I18" i="33"/>
  <c r="I19" i="33"/>
  <c r="I20" i="33"/>
  <c r="I21" i="33"/>
  <c r="I22" i="33"/>
  <c r="I23" i="33"/>
  <c r="I24" i="33"/>
  <c r="I25" i="33"/>
  <c r="I33" i="33"/>
  <c r="I37" i="33"/>
  <c r="I38" i="33"/>
  <c r="I41" i="33"/>
  <c r="I42" i="33"/>
  <c r="I44" i="33"/>
  <c r="I45" i="33"/>
  <c r="I46" i="33"/>
  <c r="I47" i="33"/>
  <c r="I48" i="33"/>
  <c r="I49" i="33"/>
  <c r="I57" i="33"/>
  <c r="I58" i="33"/>
  <c r="I59" i="33"/>
  <c r="I60" i="33"/>
  <c r="I61" i="33"/>
  <c r="I62" i="33"/>
  <c r="I63" i="33"/>
  <c r="I64" i="33"/>
  <c r="I65" i="33"/>
  <c r="I66" i="33"/>
  <c r="I67" i="33"/>
  <c r="I70" i="33"/>
  <c r="I71" i="33"/>
  <c r="I72" i="33"/>
  <c r="H64" i="33"/>
  <c r="H33" i="33"/>
  <c r="H72" i="33"/>
  <c r="H37" i="32"/>
  <c r="H8" i="32"/>
  <c r="H62" i="27"/>
  <c r="H19" i="27"/>
  <c r="H41" i="27"/>
  <c r="H39" i="29" l="1"/>
  <c r="H24" i="29"/>
  <c r="H77" i="29"/>
  <c r="H68" i="29"/>
  <c r="H87" i="29"/>
  <c r="H86" i="29"/>
  <c r="H9" i="29"/>
  <c r="H7" i="32"/>
  <c r="H21" i="32"/>
  <c r="H20" i="32"/>
  <c r="H58" i="31"/>
  <c r="I58" i="31"/>
  <c r="I57" i="31"/>
  <c r="H33" i="31"/>
  <c r="I33" i="31"/>
  <c r="H76" i="27" l="1"/>
  <c r="H13" i="27"/>
  <c r="H40" i="27"/>
  <c r="H50" i="29"/>
  <c r="H81" i="29"/>
  <c r="H73" i="29"/>
  <c r="H20" i="29"/>
  <c r="H19" i="29"/>
  <c r="H17" i="29"/>
  <c r="I32" i="31"/>
  <c r="H32" i="31"/>
  <c r="H17" i="31"/>
  <c r="I17" i="31"/>
  <c r="H16" i="31"/>
  <c r="I16" i="31"/>
  <c r="H15" i="31"/>
  <c r="I15" i="31"/>
  <c r="H13" i="32" l="1"/>
  <c r="H12" i="32"/>
  <c r="H6" i="32"/>
  <c r="H5" i="32"/>
  <c r="H100" i="29"/>
  <c r="H23" i="29"/>
  <c r="H76" i="29"/>
  <c r="H8" i="27"/>
  <c r="H61" i="27" l="1"/>
  <c r="H60" i="27"/>
  <c r="H42" i="32" l="1"/>
  <c r="I2" i="31"/>
  <c r="I3" i="31"/>
  <c r="I4" i="31"/>
  <c r="I5" i="31"/>
  <c r="I6" i="31"/>
  <c r="I7" i="31"/>
  <c r="I8" i="31"/>
  <c r="I9" i="31"/>
  <c r="I11" i="31"/>
  <c r="I12" i="31"/>
  <c r="I13" i="31"/>
  <c r="I14" i="31"/>
  <c r="I25" i="31"/>
  <c r="I26" i="31"/>
  <c r="I27" i="31"/>
  <c r="I28" i="31"/>
  <c r="I29" i="31"/>
  <c r="I30" i="31"/>
  <c r="I31" i="31"/>
  <c r="I41" i="31"/>
  <c r="I42" i="31"/>
  <c r="I43" i="31"/>
  <c r="I44" i="31"/>
  <c r="I45" i="31"/>
  <c r="I46" i="31"/>
  <c r="I47" i="31"/>
  <c r="I53" i="31"/>
  <c r="I54" i="31"/>
  <c r="H26" i="31"/>
  <c r="H14" i="31"/>
  <c r="H13" i="31"/>
  <c r="H9" i="33" l="1"/>
  <c r="H62" i="33"/>
  <c r="H61" i="33"/>
  <c r="H68" i="33"/>
  <c r="H59" i="27"/>
  <c r="H58" i="27"/>
  <c r="H45" i="27"/>
  <c r="H84" i="27"/>
  <c r="H21" i="27"/>
  <c r="H20" i="27"/>
  <c r="H12" i="27"/>
  <c r="H67" i="29"/>
  <c r="H57" i="31"/>
  <c r="H54" i="31"/>
  <c r="H53" i="31"/>
  <c r="H58" i="32" l="1"/>
  <c r="H36" i="32"/>
  <c r="H38" i="33" l="1"/>
  <c r="H47" i="31"/>
  <c r="H12" i="31"/>
  <c r="H11" i="31"/>
  <c r="H15" i="29"/>
  <c r="H57" i="27" l="1"/>
  <c r="H3" i="33" l="1"/>
  <c r="H4" i="33"/>
  <c r="H5" i="33"/>
  <c r="H8" i="33"/>
  <c r="H10" i="33"/>
  <c r="H12" i="33"/>
  <c r="H15" i="33"/>
  <c r="H16" i="33"/>
  <c r="H17" i="33"/>
  <c r="H18" i="33"/>
  <c r="H19" i="33"/>
  <c r="H20" i="33"/>
  <c r="H21" i="33"/>
  <c r="H22" i="33"/>
  <c r="H23" i="33"/>
  <c r="H24" i="33"/>
  <c r="H25" i="33"/>
  <c r="H37" i="33"/>
  <c r="H41" i="33"/>
  <c r="H42" i="33"/>
  <c r="H44" i="33"/>
  <c r="H45" i="33"/>
  <c r="H46" i="33"/>
  <c r="H47" i="33"/>
  <c r="H48" i="33"/>
  <c r="H49" i="33"/>
  <c r="H57" i="33"/>
  <c r="H58" i="33"/>
  <c r="H59" i="33"/>
  <c r="H60" i="33"/>
  <c r="H63" i="33"/>
  <c r="H65" i="33"/>
  <c r="H66" i="33"/>
  <c r="H67" i="33"/>
  <c r="H70" i="33"/>
  <c r="H71" i="33"/>
  <c r="H35" i="32" l="1"/>
  <c r="H41" i="32"/>
  <c r="H49" i="29" l="1"/>
  <c r="H109" i="29"/>
  <c r="H81" i="27"/>
  <c r="H80" i="27"/>
  <c r="H46" i="31"/>
  <c r="H45" i="31"/>
  <c r="H31" i="31"/>
  <c r="H30" i="31"/>
  <c r="H38" i="29" l="1"/>
  <c r="H37" i="29"/>
  <c r="H66" i="29"/>
  <c r="H65" i="29"/>
  <c r="H54" i="29"/>
  <c r="H53" i="29"/>
  <c r="H8" i="29"/>
  <c r="H7" i="29"/>
  <c r="H69" i="27" l="1"/>
  <c r="H68" i="27"/>
  <c r="H44" i="27"/>
  <c r="H19" i="32" l="1"/>
  <c r="H18" i="32"/>
  <c r="H44" i="31" l="1"/>
  <c r="H49" i="32" l="1"/>
  <c r="H11" i="32"/>
  <c r="H75" i="27"/>
  <c r="H74" i="27"/>
  <c r="H93" i="29" l="1"/>
  <c r="H34" i="32"/>
  <c r="H69" i="32" l="1"/>
  <c r="H68" i="32"/>
  <c r="H66" i="32"/>
  <c r="H40" i="32"/>
  <c r="H39" i="32"/>
  <c r="H82" i="29" l="1"/>
  <c r="H87" i="27" l="1"/>
  <c r="H33" i="32" l="1"/>
  <c r="H65" i="32"/>
  <c r="H64" i="32"/>
  <c r="H63" i="32"/>
  <c r="H4" i="32"/>
  <c r="H57" i="32"/>
  <c r="H99" i="29"/>
  <c r="H36" i="29"/>
  <c r="H60" i="29"/>
  <c r="H43" i="31"/>
  <c r="H7" i="27" l="1"/>
  <c r="H6" i="27"/>
  <c r="H79" i="27" l="1"/>
  <c r="H56" i="27"/>
  <c r="H43" i="27"/>
  <c r="H42" i="27"/>
  <c r="H38" i="27"/>
  <c r="H37" i="27"/>
  <c r="H32" i="27"/>
  <c r="H18" i="27"/>
  <c r="H48" i="32" l="1"/>
  <c r="H10" i="32"/>
  <c r="H29" i="31"/>
  <c r="H28" i="31"/>
  <c r="H7" i="31"/>
  <c r="H6" i="31"/>
  <c r="H5" i="31"/>
  <c r="H4" i="31"/>
  <c r="H108" i="29"/>
  <c r="H107" i="29"/>
  <c r="H48" i="29"/>
  <c r="H47" i="29"/>
  <c r="H35" i="29"/>
  <c r="H90" i="29"/>
  <c r="H91" i="29"/>
  <c r="H55" i="27" l="1"/>
  <c r="H54" i="27"/>
  <c r="H53" i="27"/>
  <c r="H42" i="31" l="1"/>
  <c r="H41" i="31"/>
  <c r="H98" i="29"/>
  <c r="H97" i="29"/>
  <c r="H46" i="29"/>
  <c r="H33" i="29"/>
  <c r="H32" i="29"/>
  <c r="H31" i="29"/>
  <c r="H34" i="29"/>
  <c r="H6" i="29" l="1"/>
  <c r="H5" i="29"/>
  <c r="H71" i="32"/>
  <c r="H47" i="32"/>
  <c r="H17" i="32"/>
  <c r="H16" i="32"/>
  <c r="H85" i="29"/>
  <c r="H70" i="32"/>
  <c r="H96" i="29"/>
  <c r="H2" i="32"/>
  <c r="H27" i="31"/>
  <c r="H64" i="29"/>
  <c r="H63" i="29"/>
  <c r="H62" i="29"/>
  <c r="H39" i="27"/>
  <c r="H52" i="27"/>
  <c r="H36" i="27"/>
  <c r="H16" i="27"/>
  <c r="H84" i="29"/>
  <c r="H86" i="27"/>
  <c r="H49" i="27"/>
  <c r="H48" i="27"/>
  <c r="H17" i="27"/>
  <c r="H15" i="27"/>
  <c r="H11" i="27"/>
  <c r="H4" i="29"/>
  <c r="H25" i="31"/>
  <c r="H2" i="33"/>
  <c r="H74" i="32"/>
  <c r="H38" i="32"/>
  <c r="H30" i="29"/>
  <c r="H4" i="27"/>
  <c r="H51" i="27"/>
  <c r="H73" i="27"/>
  <c r="H73" i="32"/>
  <c r="H9" i="31"/>
  <c r="H77" i="32"/>
  <c r="H75" i="32"/>
  <c r="H72" i="27"/>
  <c r="H2" i="29"/>
  <c r="H3" i="29"/>
  <c r="H76" i="32"/>
  <c r="H5" i="27"/>
  <c r="H3" i="31"/>
  <c r="H2" i="31"/>
  <c r="H35" i="27"/>
  <c r="H34" i="27"/>
  <c r="H3" i="27"/>
  <c r="H2" i="27"/>
  <c r="H31" i="27"/>
  <c r="H50" i="27"/>
  <c r="H8" i="31"/>
  <c r="H78" i="27"/>
  <c r="H28" i="27"/>
  <c r="H24" i="31"/>
  <c r="H89" i="27"/>
  <c r="H27" i="27"/>
  <c r="H90" i="27"/>
  <c r="H85" i="27"/>
  <c r="H92" i="27"/>
  <c r="H91" i="27"/>
  <c r="AB59" i="34"/>
  <c r="AB58" i="34"/>
  <c r="AB57" i="34"/>
  <c r="AB56" i="34"/>
  <c r="AB55" i="34"/>
  <c r="AB54" i="34"/>
  <c r="AB53" i="34"/>
  <c r="AB52" i="34"/>
  <c r="AB51" i="34"/>
  <c r="AB50" i="34"/>
  <c r="AB49" i="34"/>
  <c r="AB48" i="34"/>
  <c r="AB47" i="34"/>
  <c r="AB46" i="34"/>
  <c r="AB45" i="34"/>
  <c r="AB44" i="34"/>
  <c r="AB43" i="34"/>
  <c r="AB42" i="34"/>
  <c r="AB41" i="34"/>
  <c r="AB40" i="34"/>
  <c r="AB39" i="34"/>
  <c r="AB38" i="34"/>
  <c r="AB37" i="34"/>
  <c r="AB36" i="34"/>
  <c r="AB35" i="34"/>
  <c r="AB34" i="34"/>
  <c r="AB33" i="34"/>
  <c r="AB32" i="34"/>
  <c r="AA59" i="34"/>
  <c r="AA58" i="34"/>
  <c r="AA57" i="34"/>
  <c r="AA56" i="34"/>
  <c r="AA55" i="34"/>
  <c r="AA54" i="34"/>
  <c r="AA53" i="34"/>
  <c r="AA52" i="34"/>
  <c r="AA51" i="34"/>
  <c r="AA50" i="34"/>
  <c r="AA49" i="34"/>
  <c r="AA48" i="34"/>
  <c r="AA47" i="34"/>
  <c r="AA46" i="34"/>
  <c r="AA45" i="34"/>
  <c r="AA44" i="34"/>
  <c r="AA43" i="34"/>
  <c r="AA42" i="34"/>
  <c r="AA41" i="34"/>
  <c r="AA40" i="34"/>
  <c r="AA39" i="34"/>
  <c r="AA38" i="34"/>
  <c r="AA37" i="34"/>
  <c r="AA36" i="34"/>
  <c r="AA35" i="34"/>
  <c r="AA34" i="34"/>
  <c r="AA33" i="34"/>
  <c r="AA32" i="34"/>
  <c r="Z59" i="34"/>
  <c r="Z58" i="34"/>
  <c r="Z57" i="34"/>
  <c r="Z56" i="34"/>
  <c r="Z55" i="34"/>
  <c r="Z54" i="34"/>
  <c r="Z53" i="34"/>
  <c r="Z52" i="34"/>
  <c r="Z51" i="34"/>
  <c r="Z50" i="34"/>
  <c r="Z49" i="34"/>
  <c r="Z48" i="34"/>
  <c r="Z47" i="34"/>
  <c r="Z46" i="34"/>
  <c r="Z45" i="34"/>
  <c r="Z44" i="34"/>
  <c r="Z43" i="34"/>
  <c r="Z42" i="34"/>
  <c r="Z41" i="34"/>
  <c r="Z40" i="34"/>
  <c r="Z39" i="34"/>
  <c r="Z38" i="34"/>
  <c r="Z37" i="34"/>
  <c r="Z36" i="34"/>
  <c r="Z35" i="34"/>
  <c r="Z34" i="34"/>
  <c r="Z33" i="34"/>
  <c r="Z32" i="34"/>
  <c r="Y59" i="34"/>
  <c r="Y58" i="34"/>
  <c r="Y57" i="34"/>
  <c r="Y56" i="34"/>
  <c r="Y55" i="34"/>
  <c r="Y54" i="34"/>
  <c r="Y53" i="34"/>
  <c r="Y52" i="34"/>
  <c r="Y51" i="34"/>
  <c r="Y50" i="34"/>
  <c r="Y49" i="34"/>
  <c r="Y48" i="34"/>
  <c r="Y47" i="34"/>
  <c r="Y46" i="34"/>
  <c r="Y45" i="34"/>
  <c r="Y44" i="34"/>
  <c r="Y43" i="34"/>
  <c r="Y42" i="34"/>
  <c r="Y41" i="34"/>
  <c r="Y40" i="34"/>
  <c r="Y39" i="34"/>
  <c r="Y38" i="34"/>
  <c r="Y37" i="34"/>
  <c r="Y36" i="34"/>
  <c r="Y35" i="34"/>
  <c r="Y34" i="34"/>
  <c r="Y33" i="34"/>
  <c r="Y32" i="34"/>
  <c r="C32" i="34"/>
  <c r="D32" i="34"/>
  <c r="E32" i="34"/>
  <c r="F32" i="34"/>
  <c r="G32" i="34"/>
  <c r="H32" i="34"/>
  <c r="I32" i="34"/>
  <c r="J32" i="34"/>
  <c r="K32" i="34"/>
  <c r="L32" i="34"/>
  <c r="M32" i="34"/>
  <c r="N32" i="34"/>
  <c r="O32" i="34"/>
  <c r="P32" i="34"/>
  <c r="Q32" i="34"/>
  <c r="R32" i="34"/>
  <c r="S32" i="34"/>
  <c r="T32" i="34"/>
  <c r="U32" i="34"/>
  <c r="V32" i="34"/>
  <c r="W32" i="34"/>
  <c r="X32" i="34"/>
  <c r="D33" i="34"/>
  <c r="E33" i="34"/>
  <c r="F33" i="34"/>
  <c r="G33" i="34"/>
  <c r="H33" i="34"/>
  <c r="I33" i="34"/>
  <c r="J33" i="34"/>
  <c r="K33" i="34"/>
  <c r="L33" i="34"/>
  <c r="M33" i="34"/>
  <c r="N33" i="34"/>
  <c r="O33" i="34"/>
  <c r="P33" i="34"/>
  <c r="Q33" i="34"/>
  <c r="R33" i="34"/>
  <c r="S33" i="34"/>
  <c r="T33" i="34"/>
  <c r="U33" i="34"/>
  <c r="V33" i="34"/>
  <c r="W33" i="34"/>
  <c r="X33" i="34"/>
  <c r="D34" i="34"/>
  <c r="E34" i="34"/>
  <c r="F34" i="34"/>
  <c r="G34" i="34"/>
  <c r="H34" i="34"/>
  <c r="I34" i="34"/>
  <c r="J34" i="34"/>
  <c r="K34" i="34"/>
  <c r="L34" i="34"/>
  <c r="M34" i="34"/>
  <c r="N34" i="34"/>
  <c r="O34" i="34"/>
  <c r="P34" i="34"/>
  <c r="Q34" i="34"/>
  <c r="R34" i="34"/>
  <c r="S34" i="34"/>
  <c r="T34" i="34"/>
  <c r="U34" i="34"/>
  <c r="V34" i="34"/>
  <c r="W34" i="34"/>
  <c r="X34" i="34"/>
  <c r="D35" i="34"/>
  <c r="E35" i="34"/>
  <c r="F35" i="34"/>
  <c r="G35" i="34"/>
  <c r="H35" i="34"/>
  <c r="I35" i="34"/>
  <c r="J35" i="34"/>
  <c r="K35" i="34"/>
  <c r="L35" i="34"/>
  <c r="M35" i="34"/>
  <c r="N35" i="34"/>
  <c r="O35" i="34"/>
  <c r="P35" i="34"/>
  <c r="Q35" i="34"/>
  <c r="R35" i="34"/>
  <c r="S35" i="34"/>
  <c r="T35" i="34"/>
  <c r="U35" i="34"/>
  <c r="V35" i="34"/>
  <c r="W35" i="34"/>
  <c r="X35" i="34"/>
  <c r="D36" i="34"/>
  <c r="E36" i="34"/>
  <c r="F36" i="34"/>
  <c r="G36" i="34"/>
  <c r="H36" i="34"/>
  <c r="I36" i="34"/>
  <c r="J36" i="34"/>
  <c r="K36" i="34"/>
  <c r="L36" i="34"/>
  <c r="M36" i="34"/>
  <c r="N36" i="34"/>
  <c r="O36" i="34"/>
  <c r="P36" i="34"/>
  <c r="Q36" i="34"/>
  <c r="R36" i="34"/>
  <c r="S36" i="34"/>
  <c r="T36" i="34"/>
  <c r="U36" i="34"/>
  <c r="V36" i="34"/>
  <c r="W36" i="34"/>
  <c r="X36" i="34"/>
  <c r="D37" i="34"/>
  <c r="E37" i="34"/>
  <c r="F37" i="34"/>
  <c r="G37" i="34"/>
  <c r="H37" i="34"/>
  <c r="I37" i="34"/>
  <c r="J37" i="34"/>
  <c r="K37" i="34"/>
  <c r="L37" i="34"/>
  <c r="M37" i="34"/>
  <c r="N37" i="34"/>
  <c r="O37" i="34"/>
  <c r="P37" i="34"/>
  <c r="Q37" i="34"/>
  <c r="R37" i="34"/>
  <c r="S37" i="34"/>
  <c r="T37" i="34"/>
  <c r="U37" i="34"/>
  <c r="V37" i="34"/>
  <c r="W37" i="34"/>
  <c r="X37" i="34"/>
  <c r="D38" i="34"/>
  <c r="E38" i="34"/>
  <c r="F38" i="34"/>
  <c r="G38" i="34"/>
  <c r="H38" i="34"/>
  <c r="I38" i="34"/>
  <c r="J38" i="34"/>
  <c r="K38" i="34"/>
  <c r="L38" i="34"/>
  <c r="M38" i="34"/>
  <c r="N38" i="34"/>
  <c r="O38" i="34"/>
  <c r="P38" i="34"/>
  <c r="Q38" i="34"/>
  <c r="R38" i="34"/>
  <c r="S38" i="34"/>
  <c r="T38" i="34"/>
  <c r="U38" i="34"/>
  <c r="V38" i="34"/>
  <c r="W38" i="34"/>
  <c r="X38" i="34"/>
  <c r="D39" i="34"/>
  <c r="E39" i="34"/>
  <c r="F39" i="34"/>
  <c r="G39" i="34"/>
  <c r="H39" i="34"/>
  <c r="I39" i="34"/>
  <c r="J39" i="34"/>
  <c r="K39" i="34"/>
  <c r="L39" i="34"/>
  <c r="M39" i="34"/>
  <c r="N39" i="34"/>
  <c r="O39" i="34"/>
  <c r="P39" i="34"/>
  <c r="Q39" i="34"/>
  <c r="R39" i="34"/>
  <c r="S39" i="34"/>
  <c r="T39" i="34"/>
  <c r="U39" i="34"/>
  <c r="V39" i="34"/>
  <c r="W39" i="34"/>
  <c r="X39" i="34"/>
  <c r="D40" i="34"/>
  <c r="E40" i="34"/>
  <c r="F40" i="34"/>
  <c r="G40" i="34"/>
  <c r="H40" i="34"/>
  <c r="I40" i="34"/>
  <c r="J40" i="34"/>
  <c r="K40" i="34"/>
  <c r="L40" i="34"/>
  <c r="M40" i="34"/>
  <c r="N40" i="34"/>
  <c r="O40" i="34"/>
  <c r="P40" i="34"/>
  <c r="Q40" i="34"/>
  <c r="R40" i="34"/>
  <c r="S40" i="34"/>
  <c r="T40" i="34"/>
  <c r="U40" i="34"/>
  <c r="V40" i="34"/>
  <c r="W40" i="34"/>
  <c r="X40" i="34"/>
  <c r="D41" i="34"/>
  <c r="E41" i="34"/>
  <c r="F41" i="34"/>
  <c r="G41" i="34"/>
  <c r="H41" i="34"/>
  <c r="I41" i="34"/>
  <c r="J41" i="34"/>
  <c r="K41" i="34"/>
  <c r="L41" i="34"/>
  <c r="M41" i="34"/>
  <c r="N41" i="34"/>
  <c r="O41" i="34"/>
  <c r="P41" i="34"/>
  <c r="Q41" i="34"/>
  <c r="R41" i="34"/>
  <c r="S41" i="34"/>
  <c r="T41" i="34"/>
  <c r="U41" i="34"/>
  <c r="V41" i="34"/>
  <c r="W41" i="34"/>
  <c r="X41" i="34"/>
  <c r="D42" i="34"/>
  <c r="E42" i="34"/>
  <c r="F42" i="34"/>
  <c r="G42" i="34"/>
  <c r="H42" i="34"/>
  <c r="I42" i="34"/>
  <c r="J42" i="34"/>
  <c r="K42" i="34"/>
  <c r="L42" i="34"/>
  <c r="M42" i="34"/>
  <c r="N42" i="34"/>
  <c r="O42" i="34"/>
  <c r="P42" i="34"/>
  <c r="Q42" i="34"/>
  <c r="R42" i="34"/>
  <c r="S42" i="34"/>
  <c r="T42" i="34"/>
  <c r="U42" i="34"/>
  <c r="V42" i="34"/>
  <c r="W42" i="34"/>
  <c r="X42" i="34"/>
  <c r="D43" i="34"/>
  <c r="E43" i="34"/>
  <c r="F43" i="34"/>
  <c r="G43" i="34"/>
  <c r="H43" i="34"/>
  <c r="I43" i="34"/>
  <c r="J43" i="34"/>
  <c r="K43" i="34"/>
  <c r="L43" i="34"/>
  <c r="M43" i="34"/>
  <c r="N43" i="34"/>
  <c r="O43" i="34"/>
  <c r="P43" i="34"/>
  <c r="Q43" i="34"/>
  <c r="R43" i="34"/>
  <c r="S43" i="34"/>
  <c r="T43" i="34"/>
  <c r="U43" i="34"/>
  <c r="V43" i="34"/>
  <c r="W43" i="34"/>
  <c r="X43" i="34"/>
  <c r="D44" i="34"/>
  <c r="E44" i="34"/>
  <c r="F44" i="34"/>
  <c r="G44" i="34"/>
  <c r="H44" i="34"/>
  <c r="I44" i="34"/>
  <c r="J44" i="34"/>
  <c r="K44" i="34"/>
  <c r="L44" i="34"/>
  <c r="M44" i="34"/>
  <c r="N44" i="34"/>
  <c r="O44" i="34"/>
  <c r="P44" i="34"/>
  <c r="Q44" i="34"/>
  <c r="R44" i="34"/>
  <c r="S44" i="34"/>
  <c r="T44" i="34"/>
  <c r="U44" i="34"/>
  <c r="V44" i="34"/>
  <c r="W44" i="34"/>
  <c r="X44" i="34"/>
  <c r="D45" i="34"/>
  <c r="E45" i="34"/>
  <c r="F45" i="34"/>
  <c r="G45" i="34"/>
  <c r="H45" i="34"/>
  <c r="I45" i="34"/>
  <c r="J45" i="34"/>
  <c r="K45" i="34"/>
  <c r="L45" i="34"/>
  <c r="M45" i="34"/>
  <c r="N45" i="34"/>
  <c r="O45" i="34"/>
  <c r="P45" i="34"/>
  <c r="Q45" i="34"/>
  <c r="R45" i="34"/>
  <c r="S45" i="34"/>
  <c r="T45" i="34"/>
  <c r="U45" i="34"/>
  <c r="V45" i="34"/>
  <c r="W45" i="34"/>
  <c r="X45" i="34"/>
  <c r="D46" i="34"/>
  <c r="E46" i="34"/>
  <c r="F46" i="34"/>
  <c r="G46" i="34"/>
  <c r="H46" i="34"/>
  <c r="I46" i="34"/>
  <c r="J46" i="34"/>
  <c r="K46" i="34"/>
  <c r="L46" i="34"/>
  <c r="M46" i="34"/>
  <c r="N46" i="34"/>
  <c r="O46" i="34"/>
  <c r="P46" i="34"/>
  <c r="Q46" i="34"/>
  <c r="R46" i="34"/>
  <c r="S46" i="34"/>
  <c r="T46" i="34"/>
  <c r="U46" i="34"/>
  <c r="V46" i="34"/>
  <c r="W46" i="34"/>
  <c r="X46" i="34"/>
  <c r="G47" i="34"/>
  <c r="H47" i="34"/>
  <c r="I47" i="34"/>
  <c r="J47" i="34"/>
  <c r="K47" i="34"/>
  <c r="L47" i="34"/>
  <c r="M47" i="34"/>
  <c r="N47" i="34"/>
  <c r="O47" i="34"/>
  <c r="P47" i="34"/>
  <c r="Q47" i="34"/>
  <c r="R47" i="34"/>
  <c r="S47" i="34"/>
  <c r="T47" i="34"/>
  <c r="U47" i="34"/>
  <c r="V47" i="34"/>
  <c r="W47" i="34"/>
  <c r="X47" i="34"/>
  <c r="G48" i="34"/>
  <c r="H48" i="34"/>
  <c r="I48" i="34"/>
  <c r="J48" i="34"/>
  <c r="K48" i="34"/>
  <c r="L48" i="34"/>
  <c r="M48" i="34"/>
  <c r="N48" i="34"/>
  <c r="O48" i="34"/>
  <c r="P48" i="34"/>
  <c r="Q48" i="34"/>
  <c r="R48" i="34"/>
  <c r="S48" i="34"/>
  <c r="T48" i="34"/>
  <c r="U48" i="34"/>
  <c r="V48" i="34"/>
  <c r="W48" i="34"/>
  <c r="X48" i="34"/>
  <c r="D49" i="34"/>
  <c r="E49" i="34"/>
  <c r="F49" i="34"/>
  <c r="G49" i="34"/>
  <c r="H49" i="34"/>
  <c r="I49" i="34"/>
  <c r="J49" i="34"/>
  <c r="K49" i="34"/>
  <c r="L49" i="34"/>
  <c r="M49" i="34"/>
  <c r="N49" i="34"/>
  <c r="O49" i="34"/>
  <c r="P49" i="34"/>
  <c r="Q49" i="34"/>
  <c r="R49" i="34"/>
  <c r="S49" i="34"/>
  <c r="T49" i="34"/>
  <c r="U49" i="34"/>
  <c r="V49" i="34"/>
  <c r="W49" i="34"/>
  <c r="X49" i="34"/>
  <c r="D50" i="34"/>
  <c r="E50" i="34"/>
  <c r="F50" i="34"/>
  <c r="G50" i="34"/>
  <c r="H50" i="34"/>
  <c r="I50" i="34"/>
  <c r="J50" i="34"/>
  <c r="K50" i="34"/>
  <c r="L50" i="34"/>
  <c r="M50" i="34"/>
  <c r="N50" i="34"/>
  <c r="O50" i="34"/>
  <c r="P50" i="34"/>
  <c r="Q50" i="34"/>
  <c r="R50" i="34"/>
  <c r="S50" i="34"/>
  <c r="T50" i="34"/>
  <c r="U50" i="34"/>
  <c r="V50" i="34"/>
  <c r="W50" i="34"/>
  <c r="X50" i="34"/>
  <c r="G51" i="34"/>
  <c r="H51" i="34"/>
  <c r="I51" i="34"/>
  <c r="J51" i="34"/>
  <c r="K51" i="34"/>
  <c r="L51" i="34"/>
  <c r="M51" i="34"/>
  <c r="N51" i="34"/>
  <c r="O51" i="34"/>
  <c r="P51" i="34"/>
  <c r="Q51" i="34"/>
  <c r="R51" i="34"/>
  <c r="S51" i="34"/>
  <c r="T51" i="34"/>
  <c r="U51" i="34"/>
  <c r="V51" i="34"/>
  <c r="W51" i="34"/>
  <c r="X51" i="34"/>
  <c r="D52" i="34"/>
  <c r="E52" i="34"/>
  <c r="F52" i="34"/>
  <c r="G52" i="34"/>
  <c r="H52" i="34"/>
  <c r="I52" i="34"/>
  <c r="J52" i="34"/>
  <c r="K52" i="34"/>
  <c r="L52" i="34"/>
  <c r="M52" i="34"/>
  <c r="N52" i="34"/>
  <c r="O52" i="34"/>
  <c r="P52" i="34"/>
  <c r="Q52" i="34"/>
  <c r="R52" i="34"/>
  <c r="S52" i="34"/>
  <c r="T52" i="34"/>
  <c r="U52" i="34"/>
  <c r="V52" i="34"/>
  <c r="W52" i="34"/>
  <c r="X52" i="34"/>
  <c r="D53" i="34"/>
  <c r="E53" i="34"/>
  <c r="F53" i="34"/>
  <c r="G53" i="34"/>
  <c r="H53" i="34"/>
  <c r="I53" i="34"/>
  <c r="J53" i="34"/>
  <c r="K53" i="34"/>
  <c r="L53" i="34"/>
  <c r="M53" i="34"/>
  <c r="N53" i="34"/>
  <c r="O53" i="34"/>
  <c r="P53" i="34"/>
  <c r="Q53" i="34"/>
  <c r="R53" i="34"/>
  <c r="S53" i="34"/>
  <c r="T53" i="34"/>
  <c r="U53" i="34"/>
  <c r="V53" i="34"/>
  <c r="W53" i="34"/>
  <c r="X53" i="34"/>
  <c r="G54" i="34"/>
  <c r="H54" i="34"/>
  <c r="I54" i="34"/>
  <c r="J54" i="34"/>
  <c r="K54" i="34"/>
  <c r="L54" i="34"/>
  <c r="M54" i="34"/>
  <c r="N54" i="34"/>
  <c r="O54" i="34"/>
  <c r="P54" i="34"/>
  <c r="Q54" i="34"/>
  <c r="R54" i="34"/>
  <c r="S54" i="34"/>
  <c r="T54" i="34"/>
  <c r="U54" i="34"/>
  <c r="V54" i="34"/>
  <c r="W54" i="34"/>
  <c r="X54" i="34"/>
  <c r="D55" i="34"/>
  <c r="E55" i="34"/>
  <c r="F55" i="34"/>
  <c r="G55" i="34"/>
  <c r="H55" i="34"/>
  <c r="I55" i="34"/>
  <c r="J55" i="34"/>
  <c r="K55" i="34"/>
  <c r="L55" i="34"/>
  <c r="M55" i="34"/>
  <c r="N55" i="34"/>
  <c r="O55" i="34"/>
  <c r="P55" i="34"/>
  <c r="Q55" i="34"/>
  <c r="R55" i="34"/>
  <c r="S55" i="34"/>
  <c r="T55" i="34"/>
  <c r="U55" i="34"/>
  <c r="V55" i="34"/>
  <c r="W55" i="34"/>
  <c r="X55" i="34"/>
  <c r="E56" i="34"/>
  <c r="F56" i="34"/>
  <c r="G56" i="34"/>
  <c r="H56" i="34"/>
  <c r="I56" i="34"/>
  <c r="J56" i="34"/>
  <c r="K56" i="34"/>
  <c r="L56" i="34"/>
  <c r="M56" i="34"/>
  <c r="N56" i="34"/>
  <c r="O56" i="34"/>
  <c r="P56" i="34"/>
  <c r="Q56" i="34"/>
  <c r="R56" i="34"/>
  <c r="S56" i="34"/>
  <c r="T56" i="34"/>
  <c r="U56" i="34"/>
  <c r="V56" i="34"/>
  <c r="W56" i="34"/>
  <c r="X56" i="34"/>
  <c r="D57" i="34"/>
  <c r="E57" i="34"/>
  <c r="F57" i="34"/>
  <c r="G57" i="34"/>
  <c r="H57" i="34"/>
  <c r="I57" i="34"/>
  <c r="J57" i="34"/>
  <c r="K57" i="34"/>
  <c r="L57" i="34"/>
  <c r="M57" i="34"/>
  <c r="N57" i="34"/>
  <c r="O57" i="34"/>
  <c r="P57" i="34"/>
  <c r="Q57" i="34"/>
  <c r="R57" i="34"/>
  <c r="S57" i="34"/>
  <c r="T57" i="34"/>
  <c r="U57" i="34"/>
  <c r="V57" i="34"/>
  <c r="W57" i="34"/>
  <c r="X57" i="34"/>
  <c r="G58" i="34"/>
  <c r="H58" i="34"/>
  <c r="I58" i="34"/>
  <c r="J58" i="34"/>
  <c r="K58" i="34"/>
  <c r="L58" i="34"/>
  <c r="M58" i="34"/>
  <c r="N58" i="34"/>
  <c r="O58" i="34"/>
  <c r="P58" i="34"/>
  <c r="Q58" i="34"/>
  <c r="R58" i="34"/>
  <c r="S58" i="34"/>
  <c r="T58" i="34"/>
  <c r="U58" i="34"/>
  <c r="V58" i="34"/>
  <c r="W58" i="34"/>
  <c r="X58" i="34"/>
  <c r="G59" i="34"/>
  <c r="H59" i="34"/>
  <c r="I59" i="34"/>
  <c r="J59" i="34"/>
  <c r="K59" i="34"/>
  <c r="L59" i="34"/>
  <c r="M59" i="34"/>
  <c r="N59" i="34"/>
  <c r="O59" i="34"/>
  <c r="P59" i="34"/>
  <c r="Q59" i="34"/>
  <c r="R59" i="34"/>
  <c r="S59" i="34"/>
  <c r="T59" i="34"/>
  <c r="U59" i="34"/>
  <c r="V59" i="34"/>
  <c r="W59" i="34"/>
  <c r="X59" i="34"/>
</calcChain>
</file>

<file path=xl/comments1.xml><?xml version="1.0" encoding="utf-8"?>
<comments xmlns="http://schemas.openxmlformats.org/spreadsheetml/2006/main">
  <authors>
    <author>Deader</author>
  </authors>
  <commentList>
    <comment ref="AK2" authorId="0">
      <text>
        <r>
          <rPr>
            <b/>
            <sz val="9"/>
            <color indexed="81"/>
            <rFont val="Tahoma"/>
            <family val="2"/>
          </rPr>
          <t>Deader:</t>
        </r>
        <r>
          <rPr>
            <sz val="9"/>
            <color indexed="81"/>
            <rFont val="Tahoma"/>
            <family val="2"/>
          </rPr>
          <t xml:space="preserve">
1920*1080</t>
        </r>
      </text>
    </comment>
    <comment ref="AK3" authorId="0">
      <text>
        <r>
          <rPr>
            <b/>
            <sz val="9"/>
            <color indexed="81"/>
            <rFont val="Tahoma"/>
            <family val="2"/>
          </rPr>
          <t>Deader:</t>
        </r>
        <r>
          <rPr>
            <sz val="9"/>
            <color indexed="81"/>
            <rFont val="Tahoma"/>
            <family val="2"/>
          </rPr>
          <t xml:space="preserve">
1600*900</t>
        </r>
      </text>
    </comment>
    <comment ref="AK8" authorId="0">
      <text>
        <r>
          <rPr>
            <b/>
            <sz val="9"/>
            <color indexed="81"/>
            <rFont val="Tahoma"/>
            <family val="2"/>
          </rPr>
          <t>Deader:</t>
        </r>
        <r>
          <rPr>
            <sz val="9"/>
            <color indexed="81"/>
            <rFont val="Tahoma"/>
            <family val="2"/>
          </rPr>
          <t xml:space="preserve">
1600*900</t>
        </r>
      </text>
    </comment>
    <comment ref="AD24" authorId="0">
      <text>
        <r>
          <rPr>
            <b/>
            <sz val="9"/>
            <color indexed="81"/>
            <rFont val="Tahoma"/>
            <family val="2"/>
          </rPr>
          <t>Deader:</t>
        </r>
        <r>
          <rPr>
            <sz val="9"/>
            <color indexed="81"/>
            <rFont val="Tahoma"/>
            <family val="2"/>
          </rPr>
          <t xml:space="preserve">
802.11 b/g/n</t>
        </r>
      </text>
    </comment>
  </commentList>
</comments>
</file>

<file path=xl/comments2.xml><?xml version="1.0" encoding="utf-8"?>
<comments xmlns="http://schemas.openxmlformats.org/spreadsheetml/2006/main">
  <authors>
    <author>Deader</author>
    <author>pc</author>
  </authors>
  <commentList>
    <comment ref="AK2" authorId="0">
      <text>
        <r>
          <rPr>
            <b/>
            <sz val="9"/>
            <color indexed="81"/>
            <rFont val="Tahoma"/>
            <family val="2"/>
          </rPr>
          <t>Deader:</t>
        </r>
        <r>
          <rPr>
            <sz val="9"/>
            <color indexed="81"/>
            <rFont val="Tahoma"/>
            <family val="2"/>
          </rPr>
          <t xml:space="preserve">
LED</t>
        </r>
      </text>
    </comment>
    <comment ref="AK3" authorId="0">
      <text>
        <r>
          <rPr>
            <b/>
            <sz val="9"/>
            <color indexed="81"/>
            <rFont val="Tahoma"/>
            <family val="2"/>
          </rPr>
          <t>Deader:</t>
        </r>
        <r>
          <rPr>
            <sz val="9"/>
            <color indexed="81"/>
            <rFont val="Tahoma"/>
            <family val="2"/>
          </rPr>
          <t xml:space="preserve">
LED</t>
        </r>
      </text>
    </comment>
    <comment ref="AD5" authorId="0">
      <text>
        <r>
          <rPr>
            <b/>
            <sz val="9"/>
            <color indexed="81"/>
            <rFont val="Tahoma"/>
            <family val="2"/>
          </rPr>
          <t>Deader:</t>
        </r>
        <r>
          <rPr>
            <sz val="9"/>
            <color indexed="81"/>
            <rFont val="Tahoma"/>
            <family val="2"/>
          </rPr>
          <t xml:space="preserve">
5100 AGN</t>
        </r>
      </text>
    </comment>
    <comment ref="AK5" authorId="0">
      <text>
        <r>
          <rPr>
            <b/>
            <sz val="9"/>
            <color indexed="81"/>
            <rFont val="Tahoma"/>
            <family val="2"/>
          </rPr>
          <t>Deader:</t>
        </r>
        <r>
          <rPr>
            <sz val="9"/>
            <color indexed="81"/>
            <rFont val="Tahoma"/>
            <family val="2"/>
          </rPr>
          <t xml:space="preserve">
LED</t>
        </r>
      </text>
    </comment>
    <comment ref="AK6" authorId="0">
      <text>
        <r>
          <rPr>
            <b/>
            <sz val="9"/>
            <color indexed="81"/>
            <rFont val="Tahoma"/>
            <family val="2"/>
          </rPr>
          <t>Deader:</t>
        </r>
        <r>
          <rPr>
            <sz val="9"/>
            <color indexed="81"/>
            <rFont val="Tahoma"/>
            <family val="2"/>
          </rPr>
          <t xml:space="preserve">
1366*768</t>
        </r>
      </text>
    </comment>
    <comment ref="AK7" authorId="0">
      <text>
        <r>
          <rPr>
            <b/>
            <sz val="9"/>
            <color indexed="81"/>
            <rFont val="Tahoma"/>
            <family val="2"/>
          </rPr>
          <t>Deader:</t>
        </r>
        <r>
          <rPr>
            <sz val="9"/>
            <color indexed="81"/>
            <rFont val="Tahoma"/>
            <family val="2"/>
          </rPr>
          <t xml:space="preserve">
1366*768</t>
        </r>
      </text>
    </comment>
    <comment ref="AK9" authorId="0">
      <text>
        <r>
          <rPr>
            <b/>
            <sz val="9"/>
            <color indexed="81"/>
            <rFont val="Tahoma"/>
            <family val="2"/>
          </rPr>
          <t>Deader:</t>
        </r>
        <r>
          <rPr>
            <sz val="9"/>
            <color indexed="81"/>
            <rFont val="Tahoma"/>
            <family val="2"/>
          </rPr>
          <t xml:space="preserve">
1366*768</t>
        </r>
      </text>
    </comment>
    <comment ref="AK27" authorId="0">
      <text>
        <r>
          <rPr>
            <b/>
            <sz val="9"/>
            <color indexed="81"/>
            <rFont val="Tahoma"/>
            <family val="2"/>
          </rPr>
          <t>Deader:</t>
        </r>
        <r>
          <rPr>
            <sz val="9"/>
            <color indexed="81"/>
            <rFont val="Tahoma"/>
            <family val="2"/>
          </rPr>
          <t xml:space="preserve">
1366*768</t>
        </r>
      </text>
    </comment>
    <comment ref="AK28" authorId="0">
      <text>
        <r>
          <rPr>
            <b/>
            <sz val="9"/>
            <color indexed="81"/>
            <rFont val="Tahoma"/>
            <family val="2"/>
          </rPr>
          <t>Deader:</t>
        </r>
        <r>
          <rPr>
            <sz val="9"/>
            <color indexed="81"/>
            <rFont val="Tahoma"/>
            <family val="2"/>
          </rPr>
          <t xml:space="preserve">
1600*900
</t>
        </r>
      </text>
    </comment>
    <comment ref="AK31" authorId="0">
      <text>
        <r>
          <rPr>
            <b/>
            <sz val="9"/>
            <color indexed="81"/>
            <rFont val="Tahoma"/>
            <family val="2"/>
          </rPr>
          <t>Deader:</t>
        </r>
        <r>
          <rPr>
            <sz val="9"/>
            <color indexed="81"/>
            <rFont val="Tahoma"/>
            <family val="2"/>
          </rPr>
          <t xml:space="preserve">
1366*768</t>
        </r>
      </text>
    </comment>
    <comment ref="AK50" authorId="0">
      <text>
        <r>
          <rPr>
            <b/>
            <sz val="9"/>
            <color indexed="81"/>
            <rFont val="Tahoma"/>
            <family val="2"/>
          </rPr>
          <t>Deader:</t>
        </r>
        <r>
          <rPr>
            <sz val="9"/>
            <color indexed="81"/>
            <rFont val="Tahoma"/>
            <family val="2"/>
          </rPr>
          <t xml:space="preserve">
1366*768</t>
        </r>
      </text>
    </comment>
    <comment ref="F60" authorId="1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红色</t>
        </r>
      </text>
    </comment>
    <comment ref="F61" authorId="1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红色</t>
        </r>
      </text>
    </comment>
    <comment ref="F66" authorId="1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红色</t>
        </r>
      </text>
    </comment>
    <comment ref="AK78" authorId="0">
      <text>
        <r>
          <rPr>
            <b/>
            <sz val="9"/>
            <color indexed="81"/>
            <rFont val="Tahoma"/>
            <family val="2"/>
          </rPr>
          <t>Deader:</t>
        </r>
        <r>
          <rPr>
            <sz val="9"/>
            <color indexed="81"/>
            <rFont val="Tahoma"/>
            <family val="2"/>
          </rPr>
          <t xml:space="preserve">
16:9 1366*768 LED</t>
        </r>
      </text>
    </comment>
    <comment ref="AK85" authorId="0">
      <text>
        <r>
          <rPr>
            <b/>
            <sz val="9"/>
            <color indexed="81"/>
            <rFont val="Tahoma"/>
            <family val="2"/>
          </rPr>
          <t>Deader:</t>
        </r>
        <r>
          <rPr>
            <sz val="9"/>
            <color indexed="81"/>
            <rFont val="Tahoma"/>
            <family val="2"/>
          </rPr>
          <t xml:space="preserve">
16:9</t>
        </r>
      </text>
    </comment>
    <comment ref="AD87" authorId="0">
      <text>
        <r>
          <rPr>
            <b/>
            <sz val="9"/>
            <color indexed="81"/>
            <rFont val="Tahoma"/>
            <family val="2"/>
          </rPr>
          <t>Deader:</t>
        </r>
        <r>
          <rPr>
            <sz val="9"/>
            <color indexed="81"/>
            <rFont val="Tahoma"/>
            <family val="2"/>
          </rPr>
          <t xml:space="preserve">
802.11 b/g</t>
        </r>
      </text>
    </comment>
    <comment ref="F89" authorId="0">
      <text>
        <r>
          <rPr>
            <b/>
            <sz val="9"/>
            <color indexed="81"/>
            <rFont val="Tahoma"/>
            <family val="2"/>
          </rPr>
          <t>Deader: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机身蝴蝶花纹</t>
        </r>
        <r>
          <rPr>
            <sz val="9"/>
            <color indexed="81"/>
            <rFont val="Tahoma"/>
            <family val="2"/>
          </rPr>
          <t>+</t>
        </r>
        <r>
          <rPr>
            <sz val="9"/>
            <color indexed="81"/>
            <rFont val="宋体"/>
            <family val="3"/>
            <charset val="134"/>
          </rPr>
          <t>无线蝴蝶鼠标</t>
        </r>
      </text>
    </comment>
    <comment ref="AD89" authorId="0">
      <text>
        <r>
          <rPr>
            <b/>
            <sz val="9"/>
            <color indexed="81"/>
            <rFont val="Tahoma"/>
            <family val="2"/>
          </rPr>
          <t>Deader:</t>
        </r>
        <r>
          <rPr>
            <sz val="9"/>
            <color indexed="81"/>
            <rFont val="Tahoma"/>
            <family val="2"/>
          </rPr>
          <t xml:space="preserve">
802.11 b/g</t>
        </r>
      </text>
    </comment>
    <comment ref="AD90" authorId="0">
      <text>
        <r>
          <rPr>
            <b/>
            <sz val="9"/>
            <color indexed="81"/>
            <rFont val="Tahoma"/>
            <family val="2"/>
          </rPr>
          <t>Deader:</t>
        </r>
        <r>
          <rPr>
            <sz val="9"/>
            <color indexed="81"/>
            <rFont val="Tahoma"/>
            <family val="2"/>
          </rPr>
          <t xml:space="preserve">
802.11 b/g</t>
        </r>
      </text>
    </comment>
    <comment ref="AD91" authorId="0">
      <text>
        <r>
          <rPr>
            <b/>
            <sz val="9"/>
            <color indexed="81"/>
            <rFont val="Tahoma"/>
            <family val="2"/>
          </rPr>
          <t>Deader:</t>
        </r>
        <r>
          <rPr>
            <sz val="9"/>
            <color indexed="81"/>
            <rFont val="Tahoma"/>
            <family val="2"/>
          </rPr>
          <t xml:space="preserve">
5100 AGN</t>
        </r>
      </text>
    </comment>
    <comment ref="AK91" authorId="0">
      <text>
        <r>
          <rPr>
            <b/>
            <sz val="9"/>
            <color indexed="81"/>
            <rFont val="Tahoma"/>
            <family val="2"/>
          </rPr>
          <t>Deader:</t>
        </r>
        <r>
          <rPr>
            <sz val="9"/>
            <color indexed="81"/>
            <rFont val="Tahoma"/>
            <family val="2"/>
          </rPr>
          <t xml:space="preserve">
LED</t>
        </r>
      </text>
    </comment>
    <comment ref="AD92" authorId="0">
      <text>
        <r>
          <rPr>
            <b/>
            <sz val="9"/>
            <color indexed="81"/>
            <rFont val="Tahoma"/>
            <family val="2"/>
          </rPr>
          <t>Deader:</t>
        </r>
        <r>
          <rPr>
            <sz val="9"/>
            <color indexed="81"/>
            <rFont val="Tahoma"/>
            <family val="2"/>
          </rPr>
          <t xml:space="preserve">
5100 AGN</t>
        </r>
      </text>
    </comment>
    <comment ref="AK92" authorId="0">
      <text>
        <r>
          <rPr>
            <b/>
            <sz val="9"/>
            <color indexed="81"/>
            <rFont val="Tahoma"/>
            <family val="2"/>
          </rPr>
          <t>Deader:</t>
        </r>
        <r>
          <rPr>
            <sz val="9"/>
            <color indexed="81"/>
            <rFont val="Tahoma"/>
            <family val="2"/>
          </rPr>
          <t xml:space="preserve">
LED</t>
        </r>
      </text>
    </comment>
  </commentList>
</comments>
</file>

<file path=xl/comments3.xml><?xml version="1.0" encoding="utf-8"?>
<comments xmlns="http://schemas.openxmlformats.org/spreadsheetml/2006/main">
  <authors>
    <author>Deader</author>
  </authors>
  <commentList>
    <comment ref="F3" authorId="0">
      <text>
        <r>
          <rPr>
            <b/>
            <sz val="9"/>
            <color indexed="81"/>
            <rFont val="宋体"/>
            <family val="3"/>
            <charset val="134"/>
          </rPr>
          <t>Deader:</t>
        </r>
        <r>
          <rPr>
            <sz val="9"/>
            <color indexed="81"/>
            <rFont val="宋体"/>
            <family val="3"/>
            <charset val="134"/>
          </rPr>
          <t xml:space="preserve">
tablet</t>
        </r>
      </text>
    </comment>
    <comment ref="AK15" authorId="0">
      <text>
        <r>
          <rPr>
            <b/>
            <sz val="9"/>
            <color indexed="81"/>
            <rFont val="Tahoma"/>
            <family val="2"/>
          </rPr>
          <t>Deader:</t>
        </r>
        <r>
          <rPr>
            <sz val="9"/>
            <color indexed="81"/>
            <rFont val="Tahoma"/>
            <family val="2"/>
          </rPr>
          <t xml:space="preserve">
1366*768</t>
        </r>
      </text>
    </comment>
    <comment ref="AK41" authorId="0">
      <text>
        <r>
          <rPr>
            <b/>
            <sz val="9"/>
            <color indexed="81"/>
            <rFont val="Tahoma"/>
            <family val="2"/>
          </rPr>
          <t>Deader:</t>
        </r>
        <r>
          <rPr>
            <sz val="9"/>
            <color indexed="81"/>
            <rFont val="Tahoma"/>
            <family val="2"/>
          </rPr>
          <t xml:space="preserve">
1366*768</t>
        </r>
      </text>
    </comment>
    <comment ref="AK42" authorId="0">
      <text>
        <r>
          <rPr>
            <b/>
            <sz val="9"/>
            <color indexed="81"/>
            <rFont val="Tahoma"/>
            <family val="2"/>
          </rPr>
          <t>Deader:</t>
        </r>
        <r>
          <rPr>
            <sz val="9"/>
            <color indexed="81"/>
            <rFont val="Tahoma"/>
            <family val="2"/>
          </rPr>
          <t xml:space="preserve">
1366*768</t>
        </r>
      </text>
    </comment>
    <comment ref="AK45" authorId="0">
      <text>
        <r>
          <rPr>
            <b/>
            <sz val="9"/>
            <color indexed="81"/>
            <rFont val="Tahoma"/>
            <family val="2"/>
          </rPr>
          <t>Deader:</t>
        </r>
        <r>
          <rPr>
            <sz val="9"/>
            <color indexed="81"/>
            <rFont val="Tahoma"/>
            <family val="2"/>
          </rPr>
          <t xml:space="preserve">
1366*768</t>
        </r>
      </text>
    </comment>
    <comment ref="AK58" authorId="0">
      <text>
        <r>
          <rPr>
            <b/>
            <sz val="9"/>
            <color indexed="81"/>
            <rFont val="Tahoma"/>
            <family val="2"/>
          </rPr>
          <t>Deader:</t>
        </r>
        <r>
          <rPr>
            <sz val="9"/>
            <color indexed="81"/>
            <rFont val="Tahoma"/>
            <family val="2"/>
          </rPr>
          <t xml:space="preserve">
1366*768</t>
        </r>
      </text>
    </comment>
    <comment ref="AK59" authorId="0">
      <text>
        <r>
          <rPr>
            <b/>
            <sz val="9"/>
            <color indexed="81"/>
            <rFont val="Tahoma"/>
            <family val="2"/>
          </rPr>
          <t>Deader:</t>
        </r>
        <r>
          <rPr>
            <sz val="9"/>
            <color indexed="81"/>
            <rFont val="Tahoma"/>
            <family val="2"/>
          </rPr>
          <t xml:space="preserve">
1366*768</t>
        </r>
      </text>
    </comment>
  </commentList>
</comments>
</file>

<file path=xl/comments4.xml><?xml version="1.0" encoding="utf-8"?>
<comments xmlns="http://schemas.openxmlformats.org/spreadsheetml/2006/main">
  <authors>
    <author>pc</author>
    <author>Deader</author>
  </authors>
  <commentList>
    <comment ref="F43" authorId="0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周杰伦版</t>
        </r>
      </text>
    </comment>
    <comment ref="F44" authorId="0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周杰伦版</t>
        </r>
      </text>
    </comment>
    <comment ref="AK76" authorId="1">
      <text>
        <r>
          <rPr>
            <b/>
            <sz val="9"/>
            <color indexed="81"/>
            <rFont val="Tahoma"/>
            <family val="2"/>
          </rPr>
          <t>Deader:</t>
        </r>
        <r>
          <rPr>
            <sz val="9"/>
            <color indexed="81"/>
            <rFont val="Tahoma"/>
            <family val="2"/>
          </rPr>
          <t xml:space="preserve">
1366*768</t>
        </r>
      </text>
    </comment>
  </commentList>
</comments>
</file>

<file path=xl/connections.xml><?xml version="1.0" encoding="utf-8"?>
<connections xmlns="http://schemas.openxmlformats.org/spreadsheetml/2006/main">
  <connection id="1" sourceFile="C:\Users\Administrator\Desktop\Notebook_Competitive_Pricing20111031(消费).xlsx" keepAlive="1" name="Notebook_Competitive_Pricing20111031(消费)" type="5" refreshedVersion="4" background="1" saveData="1">
    <dbPr connection="Provider=Microsoft.ACE.OLEDB.12.0;User ID=Admin;Data Source=C:\Users\Administrator\Desktop\Notebook_Competitive_Pricing20111031(消费)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&quot;DELL&quot; as 品牌,* from [DeLL$A1:AM65536] union all select &quot;HP&quot; as 品牌,* from [HP$A1:AM65536] union all select &quot;Acer&quot; as 品牌,* from [Acer$A1:AM65536] union all select &quot;Asus&quot; as 品牌,* from [Asus$A1:AM65536] union all select &quot;Think&quot; as 品牌,* from [Think$A1:AM65536]" commandType="3"/>
  </connection>
</connections>
</file>

<file path=xl/sharedStrings.xml><?xml version="1.0" encoding="utf-8"?>
<sst xmlns="http://schemas.openxmlformats.org/spreadsheetml/2006/main" count="26246" uniqueCount="2973">
  <si>
    <t>Website_List_Price</t>
    <phoneticPr fontId="1" type="noConversion"/>
  </si>
  <si>
    <t>Fingerprint</t>
    <phoneticPr fontId="1" type="noConversion"/>
  </si>
  <si>
    <t>N</t>
  </si>
  <si>
    <t>Fingerprint</t>
    <phoneticPr fontId="1" type="noConversion"/>
  </si>
  <si>
    <t>beijing Street Price</t>
    <phoneticPr fontId="1" type="noConversion"/>
  </si>
  <si>
    <t>shanghai Street Price</t>
    <phoneticPr fontId="1" type="noConversion"/>
  </si>
  <si>
    <t>No price</t>
  </si>
  <si>
    <t>Company</t>
    <phoneticPr fontId="1" type="noConversion"/>
  </si>
  <si>
    <t>FF</t>
    <phoneticPr fontId="1" type="noConversion"/>
  </si>
  <si>
    <t>Config_Index</t>
    <phoneticPr fontId="1" type="noConversion"/>
  </si>
  <si>
    <t>Model</t>
    <phoneticPr fontId="1" type="noConversion"/>
  </si>
  <si>
    <t>Model_Code</t>
    <phoneticPr fontId="1" type="noConversion"/>
  </si>
  <si>
    <t>RAM_Type</t>
    <phoneticPr fontId="1" type="noConversion"/>
  </si>
  <si>
    <t>Optical_Device</t>
    <phoneticPr fontId="1" type="noConversion"/>
  </si>
  <si>
    <t>#</t>
    <phoneticPr fontId="1" type="noConversion"/>
  </si>
  <si>
    <t>CPU</t>
  </si>
  <si>
    <t>Cache</t>
  </si>
  <si>
    <t>HDD</t>
  </si>
  <si>
    <t>@</t>
    <phoneticPr fontId="1" type="noConversion"/>
  </si>
  <si>
    <t>guangzhou Large Deal Price/20</t>
    <phoneticPr fontId="1" type="noConversion"/>
  </si>
  <si>
    <t>chengdu List Price</t>
    <phoneticPr fontId="1" type="noConversion"/>
  </si>
  <si>
    <t>chengdu Street Price</t>
    <phoneticPr fontId="1" type="noConversion"/>
  </si>
  <si>
    <t>chengdu Large Deal Price/20</t>
    <phoneticPr fontId="1" type="noConversion"/>
  </si>
  <si>
    <t>xi'an List Price</t>
    <phoneticPr fontId="1" type="noConversion"/>
  </si>
  <si>
    <t>xi'an Street Price</t>
    <phoneticPr fontId="1" type="noConversion"/>
  </si>
  <si>
    <t>xi'an Large Deal Price/20</t>
    <phoneticPr fontId="1" type="noConversion"/>
  </si>
  <si>
    <t>CPU Model</t>
    <phoneticPr fontId="1" type="noConversion"/>
  </si>
  <si>
    <t>HDD Speed</t>
    <phoneticPr fontId="1" type="noConversion"/>
  </si>
  <si>
    <t>Integrate</t>
  </si>
  <si>
    <t>NB</t>
  </si>
  <si>
    <t>Website_List_Price</t>
    <phoneticPr fontId="1" type="noConversion"/>
  </si>
  <si>
    <t>Date</t>
    <phoneticPr fontId="1" type="noConversion"/>
  </si>
  <si>
    <t>List_Price</t>
    <phoneticPr fontId="1" type="noConversion"/>
  </si>
  <si>
    <t>Street_Price</t>
    <phoneticPr fontId="1" type="noConversion"/>
  </si>
  <si>
    <t>CPU NAME</t>
    <phoneticPr fontId="1" type="noConversion"/>
  </si>
  <si>
    <t>Intel</t>
  </si>
  <si>
    <t>RAM</t>
    <phoneticPr fontId="1" type="noConversion"/>
  </si>
  <si>
    <t>CPU Type</t>
    <phoneticPr fontId="1" type="noConversion"/>
  </si>
  <si>
    <t>Flag</t>
    <phoneticPr fontId="1" type="noConversion"/>
  </si>
  <si>
    <t>CMOS chip</t>
    <phoneticPr fontId="1" type="noConversion"/>
  </si>
  <si>
    <t>other</t>
    <phoneticPr fontId="1" type="noConversion"/>
  </si>
  <si>
    <t xml:space="preserve">RAM Other </t>
    <phoneticPr fontId="1" type="noConversion"/>
  </si>
  <si>
    <t>Remarks2</t>
    <phoneticPr fontId="1" type="noConversion"/>
  </si>
  <si>
    <t>Optical
Device Flag</t>
    <phoneticPr fontId="1" type="noConversion"/>
  </si>
  <si>
    <t>Optical
Device Other</t>
    <phoneticPr fontId="1" type="noConversion"/>
  </si>
  <si>
    <t>sound box Type</t>
    <phoneticPr fontId="1" type="noConversion"/>
  </si>
  <si>
    <t>NIC Type</t>
    <phoneticPr fontId="1" type="noConversion"/>
  </si>
  <si>
    <t>NIC Flag</t>
    <phoneticPr fontId="1" type="noConversion"/>
  </si>
  <si>
    <t>OS Type</t>
    <phoneticPr fontId="1" type="noConversion"/>
  </si>
  <si>
    <t>OS Detail</t>
    <phoneticPr fontId="1" type="noConversion"/>
  </si>
  <si>
    <t>Video
Card Type</t>
    <phoneticPr fontId="1" type="noConversion"/>
  </si>
  <si>
    <t>Video
Card Other</t>
    <phoneticPr fontId="1" type="noConversion"/>
  </si>
  <si>
    <t>Monitor Type</t>
    <phoneticPr fontId="1" type="noConversion"/>
  </si>
  <si>
    <t xml:space="preserve">Monitor Flag </t>
    <phoneticPr fontId="1" type="noConversion"/>
  </si>
  <si>
    <t>Warranty</t>
    <phoneticPr fontId="1" type="noConversion"/>
  </si>
  <si>
    <t>Remarks1</t>
    <phoneticPr fontId="1" type="noConversion"/>
  </si>
  <si>
    <t>HP</t>
    <phoneticPr fontId="1" type="noConversion"/>
  </si>
  <si>
    <t>LENOVO</t>
    <phoneticPr fontId="1" type="noConversion"/>
  </si>
  <si>
    <t>|</t>
    <phoneticPr fontId="27" type="noConversion"/>
  </si>
  <si>
    <t>3cell</t>
    <phoneticPr fontId="1" type="noConversion"/>
  </si>
  <si>
    <t>CQ40-122AX</t>
  </si>
  <si>
    <t>CQ45-202TX</t>
  </si>
  <si>
    <t>CQ45-203TX</t>
  </si>
  <si>
    <t>CQ45-147TX</t>
  </si>
  <si>
    <t>dv4-1103TX</t>
  </si>
  <si>
    <t>dv4-1104TX</t>
  </si>
  <si>
    <t>dv5-1106TX</t>
  </si>
  <si>
    <t>dv5-1107TX</t>
  </si>
  <si>
    <t>SATA</t>
    <phoneticPr fontId="1" type="noConversion"/>
  </si>
  <si>
    <t>None</t>
    <phoneticPr fontId="1" type="noConversion"/>
  </si>
  <si>
    <t>NO</t>
    <phoneticPr fontId="1" type="noConversion"/>
  </si>
  <si>
    <t>Wireless</t>
    <phoneticPr fontId="1" type="noConversion"/>
  </si>
  <si>
    <t>U</t>
    <phoneticPr fontId="1" type="noConversion"/>
  </si>
  <si>
    <t>Integrate</t>
    <phoneticPr fontId="1" type="noConversion"/>
  </si>
  <si>
    <t>#</t>
    <phoneticPr fontId="27" type="noConversion"/>
  </si>
  <si>
    <t>NB</t>
    <phoneticPr fontId="1" type="noConversion"/>
  </si>
  <si>
    <t>DVDRW</t>
    <phoneticPr fontId="1" type="noConversion"/>
  </si>
  <si>
    <t>1M</t>
    <phoneticPr fontId="1" type="noConversion"/>
  </si>
  <si>
    <t>Linux</t>
    <phoneticPr fontId="1" type="noConversion"/>
  </si>
  <si>
    <t>Pentium Dual-Core</t>
    <phoneticPr fontId="1" type="noConversion"/>
  </si>
  <si>
    <t>HOME Basic</t>
    <phoneticPr fontId="1" type="noConversion"/>
  </si>
  <si>
    <t>Home Basic</t>
    <phoneticPr fontId="1" type="noConversion"/>
  </si>
  <si>
    <t>DDR3</t>
    <phoneticPr fontId="1" type="noConversion"/>
  </si>
  <si>
    <t>No price</t>
    <phoneticPr fontId="1" type="noConversion"/>
  </si>
  <si>
    <t>WXGA</t>
    <phoneticPr fontId="1" type="noConversion"/>
  </si>
  <si>
    <t>Wireless</t>
    <phoneticPr fontId="27" type="noConversion"/>
  </si>
  <si>
    <t>Asus</t>
    <phoneticPr fontId="1" type="noConversion"/>
  </si>
  <si>
    <t>Intel</t>
    <phoneticPr fontId="1" type="noConversion"/>
  </si>
  <si>
    <t>Bluetooth</t>
    <phoneticPr fontId="1" type="noConversion"/>
  </si>
  <si>
    <t>WXGA+</t>
    <phoneticPr fontId="1" type="noConversion"/>
  </si>
  <si>
    <t>N</t>
    <phoneticPr fontId="1" type="noConversion"/>
  </si>
  <si>
    <t>D</t>
    <phoneticPr fontId="1" type="noConversion"/>
  </si>
  <si>
    <t>Discrete</t>
    <phoneticPr fontId="1" type="noConversion"/>
  </si>
  <si>
    <t>HOME Premium</t>
    <phoneticPr fontId="1" type="noConversion"/>
  </si>
  <si>
    <t>No</t>
    <phoneticPr fontId="1" type="noConversion"/>
  </si>
  <si>
    <t>3M</t>
    <phoneticPr fontId="1" type="noConversion"/>
  </si>
  <si>
    <t>Y</t>
    <phoneticPr fontId="1" type="noConversion"/>
  </si>
  <si>
    <t>AMD</t>
    <phoneticPr fontId="1" type="noConversion"/>
  </si>
  <si>
    <t>DDR3</t>
    <phoneticPr fontId="28" type="noConversion"/>
  </si>
  <si>
    <t>NONE</t>
    <phoneticPr fontId="1" type="noConversion"/>
  </si>
  <si>
    <t>|</t>
    <phoneticPr fontId="1" type="noConversion"/>
  </si>
  <si>
    <t>IdeaPad Y330A-PEI</t>
  </si>
  <si>
    <t>Camera</t>
    <phoneticPr fontId="1" type="noConversion"/>
  </si>
  <si>
    <t>Face recognition</t>
    <phoneticPr fontId="1" type="noConversion"/>
  </si>
  <si>
    <t>Battery</t>
    <phoneticPr fontId="1" type="noConversion"/>
  </si>
  <si>
    <t>6cell</t>
  </si>
  <si>
    <t>6Cell</t>
  </si>
  <si>
    <t>DDR3</t>
  </si>
  <si>
    <t>8Cell</t>
  </si>
  <si>
    <t>Asus</t>
  </si>
  <si>
    <t>SATA</t>
  </si>
  <si>
    <t>NO</t>
  </si>
  <si>
    <t>HP</t>
    <phoneticPr fontId="1" type="noConversion"/>
  </si>
  <si>
    <t>6Cell</t>
    <phoneticPr fontId="16" type="noConversion"/>
  </si>
  <si>
    <t>6cell</t>
    <phoneticPr fontId="1" type="noConversion"/>
  </si>
  <si>
    <t>no price</t>
  </si>
  <si>
    <t>LENOVO</t>
  </si>
  <si>
    <t>V3909TU</t>
  </si>
  <si>
    <t>HP</t>
    <phoneticPr fontId="1" type="noConversion"/>
  </si>
  <si>
    <t>Lenovo</t>
    <phoneticPr fontId="1" type="noConversion"/>
  </si>
  <si>
    <r>
      <t>P</t>
    </r>
    <r>
      <rPr>
        <sz val="12"/>
        <rFont val="宋体"/>
        <family val="3"/>
        <charset val="134"/>
      </rPr>
      <t>rice trend</t>
    </r>
    <phoneticPr fontId="1" type="noConversion"/>
  </si>
  <si>
    <t>Price change trend</t>
    <phoneticPr fontId="1" type="noConversion"/>
  </si>
  <si>
    <t>备注:价格和前一周有变化则标红</t>
    <phoneticPr fontId="1" type="noConversion"/>
  </si>
  <si>
    <t>IdeaPad Y530A-PEI</t>
    <phoneticPr fontId="1" type="noConversion"/>
  </si>
  <si>
    <t>IdeaPad Y430A-PEI</t>
  </si>
  <si>
    <t>全球3年有限保修（3年部件/3年人工/系统电池1年/中国大陆地区上门服务）；1年ADP意外保护</t>
  </si>
  <si>
    <t>-</t>
    <phoneticPr fontId="1" type="noConversion"/>
  </si>
  <si>
    <t>Acer</t>
    <phoneticPr fontId="1" type="noConversion"/>
  </si>
  <si>
    <t>全球1年有限保修（1年部件/1年人工/送修）；1年ADP意外保护；个人用户凭发票及保修单免费升级为2年保修</t>
  </si>
  <si>
    <t>Celeron Dual-Core</t>
  </si>
  <si>
    <t>None</t>
  </si>
  <si>
    <t>HDD Type</t>
    <phoneticPr fontId="1" type="noConversion"/>
  </si>
  <si>
    <t>Bluetooth</t>
  </si>
  <si>
    <t>Video
Card Detail</t>
    <phoneticPr fontId="1" type="noConversion"/>
  </si>
  <si>
    <t>beijing List Price</t>
    <phoneticPr fontId="1" type="noConversion"/>
  </si>
  <si>
    <t>beijing Large Deal Price/20</t>
    <phoneticPr fontId="1" type="noConversion"/>
  </si>
  <si>
    <t>shanghai List Price</t>
    <phoneticPr fontId="1" type="noConversion"/>
  </si>
  <si>
    <t>shanghai Large Deal Price/20</t>
    <phoneticPr fontId="1" type="noConversion"/>
  </si>
  <si>
    <t>guangzhou List Price</t>
    <phoneticPr fontId="1" type="noConversion"/>
  </si>
  <si>
    <t>guangzhou Street Price</t>
    <phoneticPr fontId="1" type="noConversion"/>
  </si>
  <si>
    <t>beijing/2</t>
    <phoneticPr fontId="1" type="noConversion"/>
  </si>
  <si>
    <t>beijing/3</t>
    <phoneticPr fontId="1" type="noConversion"/>
  </si>
  <si>
    <t>shanghai/2</t>
    <phoneticPr fontId="1" type="noConversion"/>
  </si>
  <si>
    <t>shanghai/3</t>
    <phoneticPr fontId="1" type="noConversion"/>
  </si>
  <si>
    <t>guangzhou/2</t>
    <phoneticPr fontId="1" type="noConversion"/>
  </si>
  <si>
    <t>guangzhou/3</t>
    <phoneticPr fontId="1" type="noConversion"/>
  </si>
  <si>
    <t>2yrs RTD</t>
  </si>
  <si>
    <t>shanghai/2</t>
    <phoneticPr fontId="1" type="noConversion"/>
  </si>
  <si>
    <t>shanghai/3</t>
    <phoneticPr fontId="1" type="noConversion"/>
  </si>
  <si>
    <t>guangzhou/2</t>
    <phoneticPr fontId="1" type="noConversion"/>
  </si>
  <si>
    <t>guangzhou/3</t>
    <phoneticPr fontId="1" type="noConversion"/>
  </si>
  <si>
    <t>Street_price_change</t>
    <phoneticPr fontId="1" type="noConversion"/>
  </si>
  <si>
    <t>DVDRW</t>
  </si>
  <si>
    <t>D</t>
  </si>
  <si>
    <t>Discrete</t>
  </si>
  <si>
    <t>3M</t>
  </si>
  <si>
    <t>1yr RTD</t>
  </si>
  <si>
    <t>IdeaPad Y530A-TFI</t>
    <phoneticPr fontId="1" type="noConversion"/>
  </si>
  <si>
    <t>IdeaPad Y530A-TTH</t>
    <phoneticPr fontId="1" type="noConversion"/>
  </si>
  <si>
    <t>AMD RS780M</t>
  </si>
  <si>
    <t>V3911TU</t>
    <phoneticPr fontId="1" type="noConversion"/>
  </si>
  <si>
    <t>CQ40-123AX</t>
  </si>
  <si>
    <t>CQ60-113TU</t>
  </si>
  <si>
    <t>CQ60-114TX</t>
  </si>
  <si>
    <t>CQ60-116TX</t>
  </si>
  <si>
    <t>3000 G430MT3200</t>
  </si>
  <si>
    <t>3000 G530A-TTH</t>
  </si>
  <si>
    <t>IdeaPad Y330G-TTH</t>
  </si>
  <si>
    <t>IdeaPad Y330A-TTH</t>
  </si>
  <si>
    <t>IdeaPad Y330A-TFI</t>
  </si>
  <si>
    <t>IdeaPad Y430A-TFI</t>
  </si>
  <si>
    <t>IdeaPad Y430G-TTH</t>
  </si>
  <si>
    <t>IdeaPad Y430A-TTH</t>
  </si>
  <si>
    <t>-</t>
  </si>
  <si>
    <t>WUXGA</t>
    <phoneticPr fontId="1" type="noConversion"/>
  </si>
  <si>
    <t>WIN7</t>
    <phoneticPr fontId="1" type="noConversion"/>
  </si>
  <si>
    <t>HOME Premium 64</t>
    <phoneticPr fontId="1" type="noConversion"/>
  </si>
  <si>
    <t>HOME Basic 64</t>
    <phoneticPr fontId="1" type="noConversion"/>
  </si>
  <si>
    <t>Win7</t>
    <phoneticPr fontId="1" type="noConversion"/>
  </si>
  <si>
    <t>AthlonII</t>
  </si>
  <si>
    <t>AMD RX881</t>
  </si>
  <si>
    <r>
      <t>C</t>
    </r>
    <r>
      <rPr>
        <sz val="10"/>
        <color indexed="9"/>
        <rFont val="宋体"/>
        <family val="3"/>
        <charset val="134"/>
      </rPr>
      <t>ome into Market Date</t>
    </r>
    <phoneticPr fontId="1" type="noConversion"/>
  </si>
  <si>
    <t>Yukon</t>
  </si>
  <si>
    <t>Pro</t>
    <phoneticPr fontId="1" type="noConversion"/>
  </si>
  <si>
    <t>I7</t>
    <phoneticPr fontId="1" type="noConversion"/>
  </si>
  <si>
    <t>I3</t>
    <phoneticPr fontId="1" type="noConversion"/>
  </si>
  <si>
    <t>I5</t>
    <phoneticPr fontId="1" type="noConversion"/>
  </si>
  <si>
    <t>HM55</t>
    <phoneticPr fontId="1" type="noConversion"/>
  </si>
  <si>
    <t>beijing Street Price</t>
    <phoneticPr fontId="1" type="noConversion"/>
  </si>
  <si>
    <t>shanghai Street Price</t>
    <phoneticPr fontId="1" type="noConversion"/>
  </si>
  <si>
    <t>guangzhou Street Price</t>
    <phoneticPr fontId="1" type="noConversion"/>
  </si>
  <si>
    <t>beijing/2</t>
    <phoneticPr fontId="1" type="noConversion"/>
  </si>
  <si>
    <t>beijing/3</t>
    <phoneticPr fontId="1" type="noConversion"/>
  </si>
  <si>
    <t>shanghai/2</t>
    <phoneticPr fontId="1" type="noConversion"/>
  </si>
  <si>
    <t>guangzhou/2</t>
    <phoneticPr fontId="1" type="noConversion"/>
  </si>
  <si>
    <t>guangzhou/3</t>
    <phoneticPr fontId="1" type="noConversion"/>
  </si>
  <si>
    <t>HP_Mini5100_config12</t>
  </si>
  <si>
    <t>I5</t>
  </si>
  <si>
    <t>HM55</t>
  </si>
  <si>
    <t>5102-WL616PA</t>
  </si>
  <si>
    <t>350M</t>
    <phoneticPr fontId="1" type="noConversion"/>
  </si>
  <si>
    <t>Ultimate</t>
  </si>
  <si>
    <t>1年有限保修（1年部件/1年人工/送修）；个人用户凭发票及保修单免费升级为2年保修</t>
  </si>
  <si>
    <t>4520s</t>
  </si>
  <si>
    <t>HP_4520s_config2</t>
  </si>
  <si>
    <t>4520S-WP420PA</t>
  </si>
  <si>
    <t>HM57</t>
  </si>
  <si>
    <t>HOME Basic</t>
  </si>
  <si>
    <t>4321s</t>
  </si>
  <si>
    <t>整机2年，电池1年</t>
  </si>
  <si>
    <t>整机1年，主要部件2年，CPU/内存3年</t>
  </si>
  <si>
    <t>Video Card</t>
    <phoneticPr fontId="1" type="noConversion"/>
  </si>
  <si>
    <r>
      <t>V</t>
    </r>
    <r>
      <rPr>
        <sz val="9"/>
        <color indexed="9"/>
        <rFont val="宋体"/>
        <family val="3"/>
        <charset val="134"/>
      </rPr>
      <t>ideo Card</t>
    </r>
    <phoneticPr fontId="16" type="noConversion"/>
  </si>
  <si>
    <t>370M</t>
    <phoneticPr fontId="1" type="noConversion"/>
  </si>
  <si>
    <t>4720S</t>
  </si>
  <si>
    <t>2540p</t>
  </si>
  <si>
    <t>DM4</t>
  </si>
  <si>
    <t>HP_DV6_config6</t>
  </si>
  <si>
    <t>DV6</t>
  </si>
  <si>
    <t>NeoX2</t>
    <phoneticPr fontId="27" type="noConversion"/>
  </si>
  <si>
    <t>M880G</t>
  </si>
  <si>
    <t>430UM</t>
    <phoneticPr fontId="1" type="noConversion"/>
  </si>
  <si>
    <t>4326s</t>
  </si>
  <si>
    <t>Date</t>
    <phoneticPr fontId="1" type="noConversion"/>
  </si>
  <si>
    <t>Company</t>
    <phoneticPr fontId="1" type="noConversion"/>
  </si>
  <si>
    <t>FF</t>
    <phoneticPr fontId="1" type="noConversion"/>
  </si>
  <si>
    <t>Config_Index</t>
    <phoneticPr fontId="1" type="noConversion"/>
  </si>
  <si>
    <t>Model</t>
    <phoneticPr fontId="1" type="noConversion"/>
  </si>
  <si>
    <t>Model_Code</t>
    <phoneticPr fontId="1" type="noConversion"/>
  </si>
  <si>
    <t>Website_List_Price</t>
    <phoneticPr fontId="1" type="noConversion"/>
  </si>
  <si>
    <t>List_Price</t>
    <phoneticPr fontId="1" type="noConversion"/>
  </si>
  <si>
    <t>Street_Price</t>
    <phoneticPr fontId="1" type="noConversion"/>
  </si>
  <si>
    <t>Street_price_change</t>
    <phoneticPr fontId="1" type="noConversion"/>
  </si>
  <si>
    <t>CPU Model</t>
    <phoneticPr fontId="1" type="noConversion"/>
  </si>
  <si>
    <t>CPU Type</t>
    <phoneticPr fontId="1" type="noConversion"/>
  </si>
  <si>
    <t>CPU NAME</t>
    <phoneticPr fontId="1" type="noConversion"/>
  </si>
  <si>
    <t>Flag</t>
    <phoneticPr fontId="1" type="noConversion"/>
  </si>
  <si>
    <t>other</t>
    <phoneticPr fontId="1" type="noConversion"/>
  </si>
  <si>
    <t>CMOS chip</t>
    <phoneticPr fontId="1" type="noConversion"/>
  </si>
  <si>
    <t>RAM_Type</t>
    <phoneticPr fontId="1" type="noConversion"/>
  </si>
  <si>
    <t>RAM</t>
    <phoneticPr fontId="1" type="noConversion"/>
  </si>
  <si>
    <t xml:space="preserve">RAM Other </t>
    <phoneticPr fontId="1" type="noConversion"/>
  </si>
  <si>
    <t>HDD Type</t>
    <phoneticPr fontId="1" type="noConversion"/>
  </si>
  <si>
    <t>HDD Speed</t>
    <phoneticPr fontId="1" type="noConversion"/>
  </si>
  <si>
    <t>Optical_Device</t>
    <phoneticPr fontId="1" type="noConversion"/>
  </si>
  <si>
    <t>Optical
Device Flag</t>
    <phoneticPr fontId="1" type="noConversion"/>
  </si>
  <si>
    <t>Optical
Device Other</t>
    <phoneticPr fontId="1" type="noConversion"/>
  </si>
  <si>
    <t>sound box Type</t>
    <phoneticPr fontId="1" type="noConversion"/>
  </si>
  <si>
    <t>NIC Type</t>
    <phoneticPr fontId="1" type="noConversion"/>
  </si>
  <si>
    <t>NIC Flag</t>
    <phoneticPr fontId="1" type="noConversion"/>
  </si>
  <si>
    <t>OS Type</t>
    <phoneticPr fontId="1" type="noConversion"/>
  </si>
  <si>
    <t>OS Detail</t>
    <phoneticPr fontId="1" type="noConversion"/>
  </si>
  <si>
    <t>Video
Card Type</t>
    <phoneticPr fontId="1" type="noConversion"/>
  </si>
  <si>
    <t>Video
Card Detail</t>
    <phoneticPr fontId="1" type="noConversion"/>
  </si>
  <si>
    <t>Video
Card Other</t>
    <phoneticPr fontId="1" type="noConversion"/>
  </si>
  <si>
    <t>Monitor Type</t>
    <phoneticPr fontId="1" type="noConversion"/>
  </si>
  <si>
    <t xml:space="preserve">Monitor Flag </t>
    <phoneticPr fontId="1" type="noConversion"/>
  </si>
  <si>
    <t>Warranty</t>
    <phoneticPr fontId="1" type="noConversion"/>
  </si>
  <si>
    <t>Remarks1</t>
    <phoneticPr fontId="1" type="noConversion"/>
  </si>
  <si>
    <t>beijing List Price</t>
    <phoneticPr fontId="1" type="noConversion"/>
  </si>
  <si>
    <t>beijing Street Price</t>
    <phoneticPr fontId="1" type="noConversion"/>
  </si>
  <si>
    <t>beijing Large Deal Price/20</t>
    <phoneticPr fontId="1" type="noConversion"/>
  </si>
  <si>
    <t>shanghai List Price</t>
    <phoneticPr fontId="1" type="noConversion"/>
  </si>
  <si>
    <t>shanghai Street Price</t>
    <phoneticPr fontId="1" type="noConversion"/>
  </si>
  <si>
    <t>shanghai Large Deal Price/20</t>
    <phoneticPr fontId="1" type="noConversion"/>
  </si>
  <si>
    <t>guangzhou List Price</t>
    <phoneticPr fontId="1" type="noConversion"/>
  </si>
  <si>
    <t>guangzhou Street Price</t>
    <phoneticPr fontId="1" type="noConversion"/>
  </si>
  <si>
    <t>guangzhou Large Deal Price/20</t>
    <phoneticPr fontId="1" type="noConversion"/>
  </si>
  <si>
    <t>chengdu List Price</t>
    <phoneticPr fontId="1" type="noConversion"/>
  </si>
  <si>
    <t>chengdu Street Price</t>
    <phoneticPr fontId="1" type="noConversion"/>
  </si>
  <si>
    <t>chengdu Large Deal Price/20</t>
    <phoneticPr fontId="1" type="noConversion"/>
  </si>
  <si>
    <t>xi'an List Price</t>
    <phoneticPr fontId="1" type="noConversion"/>
  </si>
  <si>
    <t>xi'an Street Price</t>
    <phoneticPr fontId="1" type="noConversion"/>
  </si>
  <si>
    <t>xi'an Large Deal Price/20</t>
    <phoneticPr fontId="1" type="noConversion"/>
  </si>
  <si>
    <t>Remarks2</t>
    <phoneticPr fontId="1" type="noConversion"/>
  </si>
  <si>
    <t>beijing/2</t>
    <phoneticPr fontId="1" type="noConversion"/>
  </si>
  <si>
    <t>beijing/3</t>
    <phoneticPr fontId="1" type="noConversion"/>
  </si>
  <si>
    <t>shanghai/2</t>
    <phoneticPr fontId="1" type="noConversion"/>
  </si>
  <si>
    <t>shanghai/3</t>
    <phoneticPr fontId="1" type="noConversion"/>
  </si>
  <si>
    <t>guangzhou/2</t>
    <phoneticPr fontId="1" type="noConversion"/>
  </si>
  <si>
    <t>guangzhou/3</t>
    <phoneticPr fontId="1" type="noConversion"/>
  </si>
  <si>
    <t>Fingerprint</t>
    <phoneticPr fontId="1" type="noConversion"/>
  </si>
  <si>
    <t>Camera</t>
    <phoneticPr fontId="1" type="noConversion"/>
  </si>
  <si>
    <t>Face recognition</t>
    <phoneticPr fontId="1" type="noConversion"/>
  </si>
  <si>
    <t>Battery</t>
    <phoneticPr fontId="1" type="noConversion"/>
  </si>
  <si>
    <t>IBM</t>
  </si>
  <si>
    <t>Intel</t>
    <phoneticPr fontId="1" type="noConversion"/>
  </si>
  <si>
    <t>|</t>
  </si>
  <si>
    <t>#</t>
  </si>
  <si>
    <t>Bluetooth</t>
    <phoneticPr fontId="1" type="noConversion"/>
  </si>
  <si>
    <t>N</t>
    <phoneticPr fontId="1" type="noConversion"/>
  </si>
  <si>
    <t>WXGA+</t>
    <phoneticPr fontId="1" type="noConversion"/>
  </si>
  <si>
    <t>No</t>
  </si>
  <si>
    <t>3yrs RTD</t>
  </si>
  <si>
    <t>I3</t>
  </si>
  <si>
    <t>WIN7</t>
  </si>
  <si>
    <t>Y</t>
  </si>
  <si>
    <t>512K</t>
    <phoneticPr fontId="1" type="noConversion"/>
  </si>
  <si>
    <t>HD5650</t>
  </si>
  <si>
    <t>HD5850</t>
  </si>
  <si>
    <t>460M</t>
    <phoneticPr fontId="1" type="noConversion"/>
  </si>
  <si>
    <t>P340</t>
    <phoneticPr fontId="1" type="noConversion"/>
  </si>
  <si>
    <t>640M</t>
    <phoneticPr fontId="1" type="noConversion"/>
  </si>
  <si>
    <t>560M</t>
    <phoneticPr fontId="1" type="noConversion"/>
  </si>
  <si>
    <t>HP_6450b_config3</t>
  </si>
  <si>
    <t>HP_2540p_config4</t>
  </si>
  <si>
    <t>HP_2540p_config5</t>
  </si>
  <si>
    <t>Aspire4738</t>
  </si>
  <si>
    <t>Y</t>
    <phoneticPr fontId="1" type="noConversion"/>
  </si>
  <si>
    <t>HOME Premium 64</t>
  </si>
  <si>
    <t>8440p</t>
  </si>
  <si>
    <t>8440p-XV952PA</t>
  </si>
  <si>
    <t>8440p-XV954PA</t>
  </si>
  <si>
    <t>CULV</t>
  </si>
  <si>
    <t>K52</t>
  </si>
  <si>
    <t>HD5470</t>
  </si>
  <si>
    <t>G73YI74JW-SL</t>
  </si>
  <si>
    <t>2.3G</t>
  </si>
  <si>
    <t>Pentium Dual-Core</t>
  </si>
  <si>
    <t>390M</t>
  </si>
  <si>
    <t>I3 390M 2.66G</t>
  </si>
  <si>
    <t>DOS</t>
  </si>
  <si>
    <t>Home Basic</t>
  </si>
  <si>
    <t>460M</t>
  </si>
  <si>
    <t>AMD</t>
  </si>
  <si>
    <t>HP_DV3_config19</t>
  </si>
  <si>
    <t>450M</t>
  </si>
  <si>
    <t>I7</t>
  </si>
  <si>
    <t>Asus_G53_config2</t>
  </si>
  <si>
    <t>Asus_G73_config2</t>
  </si>
  <si>
    <t>Acer_Aspire4745_config7</t>
  </si>
  <si>
    <t>HDD Speed</t>
    <phoneticPr fontId="1" type="noConversion"/>
  </si>
  <si>
    <t>Optical_Device</t>
    <phoneticPr fontId="1" type="noConversion"/>
  </si>
  <si>
    <t>Optical
Device Flag</t>
    <phoneticPr fontId="1" type="noConversion"/>
  </si>
  <si>
    <t>Optical
Device Other</t>
    <phoneticPr fontId="1" type="noConversion"/>
  </si>
  <si>
    <t>sound box Type</t>
    <phoneticPr fontId="1" type="noConversion"/>
  </si>
  <si>
    <t>Flag</t>
    <phoneticPr fontId="1" type="noConversion"/>
  </si>
  <si>
    <t>NIC Type</t>
    <phoneticPr fontId="1" type="noConversion"/>
  </si>
  <si>
    <t>NIC Flag</t>
    <phoneticPr fontId="1" type="noConversion"/>
  </si>
  <si>
    <t>OS Type</t>
    <phoneticPr fontId="1" type="noConversion"/>
  </si>
  <si>
    <t>OS Detail</t>
    <phoneticPr fontId="1" type="noConversion"/>
  </si>
  <si>
    <t>Video
Card Type</t>
    <phoneticPr fontId="1" type="noConversion"/>
  </si>
  <si>
    <t>Video
Card Detail</t>
    <phoneticPr fontId="1" type="noConversion"/>
  </si>
  <si>
    <t>Video
Card Other</t>
    <phoneticPr fontId="1" type="noConversion"/>
  </si>
  <si>
    <t>Monitor Type</t>
    <phoneticPr fontId="1" type="noConversion"/>
  </si>
  <si>
    <t xml:space="preserve">Monitor Flag </t>
    <phoneticPr fontId="1" type="noConversion"/>
  </si>
  <si>
    <t>Warranty</t>
    <phoneticPr fontId="1" type="noConversion"/>
  </si>
  <si>
    <t>Remarks1</t>
    <phoneticPr fontId="1" type="noConversion"/>
  </si>
  <si>
    <t>beijing List Price</t>
    <phoneticPr fontId="1" type="noConversion"/>
  </si>
  <si>
    <t>beijing Street Price</t>
    <phoneticPr fontId="1" type="noConversion"/>
  </si>
  <si>
    <t>beijing Large Deal Price/20</t>
    <phoneticPr fontId="1" type="noConversion"/>
  </si>
  <si>
    <t>shanghai List Price</t>
    <phoneticPr fontId="1" type="noConversion"/>
  </si>
  <si>
    <t>shanghai Street Price</t>
    <phoneticPr fontId="1" type="noConversion"/>
  </si>
  <si>
    <t>shanghai Large Deal Price/20</t>
    <phoneticPr fontId="1" type="noConversion"/>
  </si>
  <si>
    <t>guangzhou List Price</t>
    <phoneticPr fontId="1" type="noConversion"/>
  </si>
  <si>
    <t>guangzhou Street Price</t>
    <phoneticPr fontId="1" type="noConversion"/>
  </si>
  <si>
    <t>guangzhou Large Deal Price/20</t>
    <phoneticPr fontId="1" type="noConversion"/>
  </si>
  <si>
    <t>chengdu List Price</t>
    <phoneticPr fontId="1" type="noConversion"/>
  </si>
  <si>
    <t>chengdu Street Price</t>
    <phoneticPr fontId="1" type="noConversion"/>
  </si>
  <si>
    <t>chengdu Large Deal Price/20</t>
    <phoneticPr fontId="1" type="noConversion"/>
  </si>
  <si>
    <t>xi'an List Price</t>
    <phoneticPr fontId="1" type="noConversion"/>
  </si>
  <si>
    <t>xi'an Street Price</t>
    <phoneticPr fontId="1" type="noConversion"/>
  </si>
  <si>
    <t>xi'an Large Deal Price/20</t>
    <phoneticPr fontId="1" type="noConversion"/>
  </si>
  <si>
    <t>Remarks2</t>
    <phoneticPr fontId="1" type="noConversion"/>
  </si>
  <si>
    <t>beijing/2</t>
    <phoneticPr fontId="1" type="noConversion"/>
  </si>
  <si>
    <t>beijing/3</t>
    <phoneticPr fontId="1" type="noConversion"/>
  </si>
  <si>
    <t>HM57</t>
    <phoneticPr fontId="1" type="noConversion"/>
  </si>
  <si>
    <t>DDR3</t>
    <phoneticPr fontId="1" type="noConversion"/>
  </si>
  <si>
    <t>3yrs nbd</t>
    <phoneticPr fontId="16" type="noConversion"/>
  </si>
  <si>
    <t>2540p-XU406PA</t>
    <phoneticPr fontId="16" type="noConversion"/>
  </si>
  <si>
    <t>Wireless</t>
    <phoneticPr fontId="1" type="noConversion"/>
  </si>
  <si>
    <t>2540p-XU408PA</t>
    <phoneticPr fontId="16" type="noConversion"/>
  </si>
  <si>
    <t>3yrs NBD</t>
    <phoneticPr fontId="16" type="noConversion"/>
  </si>
  <si>
    <t>全球3年联保（3年部件/3年人工/系统电池3年/中国大陆地区上门服务）；1年ADP意外保护</t>
    <phoneticPr fontId="16" type="noConversion"/>
  </si>
  <si>
    <t>2740p</t>
    <phoneticPr fontId="16" type="noConversion"/>
  </si>
  <si>
    <t>I3</t>
    <phoneticPr fontId="1" type="noConversion"/>
  </si>
  <si>
    <t>DOS</t>
    <phoneticPr fontId="1" type="noConversion"/>
  </si>
  <si>
    <t>HM55</t>
    <phoneticPr fontId="1" type="noConversion"/>
  </si>
  <si>
    <t>I5 460M 2.53G</t>
    <phoneticPr fontId="1" type="noConversion"/>
  </si>
  <si>
    <t>I5 480M 2.66G</t>
  </si>
  <si>
    <t>Optical
Device Flag</t>
    <phoneticPr fontId="1" type="noConversion"/>
  </si>
  <si>
    <t>Optical
Device Other</t>
    <phoneticPr fontId="1" type="noConversion"/>
  </si>
  <si>
    <t>sound box Type</t>
    <phoneticPr fontId="1" type="noConversion"/>
  </si>
  <si>
    <t>Flag</t>
    <phoneticPr fontId="1" type="noConversion"/>
  </si>
  <si>
    <t>NIC Type</t>
    <phoneticPr fontId="1" type="noConversion"/>
  </si>
  <si>
    <t>NIC Flag</t>
    <phoneticPr fontId="1" type="noConversion"/>
  </si>
  <si>
    <t>OS Type</t>
    <phoneticPr fontId="1" type="noConversion"/>
  </si>
  <si>
    <t>OS Detail</t>
    <phoneticPr fontId="1" type="noConversion"/>
  </si>
  <si>
    <t>Video
Card Type</t>
    <phoneticPr fontId="1" type="noConversion"/>
  </si>
  <si>
    <t>Video
Card Detail</t>
    <phoneticPr fontId="1" type="noConversion"/>
  </si>
  <si>
    <t>Video
Card Other</t>
    <phoneticPr fontId="1" type="noConversion"/>
  </si>
  <si>
    <t>Monitor Type</t>
    <phoneticPr fontId="1" type="noConversion"/>
  </si>
  <si>
    <t xml:space="preserve">Monitor Flag </t>
    <phoneticPr fontId="1" type="noConversion"/>
  </si>
  <si>
    <t>Warranty</t>
    <phoneticPr fontId="1" type="noConversion"/>
  </si>
  <si>
    <t>Remarks1</t>
    <phoneticPr fontId="1" type="noConversion"/>
  </si>
  <si>
    <t>beijing/3</t>
    <phoneticPr fontId="1" type="noConversion"/>
  </si>
  <si>
    <t>Asus_UL30_config7</t>
  </si>
  <si>
    <t>U</t>
  </si>
  <si>
    <t>GT310M</t>
  </si>
  <si>
    <t>I3 380M 2.53G</t>
  </si>
  <si>
    <t>HOME Premium</t>
  </si>
  <si>
    <t>2630QM</t>
  </si>
  <si>
    <t>Linux</t>
  </si>
  <si>
    <t>Acer_Aspire5742_config3</t>
  </si>
  <si>
    <t>P6200</t>
  </si>
  <si>
    <t>380M</t>
  </si>
  <si>
    <t>HP_DV3_config20</t>
  </si>
  <si>
    <t>HP_G42_config3</t>
  </si>
  <si>
    <t>480M</t>
  </si>
  <si>
    <t>no price</t>
    <phoneticPr fontId="1" type="noConversion"/>
  </si>
  <si>
    <t>HOME Basic</t>
    <phoneticPr fontId="1" type="noConversion"/>
  </si>
  <si>
    <t>390M</t>
    <phoneticPr fontId="1" type="noConversion"/>
  </si>
  <si>
    <t>Linux</t>
    <phoneticPr fontId="1" type="noConversion"/>
  </si>
  <si>
    <t>Acer_Aspire5742_config4</t>
  </si>
  <si>
    <t>2540p-XU715PA</t>
    <phoneticPr fontId="16" type="noConversion"/>
  </si>
  <si>
    <t>NB</t>
    <phoneticPr fontId="1" type="noConversion"/>
  </si>
  <si>
    <t>No</t>
    <phoneticPr fontId="1" type="noConversion"/>
  </si>
  <si>
    <t>#</t>
    <phoneticPr fontId="1" type="noConversion"/>
  </si>
  <si>
    <t>6M</t>
    <phoneticPr fontId="1" type="noConversion"/>
  </si>
  <si>
    <t>N455</t>
    <phoneticPr fontId="1" type="noConversion"/>
  </si>
  <si>
    <t>2310M</t>
  </si>
  <si>
    <t>2410M</t>
  </si>
  <si>
    <t>I5 2410M 2.3G</t>
  </si>
  <si>
    <t>I3 2310M 2.1G</t>
  </si>
  <si>
    <t>HDD Speed</t>
    <phoneticPr fontId="1" type="noConversion"/>
  </si>
  <si>
    <t>Fingerprint</t>
    <phoneticPr fontId="1" type="noConversion"/>
  </si>
  <si>
    <t>Optical_Device</t>
    <phoneticPr fontId="1" type="noConversion"/>
  </si>
  <si>
    <t>Optical
Device Flag</t>
    <phoneticPr fontId="1" type="noConversion"/>
  </si>
  <si>
    <t>Optical
Device Other</t>
    <phoneticPr fontId="1" type="noConversion"/>
  </si>
  <si>
    <t>sound box Type</t>
    <phoneticPr fontId="1" type="noConversion"/>
  </si>
  <si>
    <t>Flag</t>
    <phoneticPr fontId="1" type="noConversion"/>
  </si>
  <si>
    <t>NIC Type</t>
    <phoneticPr fontId="1" type="noConversion"/>
  </si>
  <si>
    <t>NIC Flag</t>
    <phoneticPr fontId="1" type="noConversion"/>
  </si>
  <si>
    <t>OS Type</t>
    <phoneticPr fontId="1" type="noConversion"/>
  </si>
  <si>
    <t>OS Detail</t>
    <phoneticPr fontId="1" type="noConversion"/>
  </si>
  <si>
    <t>Video
Card Type</t>
    <phoneticPr fontId="1" type="noConversion"/>
  </si>
  <si>
    <t>Video
Card Detail</t>
    <phoneticPr fontId="1" type="noConversion"/>
  </si>
  <si>
    <t>Video
Card Other</t>
    <phoneticPr fontId="1" type="noConversion"/>
  </si>
  <si>
    <t>Monitor Type</t>
    <phoneticPr fontId="1" type="noConversion"/>
  </si>
  <si>
    <t xml:space="preserve">Monitor Flag </t>
    <phoneticPr fontId="1" type="noConversion"/>
  </si>
  <si>
    <t>Warranty</t>
    <phoneticPr fontId="1" type="noConversion"/>
  </si>
  <si>
    <t>Remarks1</t>
    <phoneticPr fontId="1" type="noConversion"/>
  </si>
  <si>
    <t>beijing List Price</t>
    <phoneticPr fontId="1" type="noConversion"/>
  </si>
  <si>
    <t>beijing Street Price</t>
    <phoneticPr fontId="1" type="noConversion"/>
  </si>
  <si>
    <t>beijing Large Deal Price/20</t>
    <phoneticPr fontId="1" type="noConversion"/>
  </si>
  <si>
    <t>shanghai List Price</t>
    <phoneticPr fontId="1" type="noConversion"/>
  </si>
  <si>
    <t>shanghai Street Price</t>
    <phoneticPr fontId="1" type="noConversion"/>
  </si>
  <si>
    <t>shanghai Large Deal Price/20</t>
    <phoneticPr fontId="1" type="noConversion"/>
  </si>
  <si>
    <t>guangzhou List Price</t>
    <phoneticPr fontId="1" type="noConversion"/>
  </si>
  <si>
    <t>guangzhou Street Price</t>
    <phoneticPr fontId="1" type="noConversion"/>
  </si>
  <si>
    <t>guangzhou Large Deal Price/20</t>
    <phoneticPr fontId="1" type="noConversion"/>
  </si>
  <si>
    <t>chengdu List Price</t>
    <phoneticPr fontId="1" type="noConversion"/>
  </si>
  <si>
    <t>chengdu Street Price</t>
    <phoneticPr fontId="1" type="noConversion"/>
  </si>
  <si>
    <t>chengdu Large Deal Price/20</t>
    <phoneticPr fontId="1" type="noConversion"/>
  </si>
  <si>
    <t>xi'an List Price</t>
    <phoneticPr fontId="1" type="noConversion"/>
  </si>
  <si>
    <t>xi'an Street Price</t>
    <phoneticPr fontId="1" type="noConversion"/>
  </si>
  <si>
    <t>xi'an Large Deal Price/20</t>
    <phoneticPr fontId="1" type="noConversion"/>
  </si>
  <si>
    <t>Remarks2</t>
    <phoneticPr fontId="1" type="noConversion"/>
  </si>
  <si>
    <t>beijing/2</t>
    <phoneticPr fontId="1" type="noConversion"/>
  </si>
  <si>
    <t>beijing/3</t>
    <phoneticPr fontId="1" type="noConversion"/>
  </si>
  <si>
    <t>shanghai/2</t>
    <phoneticPr fontId="1" type="noConversion"/>
  </si>
  <si>
    <t>shanghai/3</t>
    <phoneticPr fontId="1" type="noConversion"/>
  </si>
  <si>
    <t>Guangzhou/2</t>
    <phoneticPr fontId="1" type="noConversion"/>
  </si>
  <si>
    <t>Guangzhou/3</t>
    <phoneticPr fontId="1" type="noConversion"/>
  </si>
  <si>
    <t>Camera</t>
    <phoneticPr fontId="1" type="noConversion"/>
  </si>
  <si>
    <t>Face recognition</t>
    <phoneticPr fontId="1" type="noConversion"/>
  </si>
  <si>
    <t>Come into Market Date</t>
    <phoneticPr fontId="1" type="noConversion"/>
  </si>
  <si>
    <t>Battery</t>
    <phoneticPr fontId="1" type="noConversion"/>
  </si>
  <si>
    <t>LENOVO</t>
    <phoneticPr fontId="1" type="noConversion"/>
  </si>
  <si>
    <t>NB</t>
    <phoneticPr fontId="1" type="noConversion"/>
  </si>
  <si>
    <t>Intel</t>
    <phoneticPr fontId="1" type="noConversion"/>
  </si>
  <si>
    <t>I5</t>
    <phoneticPr fontId="1" type="noConversion"/>
  </si>
  <si>
    <t>HM55</t>
    <phoneticPr fontId="1" type="noConversion"/>
  </si>
  <si>
    <t>DDR3</t>
    <phoneticPr fontId="1" type="noConversion"/>
  </si>
  <si>
    <t>2M</t>
    <phoneticPr fontId="1" type="noConversion"/>
  </si>
  <si>
    <t>SATA</t>
    <phoneticPr fontId="1" type="noConversion"/>
  </si>
  <si>
    <t>None</t>
    <phoneticPr fontId="1" type="noConversion"/>
  </si>
  <si>
    <t>NO</t>
    <phoneticPr fontId="1" type="noConversion"/>
  </si>
  <si>
    <t>Bluetooth</t>
    <phoneticPr fontId="1" type="noConversion"/>
  </si>
  <si>
    <t>WIN7</t>
    <phoneticPr fontId="1" type="noConversion"/>
  </si>
  <si>
    <t>HOME Basic</t>
    <phoneticPr fontId="1" type="noConversion"/>
  </si>
  <si>
    <t>U</t>
    <phoneticPr fontId="1" type="noConversion"/>
  </si>
  <si>
    <t>Integrate</t>
    <phoneticPr fontId="1" type="noConversion"/>
  </si>
  <si>
    <t>WXGA+</t>
    <phoneticPr fontId="24" type="noConversion"/>
  </si>
  <si>
    <t>Y</t>
    <phoneticPr fontId="1" type="noConversion"/>
  </si>
  <si>
    <t>1.4KG</t>
    <phoneticPr fontId="1" type="noConversion"/>
  </si>
  <si>
    <t>#</t>
    <phoneticPr fontId="27" type="noConversion"/>
  </si>
  <si>
    <t>3M</t>
    <phoneticPr fontId="1" type="noConversion"/>
  </si>
  <si>
    <t>6cell</t>
    <phoneticPr fontId="1" type="noConversion"/>
  </si>
  <si>
    <t>No price</t>
    <phoneticPr fontId="1" type="noConversion"/>
  </si>
  <si>
    <t>I3</t>
    <phoneticPr fontId="1" type="noConversion"/>
  </si>
  <si>
    <t>380UM</t>
    <phoneticPr fontId="1" type="noConversion"/>
  </si>
  <si>
    <t>I3 380UM 1.33G</t>
    <phoneticPr fontId="1" type="noConversion"/>
  </si>
  <si>
    <t>AMD</t>
    <phoneticPr fontId="1" type="noConversion"/>
  </si>
  <si>
    <t>Wireless</t>
    <phoneticPr fontId="1" type="noConversion"/>
  </si>
  <si>
    <t>1M</t>
    <phoneticPr fontId="1" type="noConversion"/>
  </si>
  <si>
    <t>IdeaPadU260</t>
    <phoneticPr fontId="1" type="noConversion"/>
  </si>
  <si>
    <t>Lenovo_IdeaPadU260_config2</t>
    <phoneticPr fontId="1" type="noConversion"/>
  </si>
  <si>
    <t>470UM</t>
    <phoneticPr fontId="1" type="noConversion"/>
  </si>
  <si>
    <t>I5 470UM 1.33G</t>
    <phoneticPr fontId="1" type="noConversion"/>
  </si>
  <si>
    <t>Discrete</t>
    <phoneticPr fontId="24" type="noConversion"/>
  </si>
  <si>
    <t>425M</t>
    <phoneticPr fontId="1" type="noConversion"/>
  </si>
  <si>
    <t>2630QM</t>
    <phoneticPr fontId="1" type="noConversion"/>
  </si>
  <si>
    <t>2410M</t>
    <phoneticPr fontId="1" type="noConversion"/>
  </si>
  <si>
    <t>I3 370M 2.4G</t>
    <phoneticPr fontId="1" type="noConversion"/>
  </si>
  <si>
    <t>I7 2630QM 2G</t>
  </si>
  <si>
    <t>Wireless</t>
  </si>
  <si>
    <t>380UM</t>
  </si>
  <si>
    <t>4cell</t>
  </si>
  <si>
    <t>I5 460M 2.53G</t>
  </si>
  <si>
    <t>NONE</t>
  </si>
  <si>
    <t>E40 0578-MDC</t>
  </si>
  <si>
    <t>Asus_UL30_config8</t>
  </si>
  <si>
    <t>Acer_Aspire1551_config2</t>
  </si>
  <si>
    <t>AS1551-34B2G32NRR</t>
    <phoneticPr fontId="1" type="noConversion"/>
  </si>
  <si>
    <t>k345</t>
    <phoneticPr fontId="1" type="noConversion"/>
  </si>
  <si>
    <t>Acer_Aspire1830_config3</t>
  </si>
  <si>
    <t>AS1830T-U562G50</t>
    <phoneticPr fontId="1" type="noConversion"/>
  </si>
  <si>
    <t>U5600</t>
    <phoneticPr fontId="1" type="noConversion"/>
  </si>
  <si>
    <t>Aspire4750</t>
  </si>
  <si>
    <r>
      <t>Acer_Aspire4750_config2</t>
    </r>
    <r>
      <rPr>
        <sz val="12"/>
        <rFont val="宋体"/>
        <family val="3"/>
        <charset val="134"/>
      </rPr>
      <t/>
    </r>
  </si>
  <si>
    <t>IBM_E40_config39</t>
  </si>
  <si>
    <t>IBM_X100e_config17</t>
  </si>
  <si>
    <t>beijing List Price</t>
    <phoneticPr fontId="42" type="noConversion"/>
  </si>
  <si>
    <t>beijing Street Price</t>
    <phoneticPr fontId="42" type="noConversion"/>
  </si>
  <si>
    <t>beijing Large Deal Price</t>
    <phoneticPr fontId="42" type="noConversion"/>
  </si>
  <si>
    <t>shanghai List Price</t>
    <phoneticPr fontId="42" type="noConversion"/>
  </si>
  <si>
    <t>shanghai Street Price</t>
    <phoneticPr fontId="42" type="noConversion"/>
  </si>
  <si>
    <t>shanghai Large Deal Price</t>
    <phoneticPr fontId="42" type="noConversion"/>
  </si>
  <si>
    <t>guangzhou List Price</t>
    <phoneticPr fontId="42" type="noConversion"/>
  </si>
  <si>
    <t>guangzhou Street Price</t>
    <phoneticPr fontId="42" type="noConversion"/>
  </si>
  <si>
    <t>guangzhou Large Deal Price</t>
    <phoneticPr fontId="42" type="noConversion"/>
  </si>
  <si>
    <t>chengdu List Price</t>
    <phoneticPr fontId="42" type="noConversion"/>
  </si>
  <si>
    <t>chengdu Street Price</t>
    <phoneticPr fontId="42" type="noConversion"/>
  </si>
  <si>
    <t>chengdu Large Deal Price</t>
    <phoneticPr fontId="42" type="noConversion"/>
  </si>
  <si>
    <t>xian List Price</t>
    <phoneticPr fontId="42" type="noConversion"/>
  </si>
  <si>
    <t>xian Street Price</t>
    <phoneticPr fontId="42" type="noConversion"/>
  </si>
  <si>
    <t>xian Large Deal Price</t>
    <phoneticPr fontId="42" type="noConversion"/>
  </si>
  <si>
    <t>NB</t>
    <phoneticPr fontId="1" type="noConversion"/>
  </si>
  <si>
    <t>2740p-XU393PA</t>
    <phoneticPr fontId="16" type="noConversion"/>
  </si>
  <si>
    <t>I5</t>
    <phoneticPr fontId="1" type="noConversion"/>
  </si>
  <si>
    <t>580M</t>
    <phoneticPr fontId="1" type="noConversion"/>
  </si>
  <si>
    <t>3M</t>
    <phoneticPr fontId="16" type="noConversion"/>
  </si>
  <si>
    <t>Pro64</t>
    <phoneticPr fontId="1" type="noConversion"/>
  </si>
  <si>
    <t>I5 580M 2.66G</t>
    <phoneticPr fontId="1" type="noConversion"/>
  </si>
  <si>
    <t>N</t>
    <phoneticPr fontId="1" type="noConversion"/>
  </si>
  <si>
    <t>No price</t>
    <phoneticPr fontId="16" type="noConversion"/>
  </si>
  <si>
    <t>全球1年有限保修（1年部件/1年人工/送修）；个人用户凭发票及保修单免费升级为2年保修;提供1年国内维修上门取送机服务(限距维修站40公里范围内)</t>
    <phoneticPr fontId="1" type="noConversion"/>
  </si>
  <si>
    <t>I3 350M 2.26G</t>
    <phoneticPr fontId="1" type="noConversion"/>
  </si>
  <si>
    <t>430M</t>
    <phoneticPr fontId="1" type="noConversion"/>
  </si>
  <si>
    <t>Bluetooth</t>
    <phoneticPr fontId="30" type="noConversion"/>
  </si>
  <si>
    <t>I5 430M 2.26G</t>
    <phoneticPr fontId="1" type="noConversion"/>
  </si>
  <si>
    <t>AthlonII</t>
    <phoneticPr fontId="1" type="noConversion"/>
  </si>
  <si>
    <t>AMD RX881</t>
    <phoneticPr fontId="1" type="noConversion"/>
  </si>
  <si>
    <t>全球1年有限保修（1年部件/1年人工/送修）；个人用户凭发票及保修单免费升级为2年保修</t>
    <phoneticPr fontId="1" type="noConversion"/>
  </si>
  <si>
    <t>4421s</t>
    <phoneticPr fontId="16" type="noConversion"/>
  </si>
  <si>
    <t>HP_4720s_config1</t>
    <phoneticPr fontId="16" type="noConversion"/>
  </si>
  <si>
    <t>4720s-WP422PA</t>
    <phoneticPr fontId="16" type="noConversion"/>
  </si>
  <si>
    <t>4M</t>
    <phoneticPr fontId="1" type="noConversion"/>
  </si>
  <si>
    <t>I3</t>
    <phoneticPr fontId="16" type="noConversion"/>
  </si>
  <si>
    <t>Y</t>
    <phoneticPr fontId="16" type="noConversion"/>
  </si>
  <si>
    <t>N</t>
    <phoneticPr fontId="16" type="noConversion"/>
  </si>
  <si>
    <t>6450b</t>
    <phoneticPr fontId="16" type="noConversion"/>
  </si>
  <si>
    <t>6450b-XV963PA</t>
    <phoneticPr fontId="16" type="noConversion"/>
  </si>
  <si>
    <t>540V</t>
    <phoneticPr fontId="16" type="noConversion"/>
  </si>
  <si>
    <t>I5</t>
    <phoneticPr fontId="16" type="noConversion"/>
  </si>
  <si>
    <t>QM57</t>
    <phoneticPr fontId="16" type="noConversion"/>
  </si>
  <si>
    <t>I7</t>
    <phoneticPr fontId="16" type="noConversion"/>
  </si>
  <si>
    <t>I5 560M 2.66G</t>
    <phoneticPr fontId="1" type="noConversion"/>
  </si>
  <si>
    <t>NVS3100M</t>
    <phoneticPr fontId="16" type="noConversion"/>
  </si>
  <si>
    <t>560M</t>
    <phoneticPr fontId="16" type="noConversion"/>
  </si>
  <si>
    <t>WXGA++</t>
    <phoneticPr fontId="1" type="noConversion"/>
  </si>
  <si>
    <t>I7 640M 2.8G</t>
    <phoneticPr fontId="1" type="noConversion"/>
  </si>
  <si>
    <t>1yr RTD</t>
    <phoneticPr fontId="1" type="noConversion"/>
  </si>
  <si>
    <t>T6670</t>
    <phoneticPr fontId="16" type="noConversion"/>
  </si>
  <si>
    <t>HD5450</t>
    <phoneticPr fontId="16" type="noConversion"/>
  </si>
  <si>
    <t>2年保修</t>
    <phoneticPr fontId="1" type="noConversion"/>
  </si>
  <si>
    <t>2年有限保修（2年部件/2年人工）</t>
    <phoneticPr fontId="1" type="noConversion"/>
  </si>
  <si>
    <t>AMD P340 2.2G</t>
    <phoneticPr fontId="1" type="noConversion"/>
  </si>
  <si>
    <t>G32</t>
    <phoneticPr fontId="16" type="noConversion"/>
  </si>
  <si>
    <t>1年上门取送机服务</t>
    <phoneticPr fontId="16" type="noConversion"/>
  </si>
  <si>
    <t>HD5470</t>
    <phoneticPr fontId="16" type="noConversion"/>
  </si>
  <si>
    <t>G42</t>
    <phoneticPr fontId="16" type="noConversion"/>
  </si>
  <si>
    <t>HP_G42_config2</t>
    <phoneticPr fontId="16" type="noConversion"/>
  </si>
  <si>
    <t>G42-384TX</t>
    <phoneticPr fontId="16" type="noConversion"/>
  </si>
  <si>
    <t>G42-474TX</t>
    <phoneticPr fontId="16" type="noConversion"/>
  </si>
  <si>
    <t>390M</t>
    <phoneticPr fontId="16" type="noConversion"/>
  </si>
  <si>
    <t>HD6370</t>
    <phoneticPr fontId="16" type="noConversion"/>
  </si>
  <si>
    <t>2年上门取送机服务</t>
    <phoneticPr fontId="16" type="noConversion"/>
  </si>
  <si>
    <t>DV3</t>
    <phoneticPr fontId="16" type="noConversion"/>
  </si>
  <si>
    <t>No price</t>
    <phoneticPr fontId="24" type="noConversion"/>
  </si>
  <si>
    <t>dv3-4127TX</t>
    <phoneticPr fontId="16" type="noConversion"/>
  </si>
  <si>
    <t>I5 460M 2.53G</t>
    <phoneticPr fontId="16" type="noConversion"/>
  </si>
  <si>
    <t>dv3-4125TX</t>
    <phoneticPr fontId="16" type="noConversion"/>
  </si>
  <si>
    <t>380M</t>
    <phoneticPr fontId="16" type="noConversion"/>
  </si>
  <si>
    <t>1yr RTD</t>
    <phoneticPr fontId="16" type="noConversion"/>
  </si>
  <si>
    <t>I3 380M 2.53G</t>
    <phoneticPr fontId="16" type="noConversion"/>
  </si>
  <si>
    <t>Atom</t>
    <phoneticPr fontId="1" type="noConversion"/>
  </si>
  <si>
    <t>NM10</t>
    <phoneticPr fontId="1" type="noConversion"/>
  </si>
  <si>
    <t>None</t>
    <phoneticPr fontId="1" type="noConversion"/>
  </si>
  <si>
    <t>Aspire1551</t>
    <phoneticPr fontId="1" type="noConversion"/>
  </si>
  <si>
    <t>NeoX2</t>
    <phoneticPr fontId="27" type="noConversion"/>
  </si>
  <si>
    <t>Acer_Aspire1830_config1</t>
    <phoneticPr fontId="1" type="noConversion"/>
  </si>
  <si>
    <t>Aspire1830</t>
    <phoneticPr fontId="1" type="noConversion"/>
  </si>
  <si>
    <t>AS1830T-43UG32</t>
    <phoneticPr fontId="1" type="noConversion"/>
  </si>
  <si>
    <t>3M</t>
    <phoneticPr fontId="1" type="noConversion"/>
  </si>
  <si>
    <t>DOS</t>
    <phoneticPr fontId="1" type="noConversion"/>
  </si>
  <si>
    <t>N</t>
    <phoneticPr fontId="1" type="noConversion"/>
  </si>
  <si>
    <t>Y</t>
    <phoneticPr fontId="1" type="noConversion"/>
  </si>
  <si>
    <t>DVDRW</t>
    <phoneticPr fontId="1" type="noConversion"/>
  </si>
  <si>
    <t>Discrete</t>
    <phoneticPr fontId="1" type="noConversion"/>
  </si>
  <si>
    <t>480M</t>
    <phoneticPr fontId="1" type="noConversion"/>
  </si>
  <si>
    <t>Bluetooth</t>
    <phoneticPr fontId="1" type="noConversion"/>
  </si>
  <si>
    <t>2M</t>
    <phoneticPr fontId="1" type="noConversion"/>
  </si>
  <si>
    <t>SATA</t>
    <phoneticPr fontId="1" type="noConversion"/>
  </si>
  <si>
    <t>Intel</t>
    <phoneticPr fontId="37" type="noConversion"/>
  </si>
  <si>
    <t>DDR3</t>
    <phoneticPr fontId="37" type="noConversion"/>
  </si>
  <si>
    <t>No</t>
    <phoneticPr fontId="37" type="noConversion"/>
  </si>
  <si>
    <t>U</t>
    <phoneticPr fontId="37" type="noConversion"/>
  </si>
  <si>
    <t>Integrate</t>
    <phoneticPr fontId="37" type="noConversion"/>
  </si>
  <si>
    <t>WXGA+</t>
    <phoneticPr fontId="37" type="noConversion"/>
  </si>
  <si>
    <t>#</t>
    <phoneticPr fontId="1" type="noConversion"/>
  </si>
  <si>
    <t>Bluetooth</t>
    <phoneticPr fontId="37" type="noConversion"/>
  </si>
  <si>
    <t>WIN7</t>
    <phoneticPr fontId="37" type="noConversion"/>
  </si>
  <si>
    <t>Y</t>
    <phoneticPr fontId="37" type="noConversion"/>
  </si>
  <si>
    <t>6cell</t>
    <phoneticPr fontId="37" type="noConversion"/>
  </si>
  <si>
    <t>I5</t>
    <phoneticPr fontId="37" type="noConversion"/>
  </si>
  <si>
    <t>D</t>
    <phoneticPr fontId="37" type="noConversion"/>
  </si>
  <si>
    <t>Discrete</t>
    <phoneticPr fontId="37" type="noConversion"/>
  </si>
  <si>
    <t>3yrs RTD</t>
    <phoneticPr fontId="37" type="noConversion"/>
  </si>
  <si>
    <t>Dell</t>
    <phoneticPr fontId="1" type="noConversion"/>
  </si>
  <si>
    <t>10R-216</t>
  </si>
  <si>
    <t>2年整机，第二年主要部件</t>
    <phoneticPr fontId="1" type="noConversion"/>
  </si>
  <si>
    <t>M101zR-318</t>
  </si>
  <si>
    <t>M101z</t>
  </si>
  <si>
    <t>MINI 10</t>
    <phoneticPr fontId="1" type="noConversion"/>
  </si>
  <si>
    <t>K145</t>
    <phoneticPr fontId="1" type="noConversion"/>
  </si>
  <si>
    <t>512k</t>
    <phoneticPr fontId="1" type="noConversion"/>
  </si>
  <si>
    <t>K145 1.2G</t>
    <phoneticPr fontId="1" type="noConversion"/>
  </si>
  <si>
    <t>Lenovo_IdeaPadU260_config1</t>
    <phoneticPr fontId="1" type="noConversion"/>
  </si>
  <si>
    <t>Inspiron MINI 10_config1</t>
    <phoneticPr fontId="1" type="noConversion"/>
  </si>
  <si>
    <t>Inspiron M101z_config2</t>
    <phoneticPr fontId="1" type="noConversion"/>
  </si>
  <si>
    <t>Inspiron 13z_config2</t>
  </si>
  <si>
    <t>IBM_X100e_config19</t>
  </si>
  <si>
    <t>HD5430</t>
    <phoneticPr fontId="1" type="noConversion"/>
  </si>
  <si>
    <t>Insprion 13R_config3</t>
  </si>
  <si>
    <t>Insprion 13R</t>
  </si>
  <si>
    <t>Insprion 14V</t>
    <phoneticPr fontId="1" type="noConversion"/>
  </si>
  <si>
    <t>Inspiron 13z_config3</t>
    <phoneticPr fontId="1" type="noConversion"/>
  </si>
  <si>
    <t>Inspiron 13z</t>
    <phoneticPr fontId="1" type="noConversion"/>
  </si>
  <si>
    <t>Insprion M301Z</t>
    <phoneticPr fontId="1" type="noConversion"/>
  </si>
  <si>
    <t>U31</t>
  </si>
  <si>
    <t>13z-438S</t>
    <phoneticPr fontId="1" type="noConversion"/>
  </si>
  <si>
    <t>13z-328</t>
    <phoneticPr fontId="1" type="noConversion"/>
  </si>
  <si>
    <t>Pro</t>
  </si>
  <si>
    <t>U5400 1.2G</t>
  </si>
  <si>
    <t>Normal_Street_Price</t>
    <phoneticPr fontId="1" type="noConversion"/>
  </si>
  <si>
    <t>3M</t>
    <phoneticPr fontId="1" type="noConversion"/>
  </si>
  <si>
    <t>540M</t>
    <phoneticPr fontId="1" type="noConversion"/>
  </si>
  <si>
    <t>Lenovo_IdeaPadU260_config3</t>
  </si>
  <si>
    <t>IdeaPad U260-380UM</t>
    <phoneticPr fontId="1" type="noConversion"/>
  </si>
  <si>
    <t>IdeaPad U260-470UM</t>
    <phoneticPr fontId="1" type="noConversion"/>
  </si>
  <si>
    <t>IdeaPad U260-680UM</t>
    <phoneticPr fontId="1" type="noConversion"/>
  </si>
  <si>
    <t>680UM</t>
    <phoneticPr fontId="1" type="noConversion"/>
  </si>
  <si>
    <t>I5 680UM 1.46G</t>
    <phoneticPr fontId="1" type="noConversion"/>
  </si>
  <si>
    <t>HP_4321s_config11</t>
  </si>
  <si>
    <t>4321S-XY389PA</t>
    <phoneticPr fontId="16" type="noConversion"/>
  </si>
  <si>
    <t>390M</t>
    <phoneticPr fontId="1" type="noConversion"/>
  </si>
  <si>
    <t>I3 390M 2.66G</t>
    <phoneticPr fontId="16" type="noConversion"/>
  </si>
  <si>
    <t>HP_4326s_config5</t>
  </si>
  <si>
    <t>4326s-XY359PA</t>
  </si>
  <si>
    <t>HP_4421s_config5</t>
  </si>
  <si>
    <t>4421S-LJ725PA</t>
  </si>
  <si>
    <t>HP_G32_config2</t>
  </si>
  <si>
    <t>HP_G32_config3</t>
  </si>
  <si>
    <t>G32-205TX</t>
    <phoneticPr fontId="16" type="noConversion"/>
  </si>
  <si>
    <t>HP_2540p_config6</t>
    <phoneticPr fontId="16" type="noConversion"/>
  </si>
  <si>
    <t>WSVGA</t>
    <phoneticPr fontId="1" type="noConversion"/>
  </si>
  <si>
    <t>310M</t>
    <phoneticPr fontId="1" type="noConversion"/>
  </si>
  <si>
    <t>I3 390M 2.66G</t>
    <phoneticPr fontId="1" type="noConversion"/>
  </si>
  <si>
    <t>Lenovo_IdeapadV470_config1</t>
    <phoneticPr fontId="1" type="noConversion"/>
  </si>
  <si>
    <t>IdeapadV470</t>
    <phoneticPr fontId="19" type="noConversion"/>
  </si>
  <si>
    <t>IdeaPad V470G-ISE</t>
    <phoneticPr fontId="1" type="noConversion"/>
  </si>
  <si>
    <t>IdeaPad Z465</t>
    <phoneticPr fontId="1" type="noConversion"/>
  </si>
  <si>
    <t>AMD RS880M</t>
    <phoneticPr fontId="1" type="noConversion"/>
  </si>
  <si>
    <t>LENOVO</t>
    <phoneticPr fontId="24" type="noConversion"/>
  </si>
  <si>
    <t>NB</t>
    <phoneticPr fontId="24" type="noConversion"/>
  </si>
  <si>
    <t>Intel</t>
    <phoneticPr fontId="24" type="noConversion"/>
  </si>
  <si>
    <t>SATA</t>
    <phoneticPr fontId="24" type="noConversion"/>
  </si>
  <si>
    <t>NO</t>
    <phoneticPr fontId="24" type="noConversion"/>
  </si>
  <si>
    <t>D</t>
    <phoneticPr fontId="24" type="noConversion"/>
  </si>
  <si>
    <t>Y</t>
    <phoneticPr fontId="24" type="noConversion"/>
  </si>
  <si>
    <t>3M</t>
    <phoneticPr fontId="24" type="noConversion"/>
  </si>
  <si>
    <t>APU</t>
    <phoneticPr fontId="1" type="noConversion"/>
  </si>
  <si>
    <t>3000 G470</t>
  </si>
  <si>
    <t>HP_4326s_config6</t>
  </si>
  <si>
    <t>4326s-LC052PA</t>
    <phoneticPr fontId="16" type="noConversion"/>
  </si>
  <si>
    <t>P360</t>
    <phoneticPr fontId="1" type="noConversion"/>
  </si>
  <si>
    <t>AMD P360 2.3G</t>
    <phoneticPr fontId="1" type="noConversion"/>
  </si>
  <si>
    <t>HP_8440p_config7</t>
  </si>
  <si>
    <t>8440p-XV953PA</t>
    <phoneticPr fontId="16" type="noConversion"/>
  </si>
  <si>
    <t>580M</t>
    <phoneticPr fontId="16" type="noConversion"/>
  </si>
  <si>
    <t>I5 580M 2.66G</t>
    <phoneticPr fontId="16" type="noConversion"/>
  </si>
  <si>
    <t>G4</t>
  </si>
  <si>
    <t>HP_G4_config2</t>
  </si>
  <si>
    <t>480M</t>
    <phoneticPr fontId="16" type="noConversion"/>
  </si>
  <si>
    <t>G4-1015TX</t>
    <phoneticPr fontId="16" type="noConversion"/>
  </si>
  <si>
    <t>I5 480M 2.66G</t>
    <phoneticPr fontId="16" type="noConversion"/>
  </si>
  <si>
    <t>Acer_Aspire5750_config1</t>
  </si>
  <si>
    <t>Aspire5750</t>
  </si>
  <si>
    <t>Acer_Aspire5750_config2</t>
  </si>
  <si>
    <t>Acer_Aspire4552_config4</t>
  </si>
  <si>
    <t>HD6470</t>
  </si>
  <si>
    <t>HM57</t>
    <phoneticPr fontId="1" type="noConversion"/>
  </si>
  <si>
    <t>G32-206TX</t>
    <phoneticPr fontId="16" type="noConversion"/>
  </si>
  <si>
    <t>Y</t>
    <phoneticPr fontId="1" type="noConversion"/>
  </si>
  <si>
    <t>N</t>
    <phoneticPr fontId="1" type="noConversion"/>
  </si>
  <si>
    <t>SATA</t>
    <phoneticPr fontId="1" type="noConversion"/>
  </si>
  <si>
    <t>NO</t>
    <phoneticPr fontId="1" type="noConversion"/>
  </si>
  <si>
    <t>Bluetooth</t>
    <phoneticPr fontId="1" type="noConversion"/>
  </si>
  <si>
    <t>WIN7</t>
    <phoneticPr fontId="1" type="noConversion"/>
  </si>
  <si>
    <t>WXGA+</t>
    <phoneticPr fontId="1" type="noConversion"/>
  </si>
  <si>
    <t>6M</t>
    <phoneticPr fontId="1" type="noConversion"/>
  </si>
  <si>
    <t>D</t>
    <phoneticPr fontId="1" type="noConversion"/>
  </si>
  <si>
    <t>Discrete</t>
    <phoneticPr fontId="1" type="noConversion"/>
  </si>
  <si>
    <t>DDR3</t>
    <phoneticPr fontId="1" type="noConversion"/>
  </si>
  <si>
    <t>DVDRW</t>
    <phoneticPr fontId="1" type="noConversion"/>
  </si>
  <si>
    <t>No price</t>
    <phoneticPr fontId="16" type="noConversion"/>
  </si>
  <si>
    <t>2yrs RTD</t>
    <phoneticPr fontId="1" type="noConversion"/>
  </si>
  <si>
    <t>2yrs RTD</t>
    <phoneticPr fontId="1" type="noConversion"/>
  </si>
  <si>
    <t>N</t>
    <phoneticPr fontId="1" type="noConversion"/>
  </si>
  <si>
    <t>Y</t>
    <phoneticPr fontId="1" type="noConversion"/>
  </si>
  <si>
    <t>HP</t>
    <phoneticPr fontId="1" type="noConversion"/>
  </si>
  <si>
    <t>NB</t>
    <phoneticPr fontId="1" type="noConversion"/>
  </si>
  <si>
    <t>SATA</t>
    <phoneticPr fontId="1" type="noConversion"/>
  </si>
  <si>
    <t>NO</t>
    <phoneticPr fontId="1" type="noConversion"/>
  </si>
  <si>
    <t>Bluetooth</t>
    <phoneticPr fontId="1" type="noConversion"/>
  </si>
  <si>
    <t>HP_Envy13_config1_LV</t>
    <phoneticPr fontId="1" type="noConversion"/>
  </si>
  <si>
    <t>Evny13</t>
    <phoneticPr fontId="1" type="noConversion"/>
  </si>
  <si>
    <t>Envy13-1002TX</t>
    <phoneticPr fontId="1" type="noConversion"/>
  </si>
  <si>
    <t>Montevina</t>
    <phoneticPr fontId="1" type="noConversion"/>
  </si>
  <si>
    <t>SL9600</t>
    <phoneticPr fontId="1" type="noConversion"/>
  </si>
  <si>
    <t>GS45</t>
    <phoneticPr fontId="1" type="noConversion"/>
  </si>
  <si>
    <t>DDR3</t>
    <phoneticPr fontId="1" type="noConversion"/>
  </si>
  <si>
    <t>6M</t>
    <phoneticPr fontId="1" type="noConversion"/>
  </si>
  <si>
    <t>DVDRW</t>
    <phoneticPr fontId="1" type="noConversion"/>
  </si>
  <si>
    <t>WIN7</t>
    <phoneticPr fontId="1" type="noConversion"/>
  </si>
  <si>
    <t>Home Premium 64</t>
    <phoneticPr fontId="1" type="noConversion"/>
  </si>
  <si>
    <t>D</t>
    <phoneticPr fontId="1" type="noConversion"/>
  </si>
  <si>
    <t>Discrete</t>
    <phoneticPr fontId="1" type="noConversion"/>
  </si>
  <si>
    <t>WXGA+</t>
    <phoneticPr fontId="1" type="noConversion"/>
  </si>
  <si>
    <t>No price</t>
    <phoneticPr fontId="16" type="noConversion"/>
  </si>
  <si>
    <t>SL9600 2.13G</t>
    <phoneticPr fontId="1" type="noConversion"/>
  </si>
  <si>
    <t>N</t>
    <phoneticPr fontId="16" type="noConversion"/>
  </si>
  <si>
    <t>HP_Envy15_config1</t>
    <phoneticPr fontId="1" type="noConversion"/>
  </si>
  <si>
    <t>Evny15</t>
    <phoneticPr fontId="1" type="noConversion"/>
  </si>
  <si>
    <t>Envy15-1007TX</t>
    <phoneticPr fontId="1" type="noConversion"/>
  </si>
  <si>
    <t>I7</t>
    <phoneticPr fontId="1" type="noConversion"/>
  </si>
  <si>
    <t>720QM</t>
    <phoneticPr fontId="1" type="noConversion"/>
  </si>
  <si>
    <t>PM55</t>
    <phoneticPr fontId="1" type="noConversion"/>
  </si>
  <si>
    <t>Home Premium 64</t>
    <phoneticPr fontId="1" type="noConversion"/>
  </si>
  <si>
    <t>I7 720QM 1.6G</t>
    <phoneticPr fontId="1" type="noConversion"/>
  </si>
  <si>
    <t>N</t>
    <phoneticPr fontId="16" type="noConversion"/>
  </si>
  <si>
    <t>Lenovo_3000_G470_config1</t>
    <phoneticPr fontId="1" type="noConversion"/>
  </si>
  <si>
    <t>3000 G470AH2310W</t>
    <phoneticPr fontId="1" type="noConversion"/>
  </si>
  <si>
    <t>HD 6370</t>
    <phoneticPr fontId="1" type="noConversion"/>
  </si>
  <si>
    <t>HP_421_config2</t>
  </si>
  <si>
    <t>421-LJ745PA</t>
    <phoneticPr fontId="16" type="noConversion"/>
  </si>
  <si>
    <t>Montevina</t>
  </si>
  <si>
    <t>GL40</t>
  </si>
  <si>
    <t>T6670 2.2G</t>
    <phoneticPr fontId="16" type="noConversion"/>
  </si>
  <si>
    <t>IdeaPad Z370</t>
  </si>
  <si>
    <t>送1645单包</t>
    <phoneticPr fontId="1" type="noConversion"/>
  </si>
  <si>
    <t>IdeaPad Z470</t>
  </si>
  <si>
    <t>Lenovo_IdeaPad_Z470_config1</t>
    <phoneticPr fontId="1" type="noConversion"/>
  </si>
  <si>
    <t>Lenovo_IdeaPad_Z470_config2</t>
  </si>
  <si>
    <t>Lenovo_IdeaPad_Z470_config3</t>
  </si>
  <si>
    <t>IdeaPad Z470Gm2310W</t>
    <phoneticPr fontId="1" type="noConversion"/>
  </si>
  <si>
    <t>IdeaPad Z470Gm2410W</t>
    <phoneticPr fontId="1" type="noConversion"/>
  </si>
  <si>
    <t>GT520M</t>
    <phoneticPr fontId="1" type="noConversion"/>
  </si>
  <si>
    <t>IdeapadV370</t>
  </si>
  <si>
    <t>Insprion 14R_config5</t>
  </si>
  <si>
    <t>Asus_N82_config7</t>
  </si>
  <si>
    <t>I7 740QM 1.73G</t>
    <phoneticPr fontId="1" type="noConversion"/>
  </si>
  <si>
    <t>I3 380UM 1.33G</t>
    <phoneticPr fontId="1" type="noConversion"/>
  </si>
  <si>
    <t>Sempron</t>
    <phoneticPr fontId="1" type="noConversion"/>
  </si>
  <si>
    <t>V160</t>
    <phoneticPr fontId="1" type="noConversion"/>
  </si>
  <si>
    <t>DDR3</t>
    <phoneticPr fontId="1" type="noConversion"/>
  </si>
  <si>
    <t>512M</t>
    <phoneticPr fontId="1" type="noConversion"/>
  </si>
  <si>
    <t>SATA</t>
    <phoneticPr fontId="1" type="noConversion"/>
  </si>
  <si>
    <t>DVDRW</t>
    <phoneticPr fontId="1" type="noConversion"/>
  </si>
  <si>
    <t>NO</t>
    <phoneticPr fontId="1" type="noConversion"/>
  </si>
  <si>
    <t>Wireless</t>
    <phoneticPr fontId="1" type="noConversion"/>
  </si>
  <si>
    <t>Linux</t>
    <phoneticPr fontId="1" type="noConversion"/>
  </si>
  <si>
    <t>WXGA+</t>
    <phoneticPr fontId="1" type="noConversion"/>
  </si>
  <si>
    <t>2年整机，第二年主要部件</t>
    <phoneticPr fontId="1" type="noConversion"/>
  </si>
  <si>
    <t>V160 2.4G</t>
    <phoneticPr fontId="1" type="noConversion"/>
  </si>
  <si>
    <t>N</t>
    <phoneticPr fontId="1" type="noConversion"/>
  </si>
  <si>
    <t>Y</t>
    <phoneticPr fontId="1" type="noConversion"/>
  </si>
  <si>
    <t>6cell</t>
    <phoneticPr fontId="1" type="noConversion"/>
  </si>
  <si>
    <t>Dell</t>
    <phoneticPr fontId="1" type="noConversion"/>
  </si>
  <si>
    <t>NB</t>
    <phoneticPr fontId="1" type="noConversion"/>
  </si>
  <si>
    <t>No price</t>
    <phoneticPr fontId="16" type="noConversion"/>
  </si>
  <si>
    <t>D</t>
    <phoneticPr fontId="1" type="noConversion"/>
  </si>
  <si>
    <t>Discrete</t>
    <phoneticPr fontId="1" type="noConversion"/>
  </si>
  <si>
    <t>Insprion 13R_config1</t>
    <phoneticPr fontId="1" type="noConversion"/>
  </si>
  <si>
    <t>Insprion 13R</t>
    <phoneticPr fontId="1" type="noConversion"/>
  </si>
  <si>
    <t>Insprion 13R-438</t>
    <phoneticPr fontId="1" type="noConversion"/>
  </si>
  <si>
    <t>Intel</t>
    <phoneticPr fontId="1" type="noConversion"/>
  </si>
  <si>
    <t>Pentium Dual-Core</t>
    <phoneticPr fontId="1" type="noConversion"/>
  </si>
  <si>
    <t>P6200</t>
    <phoneticPr fontId="1" type="noConversion"/>
  </si>
  <si>
    <t>HM55</t>
    <phoneticPr fontId="1" type="noConversion"/>
  </si>
  <si>
    <t>3M</t>
    <phoneticPr fontId="1" type="noConversion"/>
  </si>
  <si>
    <t>外挂DVDRW</t>
    <phoneticPr fontId="1" type="noConversion"/>
  </si>
  <si>
    <t>Bluetooth</t>
    <phoneticPr fontId="1" type="noConversion"/>
  </si>
  <si>
    <t>WIN7</t>
    <phoneticPr fontId="1" type="noConversion"/>
  </si>
  <si>
    <t>HOME Basic 32</t>
    <phoneticPr fontId="1" type="noConversion"/>
  </si>
  <si>
    <t>WSVGA</t>
    <phoneticPr fontId="1" type="noConversion"/>
  </si>
  <si>
    <t>#</t>
    <phoneticPr fontId="1" type="noConversion"/>
  </si>
  <si>
    <t>P6200 2.13G</t>
    <phoneticPr fontId="1" type="noConversion"/>
  </si>
  <si>
    <t>540V</t>
    <phoneticPr fontId="1" type="noConversion"/>
  </si>
  <si>
    <t>Insprion 13R-448</t>
    <phoneticPr fontId="1" type="noConversion"/>
  </si>
  <si>
    <t>380M</t>
    <phoneticPr fontId="1" type="noConversion"/>
  </si>
  <si>
    <t>No</t>
    <phoneticPr fontId="1" type="noConversion"/>
  </si>
  <si>
    <t>HOME Basic 64</t>
    <phoneticPr fontId="1" type="noConversion"/>
  </si>
  <si>
    <t>I3 380M 2.53G</t>
    <phoneticPr fontId="1" type="noConversion"/>
  </si>
  <si>
    <t>Insprion 14R_config1</t>
    <phoneticPr fontId="1" type="noConversion"/>
  </si>
  <si>
    <t>Insprion 14R</t>
    <phoneticPr fontId="1" type="noConversion"/>
  </si>
  <si>
    <t>Insprion 14R-438</t>
    <phoneticPr fontId="1" type="noConversion"/>
  </si>
  <si>
    <t>HD5650</t>
    <phoneticPr fontId="1" type="noConversion"/>
  </si>
  <si>
    <t>Insprion 14R-468</t>
    <phoneticPr fontId="1" type="noConversion"/>
  </si>
  <si>
    <t>Insprion 15R</t>
    <phoneticPr fontId="1" type="noConversion"/>
  </si>
  <si>
    <t>dv6-3028TX</t>
    <phoneticPr fontId="16" type="noConversion"/>
  </si>
  <si>
    <t>No price</t>
    <phoneticPr fontId="24" type="noConversion"/>
  </si>
  <si>
    <t>Intel</t>
    <phoneticPr fontId="1" type="noConversion"/>
  </si>
  <si>
    <t>I5</t>
    <phoneticPr fontId="1" type="noConversion"/>
  </si>
  <si>
    <t>520M</t>
    <phoneticPr fontId="1" type="noConversion"/>
  </si>
  <si>
    <t>HM55</t>
    <phoneticPr fontId="1" type="noConversion"/>
  </si>
  <si>
    <t>DDR3</t>
    <phoneticPr fontId="1" type="noConversion"/>
  </si>
  <si>
    <t>3M</t>
    <phoneticPr fontId="1" type="noConversion"/>
  </si>
  <si>
    <t>SATA</t>
    <phoneticPr fontId="1" type="noConversion"/>
  </si>
  <si>
    <t>DVDRW</t>
    <phoneticPr fontId="1" type="noConversion"/>
  </si>
  <si>
    <t>NO</t>
    <phoneticPr fontId="1" type="noConversion"/>
  </si>
  <si>
    <t>Bluetooth</t>
    <phoneticPr fontId="1" type="noConversion"/>
  </si>
  <si>
    <t>WIN7</t>
    <phoneticPr fontId="1" type="noConversion"/>
  </si>
  <si>
    <t>Home Basic</t>
    <phoneticPr fontId="1" type="noConversion"/>
  </si>
  <si>
    <t>D</t>
    <phoneticPr fontId="1" type="noConversion"/>
  </si>
  <si>
    <t>Discrete</t>
    <phoneticPr fontId="1" type="noConversion"/>
  </si>
  <si>
    <t>WXGA+</t>
    <phoneticPr fontId="1" type="noConversion"/>
  </si>
  <si>
    <t>No price</t>
    <phoneticPr fontId="16" type="noConversion"/>
  </si>
  <si>
    <t>#</t>
    <phoneticPr fontId="1" type="noConversion"/>
  </si>
  <si>
    <t>I5 520M 2.4G</t>
    <phoneticPr fontId="1" type="noConversion"/>
  </si>
  <si>
    <t>Y</t>
    <phoneticPr fontId="1" type="noConversion"/>
  </si>
  <si>
    <t>N</t>
    <phoneticPr fontId="1" type="noConversion"/>
  </si>
  <si>
    <t>6cell</t>
    <phoneticPr fontId="1" type="noConversion"/>
  </si>
  <si>
    <t>HD5650</t>
    <phoneticPr fontId="16" type="noConversion"/>
  </si>
  <si>
    <t>HP</t>
    <phoneticPr fontId="1" type="noConversion"/>
  </si>
  <si>
    <t>NB</t>
    <phoneticPr fontId="1" type="noConversion"/>
  </si>
  <si>
    <t>8M</t>
    <phoneticPr fontId="1" type="noConversion"/>
  </si>
  <si>
    <t>|</t>
    <phoneticPr fontId="1" type="noConversion"/>
  </si>
  <si>
    <t>Intel</t>
    <phoneticPr fontId="1" type="noConversion"/>
  </si>
  <si>
    <t>CULV</t>
    <phoneticPr fontId="1" type="noConversion"/>
  </si>
  <si>
    <t>GS45</t>
    <phoneticPr fontId="1" type="noConversion"/>
  </si>
  <si>
    <t>DDR3</t>
    <phoneticPr fontId="28" type="noConversion"/>
  </si>
  <si>
    <t>SATA</t>
    <phoneticPr fontId="1" type="noConversion"/>
  </si>
  <si>
    <t>NO</t>
    <phoneticPr fontId="1" type="noConversion"/>
  </si>
  <si>
    <t>No</t>
    <phoneticPr fontId="1" type="noConversion"/>
  </si>
  <si>
    <t>Bluetooth</t>
    <phoneticPr fontId="1" type="noConversion"/>
  </si>
  <si>
    <t>WIN7</t>
    <phoneticPr fontId="1" type="noConversion"/>
  </si>
  <si>
    <t>Home Basic</t>
    <phoneticPr fontId="1" type="noConversion"/>
  </si>
  <si>
    <t>U</t>
    <phoneticPr fontId="1" type="noConversion"/>
  </si>
  <si>
    <t>Integrate</t>
    <phoneticPr fontId="1" type="noConversion"/>
  </si>
  <si>
    <t>WXGA+</t>
    <phoneticPr fontId="1" type="noConversion"/>
  </si>
  <si>
    <t>HP</t>
    <phoneticPr fontId="30" type="noConversion"/>
  </si>
  <si>
    <t>DM1</t>
    <phoneticPr fontId="1" type="noConversion"/>
  </si>
  <si>
    <t>DM3</t>
    <phoneticPr fontId="1" type="noConversion"/>
  </si>
  <si>
    <t>D</t>
    <phoneticPr fontId="1" type="noConversion"/>
  </si>
  <si>
    <t>Discrete</t>
    <phoneticPr fontId="1" type="noConversion"/>
  </si>
  <si>
    <t>HP_DM3_config4</t>
    <phoneticPr fontId="16" type="noConversion"/>
  </si>
  <si>
    <t>Dm3-1115TX</t>
    <phoneticPr fontId="16" type="noConversion"/>
  </si>
  <si>
    <t>SU7300</t>
    <phoneticPr fontId="1" type="noConversion"/>
  </si>
  <si>
    <t>3M</t>
    <phoneticPr fontId="1" type="noConversion"/>
  </si>
  <si>
    <t>SU7300 1.3G</t>
    <phoneticPr fontId="16" type="noConversion"/>
  </si>
  <si>
    <t>No price</t>
    <phoneticPr fontId="24" type="noConversion"/>
  </si>
  <si>
    <t>Intel</t>
    <phoneticPr fontId="1" type="noConversion"/>
  </si>
  <si>
    <t>I5</t>
    <phoneticPr fontId="1" type="noConversion"/>
  </si>
  <si>
    <t>HM55</t>
    <phoneticPr fontId="1" type="noConversion"/>
  </si>
  <si>
    <t>DDR3</t>
    <phoneticPr fontId="1" type="noConversion"/>
  </si>
  <si>
    <t>3M</t>
    <phoneticPr fontId="1" type="noConversion"/>
  </si>
  <si>
    <t>SATA</t>
    <phoneticPr fontId="1" type="noConversion"/>
  </si>
  <si>
    <t>DVDRW</t>
    <phoneticPr fontId="1" type="noConversion"/>
  </si>
  <si>
    <t>NO</t>
    <phoneticPr fontId="1" type="noConversion"/>
  </si>
  <si>
    <t>Bluetooth</t>
    <phoneticPr fontId="1" type="noConversion"/>
  </si>
  <si>
    <t>WIN7</t>
    <phoneticPr fontId="1" type="noConversion"/>
  </si>
  <si>
    <t>Home Basic</t>
    <phoneticPr fontId="1" type="noConversion"/>
  </si>
  <si>
    <t>WXGA+</t>
    <phoneticPr fontId="1" type="noConversion"/>
  </si>
  <si>
    <t>No price</t>
    <phoneticPr fontId="16" type="noConversion"/>
  </si>
  <si>
    <t>Y</t>
    <phoneticPr fontId="1" type="noConversion"/>
  </si>
  <si>
    <t>N</t>
    <phoneticPr fontId="1" type="noConversion"/>
  </si>
  <si>
    <t>6cell</t>
    <phoneticPr fontId="1" type="noConversion"/>
  </si>
  <si>
    <t>HP_DM4_config3</t>
    <phoneticPr fontId="16" type="noConversion"/>
  </si>
  <si>
    <t>DM4-1116TX</t>
    <phoneticPr fontId="16" type="noConversion"/>
  </si>
  <si>
    <t>#</t>
    <phoneticPr fontId="1" type="noConversion"/>
  </si>
  <si>
    <t>DDR2</t>
    <phoneticPr fontId="1" type="noConversion"/>
  </si>
  <si>
    <t>Mini210</t>
    <phoneticPr fontId="1" type="noConversion"/>
  </si>
  <si>
    <t>No price</t>
    <phoneticPr fontId="1" type="noConversion"/>
  </si>
  <si>
    <t>Atom</t>
    <phoneticPr fontId="1" type="noConversion"/>
  </si>
  <si>
    <t>N450</t>
    <phoneticPr fontId="1" type="noConversion"/>
  </si>
  <si>
    <t>NM10</t>
    <phoneticPr fontId="1" type="noConversion"/>
  </si>
  <si>
    <t>512K</t>
    <phoneticPr fontId="1" type="noConversion"/>
  </si>
  <si>
    <t>None</t>
    <phoneticPr fontId="1" type="noConversion"/>
  </si>
  <si>
    <t>Wireless</t>
    <phoneticPr fontId="1" type="noConversion"/>
  </si>
  <si>
    <t>WSVGA</t>
    <phoneticPr fontId="1" type="noConversion"/>
  </si>
  <si>
    <t>2yrs RTD</t>
    <phoneticPr fontId="1" type="noConversion"/>
  </si>
  <si>
    <t>N450 1.66G</t>
    <phoneticPr fontId="24" type="noConversion"/>
  </si>
  <si>
    <t>3Cell</t>
    <phoneticPr fontId="16" type="noConversion"/>
  </si>
  <si>
    <t>HP_Mini210_config5</t>
    <phoneticPr fontId="16" type="noConversion"/>
  </si>
  <si>
    <t>1027VU</t>
    <phoneticPr fontId="16" type="noConversion"/>
  </si>
  <si>
    <t>Mini5100</t>
    <phoneticPr fontId="1" type="noConversion"/>
  </si>
  <si>
    <t>Linux</t>
    <phoneticPr fontId="1" type="noConversion"/>
  </si>
  <si>
    <t>全球1年有限保修（1年部件/1年人工/送修）；个人用户凭发票及保修单免费升级为2年保修</t>
    <phoneticPr fontId="1" type="noConversion"/>
  </si>
  <si>
    <t>4Cell</t>
    <phoneticPr fontId="16" type="noConversion"/>
  </si>
  <si>
    <t>N82</t>
    <phoneticPr fontId="1" type="noConversion"/>
  </si>
  <si>
    <t>HM55</t>
    <phoneticPr fontId="1" type="noConversion"/>
  </si>
  <si>
    <t>DDR3</t>
    <phoneticPr fontId="1" type="noConversion"/>
  </si>
  <si>
    <t>3M</t>
    <phoneticPr fontId="1" type="noConversion"/>
  </si>
  <si>
    <t>WXGA+</t>
    <phoneticPr fontId="1" type="noConversion"/>
  </si>
  <si>
    <t>N</t>
    <phoneticPr fontId="1" type="noConversion"/>
  </si>
  <si>
    <t>Y</t>
    <phoneticPr fontId="1" type="noConversion"/>
  </si>
  <si>
    <t>335M</t>
    <phoneticPr fontId="1" type="noConversion"/>
  </si>
  <si>
    <t>Acer_Aspire4738_config5</t>
  </si>
  <si>
    <t>Win7</t>
  </si>
  <si>
    <t>Acer_Aspire4253_config1</t>
  </si>
  <si>
    <t>HUDSON M1</t>
  </si>
  <si>
    <t>B470</t>
  </si>
  <si>
    <t>WXGA+</t>
    <phoneticPr fontId="24" type="noConversion"/>
  </si>
  <si>
    <t>Asus_U36_config1</t>
  </si>
  <si>
    <t>U36</t>
  </si>
  <si>
    <t>Asus_A53_config1</t>
  </si>
  <si>
    <t>A53</t>
  </si>
  <si>
    <t>Asus_A53_config2</t>
  </si>
  <si>
    <t>A53XI231SV-SL</t>
  </si>
  <si>
    <t>GFS540-1G</t>
  </si>
  <si>
    <t>P6300 2.26G</t>
  </si>
  <si>
    <t>E31</t>
  </si>
  <si>
    <t>IBM_E31_config2</t>
  </si>
  <si>
    <t>IBM_E31_config3</t>
  </si>
  <si>
    <t>IBM_E31_config4</t>
  </si>
  <si>
    <t>E31 0250-A13</t>
  </si>
  <si>
    <t>IBM_E31_config5</t>
  </si>
  <si>
    <t>E31 0250-A14</t>
  </si>
  <si>
    <t>AMD K345 1.4G</t>
  </si>
  <si>
    <t>I5 470UM 1.33G</t>
  </si>
  <si>
    <t>I3 380UM 1.33G</t>
  </si>
  <si>
    <t>3cell</t>
  </si>
  <si>
    <t>QM57</t>
  </si>
  <si>
    <t>IBM_E40_config44</t>
  </si>
  <si>
    <t>IBM_E40_config45</t>
  </si>
  <si>
    <t>IBM_E40_config46</t>
  </si>
  <si>
    <t>IBM_E40_config49</t>
  </si>
  <si>
    <t>E40 0578-AB7</t>
  </si>
  <si>
    <t>IBM_E40_config50</t>
  </si>
  <si>
    <t>ThinkPad BGN</t>
  </si>
  <si>
    <t>B470G2310M</t>
    <phoneticPr fontId="1" type="noConversion"/>
  </si>
  <si>
    <t>APU</t>
    <phoneticPr fontId="1" type="noConversion"/>
  </si>
  <si>
    <t>E-350</t>
    <phoneticPr fontId="1" type="noConversion"/>
  </si>
  <si>
    <t>DDR3</t>
    <phoneticPr fontId="1" type="noConversion"/>
  </si>
  <si>
    <t>3M</t>
    <phoneticPr fontId="1" type="noConversion"/>
  </si>
  <si>
    <t>SATA</t>
    <phoneticPr fontId="1" type="noConversion"/>
  </si>
  <si>
    <t>NO</t>
    <phoneticPr fontId="1" type="noConversion"/>
  </si>
  <si>
    <t>D</t>
    <phoneticPr fontId="1" type="noConversion"/>
  </si>
  <si>
    <t>Discrete</t>
    <phoneticPr fontId="1" type="noConversion"/>
  </si>
  <si>
    <t>WXGA+</t>
    <phoneticPr fontId="1" type="noConversion"/>
  </si>
  <si>
    <t>no price</t>
    <phoneticPr fontId="1" type="noConversion"/>
  </si>
  <si>
    <t>Y</t>
    <phoneticPr fontId="1" type="noConversion"/>
  </si>
  <si>
    <t>N</t>
    <phoneticPr fontId="1" type="noConversion"/>
  </si>
  <si>
    <t>DDR2</t>
    <phoneticPr fontId="27" type="noConversion"/>
  </si>
  <si>
    <t>SATA</t>
    <phoneticPr fontId="27" type="noConversion"/>
  </si>
  <si>
    <t>DVDRW</t>
    <phoneticPr fontId="27" type="noConversion"/>
  </si>
  <si>
    <t>NO</t>
    <phoneticPr fontId="27" type="noConversion"/>
  </si>
  <si>
    <t>Wireless</t>
    <phoneticPr fontId="27" type="noConversion"/>
  </si>
  <si>
    <t>D</t>
    <phoneticPr fontId="27" type="noConversion"/>
  </si>
  <si>
    <t>Discrete</t>
    <phoneticPr fontId="27" type="noConversion"/>
  </si>
  <si>
    <t>WXGA+</t>
    <phoneticPr fontId="27" type="noConversion"/>
  </si>
  <si>
    <t>no price</t>
    <phoneticPr fontId="27" type="noConversion"/>
  </si>
  <si>
    <t>N</t>
    <phoneticPr fontId="27" type="noConversion"/>
  </si>
  <si>
    <t>Acer</t>
    <phoneticPr fontId="27" type="noConversion"/>
  </si>
  <si>
    <t>NB</t>
    <phoneticPr fontId="27" type="noConversion"/>
  </si>
  <si>
    <t>AMD</t>
    <phoneticPr fontId="27" type="noConversion"/>
  </si>
  <si>
    <t>Aspire4552</t>
    <phoneticPr fontId="1" type="noConversion"/>
  </si>
  <si>
    <t>AMD M880G</t>
    <phoneticPr fontId="1" type="noConversion"/>
  </si>
  <si>
    <t>DDR3</t>
    <phoneticPr fontId="27" type="noConversion"/>
  </si>
  <si>
    <t>#</t>
    <phoneticPr fontId="1" type="noConversion"/>
  </si>
  <si>
    <t>1.5M</t>
    <phoneticPr fontId="27" type="noConversion"/>
  </si>
  <si>
    <t>Win7</t>
    <phoneticPr fontId="1" type="noConversion"/>
  </si>
  <si>
    <t>HOME Basic</t>
    <phoneticPr fontId="1" type="noConversion"/>
  </si>
  <si>
    <t>AS4552G-N972G50Mnkk</t>
    <phoneticPr fontId="1" type="noConversion"/>
  </si>
  <si>
    <t>N970</t>
    <phoneticPr fontId="1" type="noConversion"/>
  </si>
  <si>
    <t>HD6470</t>
    <phoneticPr fontId="1" type="noConversion"/>
  </si>
  <si>
    <t>no price</t>
    <phoneticPr fontId="27" type="noConversion"/>
  </si>
  <si>
    <t>AMD</t>
    <phoneticPr fontId="27" type="noConversion"/>
  </si>
  <si>
    <t>AMD M880G</t>
    <phoneticPr fontId="1" type="noConversion"/>
  </si>
  <si>
    <t>DDR3</t>
    <phoneticPr fontId="27" type="noConversion"/>
  </si>
  <si>
    <t>SATA</t>
    <phoneticPr fontId="27" type="noConversion"/>
  </si>
  <si>
    <t>DVDRW</t>
    <phoneticPr fontId="27" type="noConversion"/>
  </si>
  <si>
    <t>NO</t>
    <phoneticPr fontId="27" type="noConversion"/>
  </si>
  <si>
    <t>Wireless</t>
    <phoneticPr fontId="27" type="noConversion"/>
  </si>
  <si>
    <t>Win7</t>
    <phoneticPr fontId="1" type="noConversion"/>
  </si>
  <si>
    <t>HOME Basic</t>
    <phoneticPr fontId="1" type="noConversion"/>
  </si>
  <si>
    <t>D</t>
    <phoneticPr fontId="27" type="noConversion"/>
  </si>
  <si>
    <t>Discrete</t>
    <phoneticPr fontId="27" type="noConversion"/>
  </si>
  <si>
    <t>WXGA+</t>
    <phoneticPr fontId="27" type="noConversion"/>
  </si>
  <si>
    <t>#</t>
    <phoneticPr fontId="27" type="noConversion"/>
  </si>
  <si>
    <t>N</t>
    <phoneticPr fontId="27" type="noConversion"/>
  </si>
  <si>
    <t>Acer</t>
    <phoneticPr fontId="27" type="noConversion"/>
  </si>
  <si>
    <t>NB</t>
    <phoneticPr fontId="27" type="noConversion"/>
  </si>
  <si>
    <t>2M</t>
    <phoneticPr fontId="27" type="noConversion"/>
  </si>
  <si>
    <t>Acer</t>
    <phoneticPr fontId="1" type="noConversion"/>
  </si>
  <si>
    <t>NB</t>
    <phoneticPr fontId="1" type="noConversion"/>
  </si>
  <si>
    <t>AS4738ZG-P622G32MNRR/CC/KK</t>
    <phoneticPr fontId="1" type="noConversion"/>
  </si>
  <si>
    <t>no price</t>
    <phoneticPr fontId="1" type="noConversion"/>
  </si>
  <si>
    <t>Intel</t>
    <phoneticPr fontId="1" type="noConversion"/>
  </si>
  <si>
    <t>Pentium Dual-Core</t>
    <phoneticPr fontId="1" type="noConversion"/>
  </si>
  <si>
    <t>P6200</t>
    <phoneticPr fontId="1" type="noConversion"/>
  </si>
  <si>
    <t>HM55</t>
    <phoneticPr fontId="1" type="noConversion"/>
  </si>
  <si>
    <t>DDR3</t>
    <phoneticPr fontId="1" type="noConversion"/>
  </si>
  <si>
    <t>3M</t>
    <phoneticPr fontId="1" type="noConversion"/>
  </si>
  <si>
    <t>SATA</t>
    <phoneticPr fontId="1" type="noConversion"/>
  </si>
  <si>
    <t>DVDRW</t>
    <phoneticPr fontId="1" type="noConversion"/>
  </si>
  <si>
    <t>NO</t>
    <phoneticPr fontId="1" type="noConversion"/>
  </si>
  <si>
    <t>Wireless</t>
    <phoneticPr fontId="1" type="noConversion"/>
  </si>
  <si>
    <t>Linux</t>
    <phoneticPr fontId="1" type="noConversion"/>
  </si>
  <si>
    <t>D</t>
    <phoneticPr fontId="1" type="noConversion"/>
  </si>
  <si>
    <t>Discrete</t>
    <phoneticPr fontId="1" type="noConversion"/>
  </si>
  <si>
    <t>WXGA+</t>
    <phoneticPr fontId="1" type="noConversion"/>
  </si>
  <si>
    <t>Y</t>
    <phoneticPr fontId="1" type="noConversion"/>
  </si>
  <si>
    <t>N</t>
    <phoneticPr fontId="1" type="noConversion"/>
  </si>
  <si>
    <t>HD6370</t>
    <phoneticPr fontId="1" type="noConversion"/>
  </si>
  <si>
    <t>Acer_Aspire4738_config4</t>
    <phoneticPr fontId="1" type="noConversion"/>
  </si>
  <si>
    <t>AS4738ZG-382G32MNCC</t>
    <phoneticPr fontId="1" type="noConversion"/>
  </si>
  <si>
    <t>380M</t>
    <phoneticPr fontId="1" type="noConversion"/>
  </si>
  <si>
    <t>AS4738G-482G50Mnkk</t>
    <phoneticPr fontId="1" type="noConversion"/>
  </si>
  <si>
    <t>Acer</t>
    <phoneticPr fontId="1" type="noConversion"/>
  </si>
  <si>
    <t>NB</t>
    <phoneticPr fontId="1" type="noConversion"/>
  </si>
  <si>
    <t>no price</t>
    <phoneticPr fontId="1" type="noConversion"/>
  </si>
  <si>
    <t>Intel</t>
    <phoneticPr fontId="1" type="noConversion"/>
  </si>
  <si>
    <t>HM55</t>
    <phoneticPr fontId="1" type="noConversion"/>
  </si>
  <si>
    <t>DDR3</t>
    <phoneticPr fontId="1" type="noConversion"/>
  </si>
  <si>
    <t>3M</t>
    <phoneticPr fontId="1" type="noConversion"/>
  </si>
  <si>
    <t>SATA</t>
    <phoneticPr fontId="1" type="noConversion"/>
  </si>
  <si>
    <t>DVDRW</t>
    <phoneticPr fontId="1" type="noConversion"/>
  </si>
  <si>
    <t>NO</t>
    <phoneticPr fontId="1" type="noConversion"/>
  </si>
  <si>
    <t>Wireless</t>
    <phoneticPr fontId="1" type="noConversion"/>
  </si>
  <si>
    <t>D</t>
    <phoneticPr fontId="1" type="noConversion"/>
  </si>
  <si>
    <t>Discrete</t>
    <phoneticPr fontId="1" type="noConversion"/>
  </si>
  <si>
    <t>WXGA+</t>
    <phoneticPr fontId="1" type="noConversion"/>
  </si>
  <si>
    <t>I5</t>
    <phoneticPr fontId="1" type="noConversion"/>
  </si>
  <si>
    <t>Y</t>
    <phoneticPr fontId="1" type="noConversion"/>
  </si>
  <si>
    <t>N</t>
    <phoneticPr fontId="1" type="noConversion"/>
  </si>
  <si>
    <t>480M</t>
    <phoneticPr fontId="1" type="noConversion"/>
  </si>
  <si>
    <t>#</t>
    <phoneticPr fontId="1" type="noConversion"/>
  </si>
  <si>
    <t>540M</t>
    <phoneticPr fontId="1" type="noConversion"/>
  </si>
  <si>
    <t>I3</t>
    <phoneticPr fontId="1" type="noConversion"/>
  </si>
  <si>
    <t>380M</t>
    <phoneticPr fontId="1" type="noConversion"/>
  </si>
  <si>
    <t>Aspire4745</t>
    <phoneticPr fontId="1" type="noConversion"/>
  </si>
  <si>
    <t>Bluetooth</t>
    <phoneticPr fontId="1" type="noConversion"/>
  </si>
  <si>
    <t>Acer_Aspire4750_config1</t>
    <phoneticPr fontId="1" type="noConversion"/>
  </si>
  <si>
    <t>GT540M</t>
    <phoneticPr fontId="1" type="noConversion"/>
  </si>
  <si>
    <t>2M</t>
    <phoneticPr fontId="27" type="noConversion"/>
  </si>
  <si>
    <t>Acer_Aspire5553_config1</t>
    <phoneticPr fontId="1" type="noConversion"/>
  </si>
  <si>
    <t>Aspire5553</t>
    <phoneticPr fontId="1" type="noConversion"/>
  </si>
  <si>
    <t>AS5553G-N934G50Mn</t>
    <phoneticPr fontId="1" type="noConversion"/>
  </si>
  <si>
    <t>N930</t>
    <phoneticPr fontId="1" type="noConversion"/>
  </si>
  <si>
    <t>Y</t>
    <phoneticPr fontId="27" type="noConversion"/>
  </si>
  <si>
    <t>Aspire5742</t>
    <phoneticPr fontId="1" type="noConversion"/>
  </si>
  <si>
    <t>HOME Basic</t>
    <phoneticPr fontId="27" type="noConversion"/>
  </si>
  <si>
    <t>AS5742G-382G50MNKK</t>
    <phoneticPr fontId="1" type="noConversion"/>
  </si>
  <si>
    <t>AS5742G-482G50Mncc</t>
    <phoneticPr fontId="1" type="noConversion"/>
  </si>
  <si>
    <t>Aspire5745</t>
    <phoneticPr fontId="1" type="noConversion"/>
  </si>
  <si>
    <t>AS5750G-2412G50Mnkk</t>
    <phoneticPr fontId="1" type="noConversion"/>
  </si>
  <si>
    <t>2410M</t>
    <phoneticPr fontId="1" type="noConversion"/>
  </si>
  <si>
    <t>AS5750G-2634G75Mnkk</t>
    <phoneticPr fontId="1" type="noConversion"/>
  </si>
  <si>
    <t>Acer_Aspire5943_config2</t>
    <phoneticPr fontId="1" type="noConversion"/>
  </si>
  <si>
    <t>Aspire5943</t>
    <phoneticPr fontId="1" type="noConversion"/>
  </si>
  <si>
    <t>I7</t>
    <phoneticPr fontId="1" type="noConversion"/>
  </si>
  <si>
    <t>740QM</t>
    <phoneticPr fontId="1" type="noConversion"/>
  </si>
  <si>
    <t>PM55</t>
    <phoneticPr fontId="1" type="noConversion"/>
  </si>
  <si>
    <t>6M</t>
    <phoneticPr fontId="1" type="noConversion"/>
  </si>
  <si>
    <t>BD</t>
    <phoneticPr fontId="1" type="noConversion"/>
  </si>
  <si>
    <t>Bluetooth</t>
    <phoneticPr fontId="1" type="noConversion"/>
  </si>
  <si>
    <t>HOME Premium</t>
    <phoneticPr fontId="1" type="noConversion"/>
  </si>
  <si>
    <t>Acer_Aspire5943_config3</t>
    <phoneticPr fontId="1" type="noConversion"/>
  </si>
  <si>
    <t>I5</t>
    <phoneticPr fontId="1" type="noConversion"/>
  </si>
  <si>
    <t>460M</t>
    <phoneticPr fontId="1" type="noConversion"/>
  </si>
  <si>
    <t>Acer_Aspire5950_config1</t>
    <phoneticPr fontId="1" type="noConversion"/>
  </si>
  <si>
    <t>Aspire5950</t>
    <phoneticPr fontId="1" type="noConversion"/>
  </si>
  <si>
    <t>HD6850</t>
    <phoneticPr fontId="1" type="noConversion"/>
  </si>
  <si>
    <t>Y</t>
    <phoneticPr fontId="27" type="noConversion"/>
  </si>
  <si>
    <t>Acer_Aspire7741_config1</t>
    <phoneticPr fontId="1" type="noConversion"/>
  </si>
  <si>
    <t>Aspire7741</t>
    <phoneticPr fontId="1" type="noConversion"/>
  </si>
  <si>
    <t>AS7741G-P622G50Mnkk</t>
    <phoneticPr fontId="1" type="noConversion"/>
  </si>
  <si>
    <t>HD6550</t>
    <phoneticPr fontId="1" type="noConversion"/>
  </si>
  <si>
    <t>FullHD</t>
    <phoneticPr fontId="1" type="noConversion"/>
  </si>
  <si>
    <t>Aspire8950</t>
    <phoneticPr fontId="1" type="noConversion"/>
  </si>
  <si>
    <t>AspireOne</t>
    <phoneticPr fontId="27" type="noConversion"/>
  </si>
  <si>
    <t>No price</t>
    <phoneticPr fontId="27" type="noConversion"/>
  </si>
  <si>
    <t>Intel</t>
    <phoneticPr fontId="27" type="noConversion"/>
  </si>
  <si>
    <t>Atom</t>
    <phoneticPr fontId="27" type="noConversion"/>
  </si>
  <si>
    <t>NM10</t>
    <phoneticPr fontId="27" type="noConversion"/>
  </si>
  <si>
    <t>512K</t>
    <phoneticPr fontId="27" type="noConversion"/>
  </si>
  <si>
    <t>None</t>
    <phoneticPr fontId="27" type="noConversion"/>
  </si>
  <si>
    <t>U</t>
    <phoneticPr fontId="27" type="noConversion"/>
  </si>
  <si>
    <t>Integrate</t>
    <phoneticPr fontId="27" type="noConversion"/>
  </si>
  <si>
    <t>WSVGA</t>
    <phoneticPr fontId="27" type="noConversion"/>
  </si>
  <si>
    <t>Acer_AspireOne_config15</t>
    <phoneticPr fontId="27" type="noConversion"/>
  </si>
  <si>
    <t>AspireOne-N55Cpp粉色/N55Cuu/N55Cb2b/N55Cgrgr</t>
    <phoneticPr fontId="27" type="noConversion"/>
  </si>
  <si>
    <t>N550</t>
    <phoneticPr fontId="27" type="noConversion"/>
  </si>
  <si>
    <t>WXGA+</t>
    <phoneticPr fontId="1" type="noConversion"/>
  </si>
  <si>
    <t>N</t>
    <phoneticPr fontId="1" type="noConversion"/>
  </si>
  <si>
    <t>Y</t>
    <phoneticPr fontId="1" type="noConversion"/>
  </si>
  <si>
    <t>No price</t>
    <phoneticPr fontId="1" type="noConversion"/>
  </si>
  <si>
    <t>|</t>
    <phoneticPr fontId="1" type="noConversion"/>
  </si>
  <si>
    <t>Asus</t>
    <phoneticPr fontId="1" type="noConversion"/>
  </si>
  <si>
    <t>740QM</t>
    <phoneticPr fontId="1" type="noConversion"/>
  </si>
  <si>
    <t>NB</t>
    <phoneticPr fontId="1" type="noConversion"/>
  </si>
  <si>
    <t>#</t>
    <phoneticPr fontId="1" type="noConversion"/>
  </si>
  <si>
    <t>I5</t>
    <phoneticPr fontId="1" type="noConversion"/>
  </si>
  <si>
    <t>2410M</t>
    <phoneticPr fontId="1" type="noConversion"/>
  </si>
  <si>
    <t>DDR3</t>
    <phoneticPr fontId="1" type="noConversion"/>
  </si>
  <si>
    <t>3M</t>
    <phoneticPr fontId="1" type="noConversion"/>
  </si>
  <si>
    <t>DOS</t>
    <phoneticPr fontId="1" type="noConversion"/>
  </si>
  <si>
    <t>WXGA+</t>
    <phoneticPr fontId="1" type="noConversion"/>
  </si>
  <si>
    <t>No price</t>
    <phoneticPr fontId="1" type="noConversion"/>
  </si>
  <si>
    <t>N</t>
    <phoneticPr fontId="1" type="noConversion"/>
  </si>
  <si>
    <t>Y</t>
    <phoneticPr fontId="1" type="noConversion"/>
  </si>
  <si>
    <t>I3</t>
    <phoneticPr fontId="1" type="noConversion"/>
  </si>
  <si>
    <t>2310M</t>
    <phoneticPr fontId="1" type="noConversion"/>
  </si>
  <si>
    <t>DDR3</t>
    <phoneticPr fontId="1" type="noConversion"/>
  </si>
  <si>
    <t>3M</t>
    <phoneticPr fontId="1" type="noConversion"/>
  </si>
  <si>
    <t>DOS</t>
    <phoneticPr fontId="1" type="noConversion"/>
  </si>
  <si>
    <t>WXGA+</t>
    <phoneticPr fontId="1" type="noConversion"/>
  </si>
  <si>
    <t>No price</t>
    <phoneticPr fontId="1" type="noConversion"/>
  </si>
  <si>
    <t>N</t>
    <phoneticPr fontId="1" type="noConversion"/>
  </si>
  <si>
    <t>Y</t>
    <phoneticPr fontId="1" type="noConversion"/>
  </si>
  <si>
    <t>WIN7</t>
    <phoneticPr fontId="1" type="noConversion"/>
  </si>
  <si>
    <t>WXGA</t>
    <phoneticPr fontId="1" type="noConversion"/>
  </si>
  <si>
    <t>EeePc</t>
    <phoneticPr fontId="1" type="noConversion"/>
  </si>
  <si>
    <t>No price</t>
    <phoneticPr fontId="1" type="noConversion"/>
  </si>
  <si>
    <t>None</t>
    <phoneticPr fontId="1" type="noConversion"/>
  </si>
  <si>
    <t>Asus</t>
    <phoneticPr fontId="1" type="noConversion"/>
  </si>
  <si>
    <t>EeePc</t>
    <phoneticPr fontId="1" type="noConversion"/>
  </si>
  <si>
    <t>DOS</t>
    <phoneticPr fontId="1" type="noConversion"/>
  </si>
  <si>
    <t>N43</t>
    <phoneticPr fontId="1" type="noConversion"/>
  </si>
  <si>
    <t>WIN7</t>
    <phoneticPr fontId="1" type="noConversion"/>
  </si>
  <si>
    <t>Asus_N43_config6</t>
    <phoneticPr fontId="1" type="noConversion"/>
  </si>
  <si>
    <t>N43EI263SL-SL</t>
    <phoneticPr fontId="1" type="noConversion"/>
  </si>
  <si>
    <t>GT540M</t>
    <phoneticPr fontId="1" type="noConversion"/>
  </si>
  <si>
    <t>N53</t>
    <phoneticPr fontId="1" type="noConversion"/>
  </si>
  <si>
    <t>N73</t>
    <phoneticPr fontId="1" type="noConversion"/>
  </si>
  <si>
    <t>I7</t>
    <phoneticPr fontId="1" type="noConversion"/>
  </si>
  <si>
    <t>NB</t>
    <phoneticPr fontId="1" type="noConversion"/>
  </si>
  <si>
    <t>No price</t>
    <phoneticPr fontId="1" type="noConversion"/>
  </si>
  <si>
    <t>Asus</t>
    <phoneticPr fontId="1" type="noConversion"/>
  </si>
  <si>
    <t>NB</t>
    <phoneticPr fontId="1" type="noConversion"/>
  </si>
  <si>
    <t>#</t>
    <phoneticPr fontId="1" type="noConversion"/>
  </si>
  <si>
    <t>U36KI38JC-SL</t>
    <phoneticPr fontId="1" type="noConversion"/>
  </si>
  <si>
    <t>No price</t>
    <phoneticPr fontId="1" type="noConversion"/>
  </si>
  <si>
    <t>Intel</t>
    <phoneticPr fontId="1" type="noConversion"/>
  </si>
  <si>
    <t>SATA</t>
    <phoneticPr fontId="1" type="noConversion"/>
  </si>
  <si>
    <t>None</t>
    <phoneticPr fontId="1" type="noConversion"/>
  </si>
  <si>
    <t>NO</t>
    <phoneticPr fontId="1" type="noConversion"/>
  </si>
  <si>
    <t>Bluetooth</t>
    <phoneticPr fontId="1" type="noConversion"/>
  </si>
  <si>
    <t>DOS</t>
    <phoneticPr fontId="1" type="noConversion"/>
  </si>
  <si>
    <t>D</t>
    <phoneticPr fontId="1" type="noConversion"/>
  </si>
  <si>
    <t>Discrete</t>
    <phoneticPr fontId="1" type="noConversion"/>
  </si>
  <si>
    <t>WXGA+</t>
    <phoneticPr fontId="1" type="noConversion"/>
  </si>
  <si>
    <t>N</t>
    <phoneticPr fontId="1" type="noConversion"/>
  </si>
  <si>
    <t>GT310M</t>
    <phoneticPr fontId="1" type="noConversion"/>
  </si>
  <si>
    <t>Asus</t>
    <phoneticPr fontId="1" type="noConversion"/>
  </si>
  <si>
    <t>NB</t>
    <phoneticPr fontId="1" type="noConversion"/>
  </si>
  <si>
    <t>CULV</t>
    <phoneticPr fontId="1" type="noConversion"/>
  </si>
  <si>
    <t>UL30</t>
    <phoneticPr fontId="1" type="noConversion"/>
  </si>
  <si>
    <t>UL30KU73A</t>
    <phoneticPr fontId="1" type="noConversion"/>
  </si>
  <si>
    <t>SU7300</t>
    <phoneticPr fontId="1" type="noConversion"/>
  </si>
  <si>
    <t>GS45</t>
    <phoneticPr fontId="1" type="noConversion"/>
  </si>
  <si>
    <t>2M</t>
    <phoneticPr fontId="1" type="noConversion"/>
  </si>
  <si>
    <t>UL30</t>
    <phoneticPr fontId="1" type="noConversion"/>
  </si>
  <si>
    <t>UL30KU54JT</t>
    <phoneticPr fontId="1" type="noConversion"/>
  </si>
  <si>
    <t>CULV</t>
    <phoneticPr fontId="1" type="noConversion"/>
  </si>
  <si>
    <t>U5400</t>
    <phoneticPr fontId="1" type="noConversion"/>
  </si>
  <si>
    <t>G53</t>
    <phoneticPr fontId="1" type="noConversion"/>
  </si>
  <si>
    <t>PM55</t>
    <phoneticPr fontId="27" type="noConversion"/>
  </si>
  <si>
    <t>6M</t>
    <phoneticPr fontId="1" type="noConversion"/>
  </si>
  <si>
    <t>BD</t>
    <phoneticPr fontId="1" type="noConversion"/>
  </si>
  <si>
    <t>Ultimate</t>
    <phoneticPr fontId="1" type="noConversion"/>
  </si>
  <si>
    <t>GT460M</t>
    <phoneticPr fontId="1" type="noConversion"/>
  </si>
  <si>
    <t>G53XI74JW-BL</t>
    <phoneticPr fontId="1" type="noConversion"/>
  </si>
  <si>
    <t>Asus_G73_config1</t>
    <phoneticPr fontId="1" type="noConversion"/>
  </si>
  <si>
    <t>G73</t>
    <phoneticPr fontId="1" type="noConversion"/>
  </si>
  <si>
    <t>G73YI74JW-BL</t>
    <phoneticPr fontId="1" type="noConversion"/>
  </si>
  <si>
    <t>Intel</t>
    <phoneticPr fontId="1" type="noConversion"/>
  </si>
  <si>
    <t>380M</t>
    <phoneticPr fontId="1" type="noConversion"/>
  </si>
  <si>
    <t>3M</t>
    <phoneticPr fontId="1" type="noConversion"/>
  </si>
  <si>
    <t>Bluetooth</t>
    <phoneticPr fontId="1" type="noConversion"/>
  </si>
  <si>
    <t>WIN7</t>
    <phoneticPr fontId="1" type="noConversion"/>
  </si>
  <si>
    <t>Discrete</t>
    <phoneticPr fontId="37" type="noConversion"/>
  </si>
  <si>
    <t>WXGA+</t>
    <phoneticPr fontId="37" type="noConversion"/>
  </si>
  <si>
    <t>1yr RTD</t>
    <phoneticPr fontId="1" type="noConversion"/>
  </si>
  <si>
    <t>Y</t>
    <phoneticPr fontId="1" type="noConversion"/>
  </si>
  <si>
    <t>N</t>
    <phoneticPr fontId="1" type="noConversion"/>
  </si>
  <si>
    <t>480M</t>
    <phoneticPr fontId="38" type="noConversion"/>
  </si>
  <si>
    <t>2.66G</t>
    <phoneticPr fontId="38" type="noConversion"/>
  </si>
  <si>
    <t>#</t>
    <phoneticPr fontId="1" type="noConversion"/>
  </si>
  <si>
    <t>NB</t>
    <phoneticPr fontId="1" type="noConversion"/>
  </si>
  <si>
    <t>D</t>
    <phoneticPr fontId="1" type="noConversion"/>
  </si>
  <si>
    <t>Home Basic</t>
    <phoneticPr fontId="1" type="noConversion"/>
  </si>
  <si>
    <t>DDR3</t>
    <phoneticPr fontId="1" type="noConversion"/>
  </si>
  <si>
    <t>SATA</t>
    <phoneticPr fontId="1" type="noConversion"/>
  </si>
  <si>
    <t>DVDRW</t>
    <phoneticPr fontId="1" type="noConversion"/>
  </si>
  <si>
    <t>No</t>
    <phoneticPr fontId="1" type="noConversion"/>
  </si>
  <si>
    <t>Discrete</t>
    <phoneticPr fontId="1" type="noConversion"/>
  </si>
  <si>
    <t>WXGA+</t>
    <phoneticPr fontId="1" type="noConversion"/>
  </si>
  <si>
    <t>3yrs RTD</t>
    <phoneticPr fontId="1" type="noConversion"/>
  </si>
  <si>
    <t>IBM</t>
    <phoneticPr fontId="38" type="noConversion"/>
  </si>
  <si>
    <t>NB</t>
    <phoneticPr fontId="38" type="noConversion"/>
  </si>
  <si>
    <t>Intel</t>
    <phoneticPr fontId="38" type="noConversion"/>
  </si>
  <si>
    <t>3M</t>
    <phoneticPr fontId="38" type="noConversion"/>
  </si>
  <si>
    <t>SATA</t>
    <phoneticPr fontId="38" type="noConversion"/>
  </si>
  <si>
    <t>NONE</t>
    <phoneticPr fontId="38" type="noConversion"/>
  </si>
  <si>
    <t>Bluetooth</t>
    <phoneticPr fontId="38" type="noConversion"/>
  </si>
  <si>
    <t>WIN7</t>
    <phoneticPr fontId="38" type="noConversion"/>
  </si>
  <si>
    <t>Pro</t>
    <phoneticPr fontId="38" type="noConversion"/>
  </si>
  <si>
    <t>U</t>
    <phoneticPr fontId="38" type="noConversion"/>
  </si>
  <si>
    <t>Integrate</t>
    <phoneticPr fontId="38" type="noConversion"/>
  </si>
  <si>
    <t>WXGA+</t>
    <phoneticPr fontId="38" type="noConversion"/>
  </si>
  <si>
    <t>Y</t>
    <phoneticPr fontId="38" type="noConversion"/>
  </si>
  <si>
    <t>N</t>
    <phoneticPr fontId="38" type="noConversion"/>
  </si>
  <si>
    <t>6cell</t>
    <phoneticPr fontId="38" type="noConversion"/>
  </si>
  <si>
    <t>Home Basic</t>
    <phoneticPr fontId="38" type="noConversion"/>
  </si>
  <si>
    <t>1yr RTD</t>
    <phoneticPr fontId="38" type="noConversion"/>
  </si>
  <si>
    <t>DDR3</t>
    <phoneticPr fontId="38" type="noConversion"/>
  </si>
  <si>
    <t>No</t>
    <phoneticPr fontId="38" type="noConversion"/>
  </si>
  <si>
    <t>Y</t>
    <phoneticPr fontId="38" type="noConversion"/>
  </si>
  <si>
    <t>N</t>
    <phoneticPr fontId="38" type="noConversion"/>
  </si>
  <si>
    <t>DDR3</t>
    <phoneticPr fontId="38" type="noConversion"/>
  </si>
  <si>
    <t>SATA</t>
    <phoneticPr fontId="38" type="noConversion"/>
  </si>
  <si>
    <t>NONE</t>
    <phoneticPr fontId="38" type="noConversion"/>
  </si>
  <si>
    <t>No</t>
    <phoneticPr fontId="38" type="noConversion"/>
  </si>
  <si>
    <t>U</t>
    <phoneticPr fontId="38" type="noConversion"/>
  </si>
  <si>
    <t>Integrate</t>
    <phoneticPr fontId="38" type="noConversion"/>
  </si>
  <si>
    <t>WXGA+</t>
    <phoneticPr fontId="38" type="noConversion"/>
  </si>
  <si>
    <t>Wireless</t>
    <phoneticPr fontId="38" type="noConversion"/>
  </si>
  <si>
    <t>1yr RTD</t>
    <phoneticPr fontId="38" type="noConversion"/>
  </si>
  <si>
    <t>6cell</t>
    <phoneticPr fontId="38" type="noConversion"/>
  </si>
  <si>
    <t>9cell</t>
    <phoneticPr fontId="1" type="noConversion"/>
  </si>
  <si>
    <t>4cell</t>
    <phoneticPr fontId="38" type="noConversion"/>
  </si>
  <si>
    <t>DDR3</t>
    <phoneticPr fontId="38" type="noConversion"/>
  </si>
  <si>
    <t>1M</t>
    <phoneticPr fontId="38" type="noConversion"/>
  </si>
  <si>
    <t>SATA</t>
    <phoneticPr fontId="38" type="noConversion"/>
  </si>
  <si>
    <t>NONE</t>
    <phoneticPr fontId="38" type="noConversion"/>
  </si>
  <si>
    <t>No</t>
    <phoneticPr fontId="38" type="noConversion"/>
  </si>
  <si>
    <t>Wireless</t>
    <phoneticPr fontId="38" type="noConversion"/>
  </si>
  <si>
    <t>U</t>
    <phoneticPr fontId="38" type="noConversion"/>
  </si>
  <si>
    <t>Integrate</t>
    <phoneticPr fontId="38" type="noConversion"/>
  </si>
  <si>
    <t>WXGA+</t>
    <phoneticPr fontId="38" type="noConversion"/>
  </si>
  <si>
    <t>N</t>
    <phoneticPr fontId="38" type="noConversion"/>
  </si>
  <si>
    <t>Y</t>
    <phoneticPr fontId="38" type="noConversion"/>
  </si>
  <si>
    <t>K345</t>
    <phoneticPr fontId="1" type="noConversion"/>
  </si>
  <si>
    <t>4cell</t>
    <phoneticPr fontId="38" type="noConversion"/>
  </si>
  <si>
    <t>DDR3</t>
    <phoneticPr fontId="38" type="noConversion"/>
  </si>
  <si>
    <t>No</t>
    <phoneticPr fontId="38" type="noConversion"/>
  </si>
  <si>
    <t>Wireless</t>
    <phoneticPr fontId="38" type="noConversion"/>
  </si>
  <si>
    <t>1yr RTD</t>
    <phoneticPr fontId="38" type="noConversion"/>
  </si>
  <si>
    <t>IBM</t>
    <phoneticPr fontId="1" type="noConversion"/>
  </si>
  <si>
    <t>IBM_E31_config1</t>
    <phoneticPr fontId="1" type="noConversion"/>
  </si>
  <si>
    <t>E31 0221-3DC</t>
    <phoneticPr fontId="1" type="noConversion"/>
  </si>
  <si>
    <t>Linux</t>
    <phoneticPr fontId="1" type="noConversion"/>
  </si>
  <si>
    <t>1yr RTD</t>
    <phoneticPr fontId="38" type="noConversion"/>
  </si>
  <si>
    <t>4cell</t>
    <phoneticPr fontId="38" type="noConversion"/>
  </si>
  <si>
    <t>4cell</t>
    <phoneticPr fontId="1" type="noConversion"/>
  </si>
  <si>
    <t>IBM</t>
    <phoneticPr fontId="1" type="noConversion"/>
  </si>
  <si>
    <t>E31 0250-27C</t>
    <phoneticPr fontId="1" type="noConversion"/>
  </si>
  <si>
    <t>U5400</t>
    <phoneticPr fontId="38" type="noConversion"/>
  </si>
  <si>
    <t>DDR3</t>
    <phoneticPr fontId="38" type="noConversion"/>
  </si>
  <si>
    <t>1M</t>
    <phoneticPr fontId="38" type="noConversion"/>
  </si>
  <si>
    <t>SATA</t>
    <phoneticPr fontId="38" type="noConversion"/>
  </si>
  <si>
    <t>NONE</t>
    <phoneticPr fontId="38" type="noConversion"/>
  </si>
  <si>
    <t>No</t>
    <phoneticPr fontId="38" type="noConversion"/>
  </si>
  <si>
    <t>Wireless</t>
    <phoneticPr fontId="38" type="noConversion"/>
  </si>
  <si>
    <t>U</t>
    <phoneticPr fontId="38" type="noConversion"/>
  </si>
  <si>
    <t>Integrate</t>
    <phoneticPr fontId="38" type="noConversion"/>
  </si>
  <si>
    <t>WXGA+</t>
    <phoneticPr fontId="38" type="noConversion"/>
  </si>
  <si>
    <t>1yr RTD</t>
    <phoneticPr fontId="38" type="noConversion"/>
  </si>
  <si>
    <t>N</t>
    <phoneticPr fontId="38" type="noConversion"/>
  </si>
  <si>
    <t>4cell</t>
    <phoneticPr fontId="38" type="noConversion"/>
  </si>
  <si>
    <t>Y</t>
    <phoneticPr fontId="38" type="noConversion"/>
  </si>
  <si>
    <t>4cell</t>
    <phoneticPr fontId="1" type="noConversion"/>
  </si>
  <si>
    <t>IBM</t>
    <phoneticPr fontId="1" type="noConversion"/>
  </si>
  <si>
    <t>E31 0250-A12</t>
    <phoneticPr fontId="1" type="noConversion"/>
  </si>
  <si>
    <t>I5</t>
    <phoneticPr fontId="1" type="noConversion"/>
  </si>
  <si>
    <t>470UM</t>
    <phoneticPr fontId="1" type="noConversion"/>
  </si>
  <si>
    <t>1M</t>
    <phoneticPr fontId="38" type="noConversion"/>
  </si>
  <si>
    <t>6cell</t>
    <phoneticPr fontId="1" type="noConversion"/>
  </si>
  <si>
    <t>IBM</t>
    <phoneticPr fontId="1" type="noConversion"/>
  </si>
  <si>
    <t>6cell</t>
    <phoneticPr fontId="1" type="noConversion"/>
  </si>
  <si>
    <t>DVDRW</t>
    <phoneticPr fontId="38" type="noConversion"/>
  </si>
  <si>
    <t>D</t>
    <phoneticPr fontId="38" type="noConversion"/>
  </si>
  <si>
    <t>E40</t>
    <phoneticPr fontId="38" type="noConversion"/>
  </si>
  <si>
    <t>HM55</t>
    <phoneticPr fontId="38" type="noConversion"/>
  </si>
  <si>
    <t>DVDRW</t>
    <phoneticPr fontId="38" type="noConversion"/>
  </si>
  <si>
    <t>Home Basic</t>
    <phoneticPr fontId="38" type="noConversion"/>
  </si>
  <si>
    <t>D</t>
    <phoneticPr fontId="38" type="noConversion"/>
  </si>
  <si>
    <t>E40</t>
    <phoneticPr fontId="1" type="noConversion"/>
  </si>
  <si>
    <t>Wireless</t>
    <phoneticPr fontId="1" type="noConversion"/>
  </si>
  <si>
    <t>Integrate</t>
    <phoneticPr fontId="1" type="noConversion"/>
  </si>
  <si>
    <t>I3 380M 2.4G</t>
    <phoneticPr fontId="1" type="noConversion"/>
  </si>
  <si>
    <t>IBM_E40_config42</t>
    <phoneticPr fontId="1" type="noConversion"/>
  </si>
  <si>
    <t>E40 0578-AA9</t>
    <phoneticPr fontId="1" type="noConversion"/>
  </si>
  <si>
    <t>Intel 1000BGN</t>
    <phoneticPr fontId="1" type="noConversion"/>
  </si>
  <si>
    <t>E40 0578-AB2</t>
    <phoneticPr fontId="1" type="noConversion"/>
  </si>
  <si>
    <t>E40 0578-AD4</t>
    <phoneticPr fontId="1" type="noConversion"/>
  </si>
  <si>
    <t>E40 0578-AB3</t>
    <phoneticPr fontId="1" type="noConversion"/>
  </si>
  <si>
    <t>E40 0578-AD1</t>
    <phoneticPr fontId="1" type="noConversion"/>
  </si>
  <si>
    <t>X100e</t>
    <phoneticPr fontId="1" type="noConversion"/>
  </si>
  <si>
    <t>AMD</t>
    <phoneticPr fontId="1" type="noConversion"/>
  </si>
  <si>
    <t>Yukon</t>
    <phoneticPr fontId="1" type="noConversion"/>
  </si>
  <si>
    <t>MV40</t>
    <phoneticPr fontId="1" type="noConversion"/>
  </si>
  <si>
    <t>AMD RS780M</t>
    <phoneticPr fontId="1" type="noConversion"/>
  </si>
  <si>
    <t>DDR2</t>
    <phoneticPr fontId="1" type="noConversion"/>
  </si>
  <si>
    <t>512K</t>
    <phoneticPr fontId="1" type="noConversion"/>
  </si>
  <si>
    <t>NONE</t>
    <phoneticPr fontId="1" type="noConversion"/>
  </si>
  <si>
    <t>U</t>
    <phoneticPr fontId="1" type="noConversion"/>
  </si>
  <si>
    <t>MV40 1.6G</t>
    <phoneticPr fontId="1" type="noConversion"/>
  </si>
  <si>
    <t>3cell</t>
    <phoneticPr fontId="1" type="noConversion"/>
  </si>
  <si>
    <t>U</t>
    <phoneticPr fontId="1" type="noConversion"/>
  </si>
  <si>
    <t>Integrate</t>
    <phoneticPr fontId="1" type="noConversion"/>
  </si>
  <si>
    <t>1yr RTD</t>
    <phoneticPr fontId="1" type="noConversion"/>
  </si>
  <si>
    <t>MV40 1.6G</t>
    <phoneticPr fontId="1" type="noConversion"/>
  </si>
  <si>
    <t>3cell</t>
    <phoneticPr fontId="1" type="noConversion"/>
  </si>
  <si>
    <t>X100e 3508-A45</t>
    <phoneticPr fontId="1" type="noConversion"/>
  </si>
  <si>
    <t>X100e 3508-A46</t>
    <phoneticPr fontId="1" type="noConversion"/>
  </si>
  <si>
    <t>Lenovo_3000_G470_config2</t>
  </si>
  <si>
    <t>3000 G470AH2410W</t>
    <phoneticPr fontId="1" type="noConversion"/>
  </si>
  <si>
    <t>DDR3</t>
    <phoneticPr fontId="1" type="noConversion"/>
  </si>
  <si>
    <t>3M</t>
    <phoneticPr fontId="1" type="noConversion"/>
  </si>
  <si>
    <t>WXGA+</t>
    <phoneticPr fontId="1" type="noConversion"/>
  </si>
  <si>
    <t>No price</t>
    <phoneticPr fontId="1" type="noConversion"/>
  </si>
  <si>
    <t>N</t>
    <phoneticPr fontId="1" type="noConversion"/>
  </si>
  <si>
    <t>Y</t>
    <phoneticPr fontId="1" type="noConversion"/>
  </si>
  <si>
    <t>Asus_A43_config1</t>
  </si>
  <si>
    <t>A43</t>
  </si>
  <si>
    <t>Asus_A43_config2</t>
  </si>
  <si>
    <t>A43EI231SV-SL</t>
  </si>
  <si>
    <t>A43EI241SV-SL</t>
  </si>
  <si>
    <t>GT540M</t>
    <phoneticPr fontId="1" type="noConversion"/>
  </si>
  <si>
    <t>N82EI48JV-SL</t>
  </si>
  <si>
    <t>Asus_N53_config8</t>
  </si>
  <si>
    <t>N53XI241SN-SL</t>
  </si>
  <si>
    <t>GT550M</t>
    <phoneticPr fontId="1" type="noConversion"/>
  </si>
  <si>
    <t>Asus_U36_config2</t>
  </si>
  <si>
    <t>No price</t>
    <phoneticPr fontId="1" type="noConversion"/>
  </si>
  <si>
    <t>Intel</t>
    <phoneticPr fontId="1" type="noConversion"/>
  </si>
  <si>
    <t>SATA</t>
    <phoneticPr fontId="1" type="noConversion"/>
  </si>
  <si>
    <t>None</t>
    <phoneticPr fontId="1" type="noConversion"/>
  </si>
  <si>
    <t>NO</t>
    <phoneticPr fontId="1" type="noConversion"/>
  </si>
  <si>
    <t>Bluetooth</t>
    <phoneticPr fontId="1" type="noConversion"/>
  </si>
  <si>
    <t>D</t>
    <phoneticPr fontId="1" type="noConversion"/>
  </si>
  <si>
    <t>Discrete</t>
    <phoneticPr fontId="1" type="noConversion"/>
  </si>
  <si>
    <t>WXGA+</t>
    <phoneticPr fontId="1" type="noConversion"/>
  </si>
  <si>
    <t>N</t>
    <phoneticPr fontId="1" type="noConversion"/>
  </si>
  <si>
    <t>GT310M</t>
    <phoneticPr fontId="1" type="noConversion"/>
  </si>
  <si>
    <t>U36KI48JC-SL</t>
    <phoneticPr fontId="1" type="noConversion"/>
  </si>
  <si>
    <t>Acer_Aspire7750_config1</t>
  </si>
  <si>
    <t>Aspire7750</t>
  </si>
  <si>
    <t>AS7750G-2412G50Mnkk</t>
  </si>
  <si>
    <t>Acer_Aspire7750_config2</t>
  </si>
  <si>
    <t>AS7750G-2634G75Mnkk</t>
  </si>
  <si>
    <t>IdeapadY470</t>
  </si>
  <si>
    <t>Lenovo_IdeapadY470_config2</t>
  </si>
  <si>
    <t>Lenovo_IdeapadY470_config3</t>
  </si>
  <si>
    <t>Y470N-2410M</t>
    <phoneticPr fontId="1" type="noConversion"/>
  </si>
  <si>
    <t>Y470N-2630QM</t>
    <phoneticPr fontId="1" type="noConversion"/>
  </si>
  <si>
    <t>HM65</t>
  </si>
  <si>
    <t>HM65</t>
    <phoneticPr fontId="1" type="noConversion"/>
  </si>
  <si>
    <t>HM65</t>
    <phoneticPr fontId="1" type="noConversion"/>
  </si>
  <si>
    <t>HM65</t>
    <phoneticPr fontId="1" type="noConversion"/>
  </si>
  <si>
    <t>Aspire7552</t>
    <phoneticPr fontId="1" type="noConversion"/>
  </si>
  <si>
    <t>Lenovo_IdeapadV470_config2</t>
  </si>
  <si>
    <t>Lenovo_IdeapadV470_config3</t>
  </si>
  <si>
    <t>Lenovo_IdeapadV470_config4</t>
  </si>
  <si>
    <t>Lenovo_IdeapadV470_config5</t>
  </si>
  <si>
    <t>IdeaPad V470G2310M</t>
    <phoneticPr fontId="1" type="noConversion"/>
  </si>
  <si>
    <t>IdeaPad V470G2410M</t>
    <phoneticPr fontId="1" type="noConversion"/>
  </si>
  <si>
    <t>IdeaPad V570G2630QM</t>
    <phoneticPr fontId="1" type="noConversion"/>
  </si>
  <si>
    <t>Lenovo_IdeapadV570_config1</t>
    <phoneticPr fontId="1" type="noConversion"/>
  </si>
  <si>
    <t>IdeapadV570</t>
    <phoneticPr fontId="1" type="noConversion"/>
  </si>
  <si>
    <t>Lenovo_B470_config1</t>
    <phoneticPr fontId="1" type="noConversion"/>
  </si>
  <si>
    <t>Lenovo_B470_config2</t>
  </si>
  <si>
    <t>Lenovo_B470_config3</t>
  </si>
  <si>
    <t>B470G2410M</t>
    <phoneticPr fontId="1" type="noConversion"/>
  </si>
  <si>
    <t>B470A2310M</t>
    <phoneticPr fontId="1" type="noConversion"/>
  </si>
  <si>
    <t>Insprion 15R_config7</t>
  </si>
  <si>
    <t>Insprion 15R-518</t>
    <phoneticPr fontId="1" type="noConversion"/>
  </si>
  <si>
    <t>I3 2310M 2.1M</t>
    <phoneticPr fontId="1" type="noConversion"/>
  </si>
  <si>
    <t>Insprion 15R_config8</t>
  </si>
  <si>
    <t>Insprion 15R-528</t>
    <phoneticPr fontId="1" type="noConversion"/>
  </si>
  <si>
    <t>HP_G4_config3</t>
  </si>
  <si>
    <t>HP_G4_config4</t>
  </si>
  <si>
    <t>HP_G4_config5</t>
  </si>
  <si>
    <t>G4-1016TX</t>
    <phoneticPr fontId="16" type="noConversion"/>
  </si>
  <si>
    <t>G4-1017TX</t>
  </si>
  <si>
    <t>G4-1017TU</t>
    <phoneticPr fontId="16" type="noConversion"/>
  </si>
  <si>
    <t>HD6470</t>
    <phoneticPr fontId="16" type="noConversion"/>
  </si>
  <si>
    <t>IdeapadY570</t>
  </si>
  <si>
    <t>GT555M</t>
    <phoneticPr fontId="1" type="noConversion"/>
  </si>
  <si>
    <t>Acer_Aspire4743_config1</t>
  </si>
  <si>
    <t>Aspire4743</t>
  </si>
  <si>
    <t>Acer_Aspire4743_config2</t>
  </si>
  <si>
    <t>520M</t>
    <phoneticPr fontId="1" type="noConversion"/>
  </si>
  <si>
    <t>Lenovo_3000_G475_config1</t>
  </si>
  <si>
    <t>3000 G475</t>
  </si>
  <si>
    <t>Lenovo_3000_G475_config2</t>
  </si>
  <si>
    <t>3000 G475AXE350W</t>
    <phoneticPr fontId="1" type="noConversion"/>
  </si>
  <si>
    <t>3000 G475GXE350W</t>
    <phoneticPr fontId="1" type="noConversion"/>
  </si>
  <si>
    <t>AMD</t>
    <phoneticPr fontId="1" type="noConversion"/>
  </si>
  <si>
    <t>APU</t>
    <phoneticPr fontId="1" type="noConversion"/>
  </si>
  <si>
    <t>E-350</t>
  </si>
  <si>
    <t>E350 1.6G</t>
    <phoneticPr fontId="1" type="noConversion"/>
  </si>
  <si>
    <t>Lenovo_IdeapadV470_config6</t>
  </si>
  <si>
    <t>IdeaPad V470A2410M-2G</t>
    <phoneticPr fontId="1" type="noConversion"/>
  </si>
  <si>
    <t>IdeaPad V470A2410M-1G</t>
    <phoneticPr fontId="1" type="noConversion"/>
  </si>
  <si>
    <t>Lenovo_IdeapadV570_config2</t>
  </si>
  <si>
    <t>Lenovo_IdeapadV570_config3</t>
  </si>
  <si>
    <t>IdeapadV570</t>
  </si>
  <si>
    <t>Lenovo_B570_config1</t>
  </si>
  <si>
    <t>B570</t>
  </si>
  <si>
    <t>Lenovo_B570_config2</t>
  </si>
  <si>
    <t>B570G2310W</t>
    <phoneticPr fontId="1" type="noConversion"/>
  </si>
  <si>
    <t>B570A2310W</t>
    <phoneticPr fontId="1" type="noConversion"/>
  </si>
  <si>
    <t>Inspiron M101z_config3</t>
  </si>
  <si>
    <t>M101zR-328</t>
    <phoneticPr fontId="1" type="noConversion"/>
  </si>
  <si>
    <t>K345</t>
    <phoneticPr fontId="1" type="noConversion"/>
  </si>
  <si>
    <t>HOME Basic 64</t>
  </si>
  <si>
    <t>K345 1.2G</t>
    <phoneticPr fontId="1" type="noConversion"/>
  </si>
  <si>
    <t>Inspiron M102z_config1</t>
  </si>
  <si>
    <t>M102z</t>
  </si>
  <si>
    <t>Inspiron M102z_config2</t>
  </si>
  <si>
    <t>M102zR-118</t>
    <phoneticPr fontId="1" type="noConversion"/>
  </si>
  <si>
    <t>M102zR-128</t>
    <phoneticPr fontId="1" type="noConversion"/>
  </si>
  <si>
    <t>APU</t>
    <phoneticPr fontId="27" type="noConversion"/>
  </si>
  <si>
    <t>C50</t>
    <phoneticPr fontId="1" type="noConversion"/>
  </si>
  <si>
    <t>E350</t>
    <phoneticPr fontId="1" type="noConversion"/>
  </si>
  <si>
    <t>C50 1.6G</t>
    <phoneticPr fontId="1" type="noConversion"/>
  </si>
  <si>
    <t>E350 1.6G</t>
    <phoneticPr fontId="1" type="noConversion"/>
  </si>
  <si>
    <t>Insprion M301Z_config2</t>
  </si>
  <si>
    <t>M301z-418S</t>
    <phoneticPr fontId="1" type="noConversion"/>
  </si>
  <si>
    <t>Insprion 14R_config7</t>
  </si>
  <si>
    <t>Insprion 14R_config8</t>
  </si>
  <si>
    <t>Insprion 14R-518</t>
    <phoneticPr fontId="1" type="noConversion"/>
  </si>
  <si>
    <t>Insprion 14R-528</t>
    <phoneticPr fontId="1" type="noConversion"/>
  </si>
  <si>
    <t>I3 2310M 2.1M</t>
  </si>
  <si>
    <t>HD6630</t>
    <phoneticPr fontId="1" type="noConversion"/>
  </si>
  <si>
    <t>X43EI231SJ-SL</t>
  </si>
  <si>
    <t>Asus_X43_config1</t>
    <phoneticPr fontId="1" type="noConversion"/>
  </si>
  <si>
    <t>X43</t>
    <phoneticPr fontId="1" type="noConversion"/>
  </si>
  <si>
    <t>Asus_X53_config1</t>
  </si>
  <si>
    <t>X53</t>
  </si>
  <si>
    <t>X53EI231SJ-SL</t>
  </si>
  <si>
    <t>GT520M</t>
    <phoneticPr fontId="1" type="noConversion"/>
  </si>
  <si>
    <t>Asus_N53_config9</t>
  </si>
  <si>
    <t>N53XI263SN-SL</t>
    <phoneticPr fontId="1" type="noConversion"/>
  </si>
  <si>
    <t>GT550M</t>
    <phoneticPr fontId="1" type="noConversion"/>
  </si>
  <si>
    <t>N73XI263SV-SL</t>
  </si>
  <si>
    <t>HP_4421s_config6</t>
  </si>
  <si>
    <t>4421S-LJ726PA</t>
    <phoneticPr fontId="16" type="noConversion"/>
  </si>
  <si>
    <t>I5</t>
    <phoneticPr fontId="16" type="noConversion"/>
  </si>
  <si>
    <t>480M</t>
    <phoneticPr fontId="16" type="noConversion"/>
  </si>
  <si>
    <t>I5 480M 2.66G</t>
    <phoneticPr fontId="16" type="noConversion"/>
  </si>
  <si>
    <t>HP_6460b_config1</t>
  </si>
  <si>
    <t>6460b</t>
  </si>
  <si>
    <t>6460B-LV400PA</t>
  </si>
  <si>
    <t>2410M</t>
    <phoneticPr fontId="1" type="noConversion"/>
  </si>
  <si>
    <t>全球1年有限保修（1年部件/1年人工/1年上门）；)</t>
    <phoneticPr fontId="16" type="noConversion"/>
  </si>
  <si>
    <t>HP_8440p_config6</t>
    <phoneticPr fontId="16" type="noConversion"/>
  </si>
  <si>
    <t>HP_8460p_config1</t>
  </si>
  <si>
    <t>8460p</t>
  </si>
  <si>
    <t>HP_8460p_config2</t>
  </si>
  <si>
    <t>8460P-LV397PA</t>
  </si>
  <si>
    <t>8460P-LV398PA</t>
  </si>
  <si>
    <t>2520M</t>
    <phoneticPr fontId="1" type="noConversion"/>
  </si>
  <si>
    <t>I5 2520M 2.5G</t>
    <phoneticPr fontId="16" type="noConversion"/>
  </si>
  <si>
    <t>HP_CQ43_config1</t>
  </si>
  <si>
    <t>CQ43</t>
  </si>
  <si>
    <t>HP_CQ43_config2</t>
  </si>
  <si>
    <t>CQ43-103TU</t>
    <phoneticPr fontId="16" type="noConversion"/>
  </si>
  <si>
    <t>CQ43-101AU</t>
    <phoneticPr fontId="16" type="noConversion"/>
  </si>
  <si>
    <t>P6300</t>
    <phoneticPr fontId="16" type="noConversion"/>
  </si>
  <si>
    <t>T3500</t>
  </si>
  <si>
    <t>PM45</t>
  </si>
  <si>
    <t>1M</t>
  </si>
  <si>
    <t>2.26G</t>
  </si>
  <si>
    <t>T3500 2.1G</t>
  </si>
  <si>
    <t>HD6370</t>
  </si>
  <si>
    <t>HP_G4_config6</t>
  </si>
  <si>
    <t>G4-1018TU</t>
  </si>
  <si>
    <t>1年整机，2年主要部件，2年免费上门取送机</t>
    <phoneticPr fontId="1" type="noConversion"/>
  </si>
  <si>
    <t>HP_DV6_config8</t>
  </si>
  <si>
    <t>DV6-6029TX</t>
    <phoneticPr fontId="16" type="noConversion"/>
  </si>
  <si>
    <t>HD6770</t>
    <phoneticPr fontId="16" type="noConversion"/>
  </si>
  <si>
    <t>4230s</t>
  </si>
  <si>
    <t>4230s</t>
    <phoneticPr fontId="16" type="noConversion"/>
  </si>
  <si>
    <t>HP_4230s_config1</t>
    <phoneticPr fontId="16" type="noConversion"/>
  </si>
  <si>
    <t>HP_4230s_config2</t>
  </si>
  <si>
    <t>4230S-LJ796PA</t>
  </si>
  <si>
    <t>4230S-LV401PA</t>
  </si>
  <si>
    <t>4Cell</t>
    <phoneticPr fontId="16" type="noConversion"/>
  </si>
  <si>
    <t>#</t>
    <phoneticPr fontId="1" type="noConversion"/>
  </si>
  <si>
    <t>DDR3</t>
    <phoneticPr fontId="16" type="noConversion"/>
  </si>
  <si>
    <t>APU</t>
  </si>
  <si>
    <t>E-240</t>
    <phoneticPr fontId="1" type="noConversion"/>
  </si>
  <si>
    <t>LINUX</t>
    <phoneticPr fontId="38" type="noConversion"/>
  </si>
  <si>
    <t>LINUX</t>
    <phoneticPr fontId="38" type="noConversion"/>
  </si>
  <si>
    <t>3cell</t>
    <phoneticPr fontId="38" type="noConversion"/>
  </si>
  <si>
    <t>E-350 1.6G</t>
    <phoneticPr fontId="1" type="noConversion"/>
  </si>
  <si>
    <t>E-240 1.5G</t>
    <phoneticPr fontId="1" type="noConversion"/>
  </si>
  <si>
    <t>T420</t>
  </si>
  <si>
    <t>IBM_T420_config2</t>
  </si>
  <si>
    <t>T420 4180-J4C</t>
    <phoneticPr fontId="1" type="noConversion"/>
  </si>
  <si>
    <t>Insprion 15R_config10</t>
  </si>
  <si>
    <t>Insprion 15R-M501R-455B</t>
    <phoneticPr fontId="1" type="noConversion"/>
  </si>
  <si>
    <t>AMD RS880M</t>
  </si>
  <si>
    <t>N930</t>
    <phoneticPr fontId="1" type="noConversion"/>
  </si>
  <si>
    <t>N930 2.0G</t>
    <phoneticPr fontId="1" type="noConversion"/>
  </si>
  <si>
    <t>550V</t>
  </si>
  <si>
    <t>GT520M</t>
  </si>
  <si>
    <t>Lenovo_IdeaPad_Z465_config6</t>
  </si>
  <si>
    <t>IdeaPad Z465A-PN930</t>
    <phoneticPr fontId="1" type="noConversion"/>
  </si>
  <si>
    <t>N930</t>
    <phoneticPr fontId="1" type="noConversion"/>
  </si>
  <si>
    <t>N930 2.0G</t>
    <phoneticPr fontId="1" type="noConversion"/>
  </si>
  <si>
    <t>Lenovo_IdeapadV470_config7</t>
  </si>
  <si>
    <t>IdeaPad V470A2310M-1G</t>
    <phoneticPr fontId="1" type="noConversion"/>
  </si>
  <si>
    <t>IdeaPad V470A2310M-2G</t>
    <phoneticPr fontId="1" type="noConversion"/>
  </si>
  <si>
    <t>Lenovo_B470_config4</t>
  </si>
  <si>
    <t>B470A2410M</t>
    <phoneticPr fontId="1" type="noConversion"/>
  </si>
  <si>
    <t>Aspire4253</t>
    <phoneticPr fontId="1" type="noConversion"/>
  </si>
  <si>
    <t>Acer_Aspire4830_config1</t>
  </si>
  <si>
    <t>Aspire4830T</t>
  </si>
  <si>
    <t>GT540M</t>
  </si>
  <si>
    <t>Acer_Aspire5552_config1</t>
  </si>
  <si>
    <t>Aspire5552</t>
  </si>
  <si>
    <t>AS5552G-N972G50Mnkk</t>
    <phoneticPr fontId="1" type="noConversion"/>
  </si>
  <si>
    <t>N970</t>
    <phoneticPr fontId="1" type="noConversion"/>
  </si>
  <si>
    <t>HD6650</t>
    <phoneticPr fontId="1" type="noConversion"/>
  </si>
  <si>
    <t>Asus_K43_config1</t>
  </si>
  <si>
    <t>K43</t>
  </si>
  <si>
    <t>K43EI241SJ-SL</t>
  </si>
  <si>
    <t>GT520M</t>
    <phoneticPr fontId="1" type="noConversion"/>
  </si>
  <si>
    <t>Asus_X43_config2</t>
  </si>
  <si>
    <t>X43EE35BY-SL</t>
  </si>
  <si>
    <t>HM65</t>
    <phoneticPr fontId="1" type="noConversion"/>
  </si>
  <si>
    <t>HD6470</t>
    <phoneticPr fontId="1" type="noConversion"/>
  </si>
  <si>
    <t>Asus_K52_config12</t>
  </si>
  <si>
    <t>P960</t>
    <phoneticPr fontId="1" type="noConversion"/>
  </si>
  <si>
    <t>Asus_K52_config13</t>
  </si>
  <si>
    <t>K52XP96DY-SL-1G</t>
    <phoneticPr fontId="1" type="noConversion"/>
  </si>
  <si>
    <t>K52XP96DY-SL-512M</t>
    <phoneticPr fontId="1" type="noConversion"/>
  </si>
  <si>
    <t>Asus_A53_config3</t>
  </si>
  <si>
    <t>A53XI263SV-SL</t>
  </si>
  <si>
    <t>6M</t>
  </si>
  <si>
    <t>GT540M</t>
    <phoneticPr fontId="1" type="noConversion"/>
  </si>
  <si>
    <t>Asus_K53_config1</t>
  </si>
  <si>
    <t>K53</t>
  </si>
  <si>
    <t>K53XI231SJ-SL</t>
  </si>
  <si>
    <t>Asus_EeePc_config21</t>
  </si>
  <si>
    <t>EeePc 1215B</t>
    <phoneticPr fontId="1" type="noConversion"/>
  </si>
  <si>
    <t>AMD</t>
    <phoneticPr fontId="1" type="noConversion"/>
  </si>
  <si>
    <t>APU</t>
    <phoneticPr fontId="1" type="noConversion"/>
  </si>
  <si>
    <t>Acer_Aspire4743_config3</t>
  </si>
  <si>
    <t>540M</t>
    <phoneticPr fontId="1" type="noConversion"/>
  </si>
  <si>
    <t>HP_Mini110_config1</t>
  </si>
  <si>
    <t>Mini110</t>
  </si>
  <si>
    <t>N570</t>
    <phoneticPr fontId="1" type="noConversion"/>
  </si>
  <si>
    <t>N570 1.66G</t>
    <phoneticPr fontId="24" type="noConversion"/>
  </si>
  <si>
    <t>MINI110-3619TU(黑)/3626TU(红)</t>
    <phoneticPr fontId="16" type="noConversion"/>
  </si>
  <si>
    <t>IBM</t>
    <phoneticPr fontId="43" type="noConversion"/>
  </si>
  <si>
    <t>NB</t>
    <phoneticPr fontId="43" type="noConversion"/>
  </si>
  <si>
    <t>IBM_X220T_config1</t>
  </si>
  <si>
    <t>X220T</t>
  </si>
  <si>
    <t>X220T 4294-2CC</t>
    <phoneticPr fontId="1" type="noConversion"/>
  </si>
  <si>
    <t>IBM_X220T_config2</t>
  </si>
  <si>
    <t>X220T 4298-38C</t>
    <phoneticPr fontId="1" type="noConversion"/>
  </si>
  <si>
    <t>I5 2520M 2.5G</t>
    <phoneticPr fontId="1" type="noConversion"/>
  </si>
  <si>
    <t>2520M</t>
    <phoneticPr fontId="1" type="noConversion"/>
  </si>
  <si>
    <t>IBM_E40_config51</t>
  </si>
  <si>
    <t>E40</t>
  </si>
  <si>
    <t>E40 0199-A21</t>
  </si>
  <si>
    <t>P360</t>
    <phoneticPr fontId="1" type="noConversion"/>
  </si>
  <si>
    <t>AMD P360 2.4G</t>
    <phoneticPr fontId="1" type="noConversion"/>
  </si>
  <si>
    <t>2410M</t>
    <phoneticPr fontId="1" type="noConversion"/>
  </si>
  <si>
    <t>2.3G</t>
    <phoneticPr fontId="38" type="noConversion"/>
  </si>
  <si>
    <t>320+80G Msata</t>
  </si>
  <si>
    <t>IBM_X120e_config1</t>
  </si>
  <si>
    <t>X120e</t>
  </si>
  <si>
    <t>IBM_X120e_config2</t>
  </si>
  <si>
    <t>IBM_X120e_config3</t>
  </si>
  <si>
    <t>X120e 0596-2BC</t>
    <phoneticPr fontId="38" type="noConversion"/>
  </si>
  <si>
    <t>X120e 0596-2GC</t>
    <phoneticPr fontId="38" type="noConversion"/>
  </si>
  <si>
    <t>IdeaPad Z470Am2310W</t>
    <phoneticPr fontId="1" type="noConversion"/>
  </si>
  <si>
    <t>IdeaPadS205</t>
    <phoneticPr fontId="1" type="noConversion"/>
  </si>
  <si>
    <t>Ideapad S205</t>
    <phoneticPr fontId="1" type="noConversion"/>
  </si>
  <si>
    <t>Lenovo_IdeaPadS205_config1</t>
    <phoneticPr fontId="1" type="noConversion"/>
  </si>
  <si>
    <t>E350 1.6G</t>
  </si>
  <si>
    <t>Acer_Aspire3830_config1</t>
  </si>
  <si>
    <t>Aspire3830T</t>
  </si>
  <si>
    <t>AS3830TG-2412G50nbb</t>
    <phoneticPr fontId="1" type="noConversion"/>
  </si>
  <si>
    <t>AS3750G-2312G50Mnkk</t>
  </si>
  <si>
    <t>I3</t>
    <phoneticPr fontId="1" type="noConversion"/>
  </si>
  <si>
    <t>2310M</t>
    <phoneticPr fontId="1" type="noConversion"/>
  </si>
  <si>
    <t>Acer_Aspire5750_config3</t>
  </si>
  <si>
    <t>AS5750G-2312G50Mnkk</t>
    <phoneticPr fontId="1" type="noConversion"/>
  </si>
  <si>
    <t>Acer_Aspire5745_config3</t>
  </si>
  <si>
    <t>AS5745DG-484G50Mnks</t>
    <phoneticPr fontId="1" type="noConversion"/>
  </si>
  <si>
    <t>9cell</t>
    <phoneticPr fontId="1" type="noConversion"/>
  </si>
  <si>
    <t>Asus_N43_config7</t>
  </si>
  <si>
    <t>N43EI241SL-SL</t>
  </si>
  <si>
    <t>N43EI241SN-SL</t>
  </si>
  <si>
    <t>GT550M</t>
    <phoneticPr fontId="1" type="noConversion"/>
  </si>
  <si>
    <t>Asus_K53_config2</t>
  </si>
  <si>
    <t>K53XI241SJ-SL</t>
  </si>
  <si>
    <t>Asus_U31_config4</t>
  </si>
  <si>
    <t>Asus_U31_config5</t>
  </si>
  <si>
    <t>U31KI231SD</t>
  </si>
  <si>
    <t>U31KI241SD</t>
  </si>
  <si>
    <t>Acer_Aspire3750_config1</t>
    <phoneticPr fontId="1" type="noConversion"/>
  </si>
  <si>
    <t>Aspire3750</t>
    <phoneticPr fontId="1" type="noConversion"/>
  </si>
  <si>
    <r>
      <t>Acer_Aspire4750_config3</t>
    </r>
    <r>
      <rPr>
        <sz val="12"/>
        <rFont val="宋体"/>
        <family val="3"/>
        <charset val="134"/>
      </rPr>
      <t/>
    </r>
  </si>
  <si>
    <t>GT520M</t>
    <phoneticPr fontId="1" type="noConversion"/>
  </si>
  <si>
    <t>Acer_Aspire5830_config1</t>
    <phoneticPr fontId="1" type="noConversion"/>
  </si>
  <si>
    <t>Aspire5830</t>
    <phoneticPr fontId="1" type="noConversion"/>
  </si>
  <si>
    <t>GT540M</t>
    <phoneticPr fontId="1" type="noConversion"/>
  </si>
  <si>
    <t>Asus_EeePc_config22</t>
  </si>
  <si>
    <t>EeePc 1015PW</t>
    <phoneticPr fontId="1" type="noConversion"/>
  </si>
  <si>
    <t>Atom</t>
  </si>
  <si>
    <t>NM10</t>
  </si>
  <si>
    <t>N570</t>
    <phoneticPr fontId="1" type="noConversion"/>
  </si>
  <si>
    <t>Lenovo_3000_G575_config1</t>
    <phoneticPr fontId="1" type="noConversion"/>
  </si>
  <si>
    <t>3000 G575</t>
    <phoneticPr fontId="1" type="noConversion"/>
  </si>
  <si>
    <t>3000 G575GXE350W</t>
    <phoneticPr fontId="1" type="noConversion"/>
  </si>
  <si>
    <t>IdeaPad V570A2310M</t>
    <phoneticPr fontId="1" type="noConversion"/>
  </si>
  <si>
    <t>IdeaPad V570A2410M</t>
    <phoneticPr fontId="1" type="noConversion"/>
  </si>
  <si>
    <t>dv4-3011TX</t>
    <phoneticPr fontId="16" type="noConversion"/>
  </si>
  <si>
    <t>HP_DV4_config1</t>
    <phoneticPr fontId="16" type="noConversion"/>
  </si>
  <si>
    <t>HD 6750M</t>
    <phoneticPr fontId="16" type="noConversion"/>
  </si>
  <si>
    <t>HP_DV4_config2</t>
  </si>
  <si>
    <t>DV4</t>
    <phoneticPr fontId="16" type="noConversion"/>
  </si>
  <si>
    <t>dv4-3010TX</t>
    <phoneticPr fontId="16" type="noConversion"/>
  </si>
  <si>
    <t>Acer_AspireOne_config16</t>
    <phoneticPr fontId="27" type="noConversion"/>
  </si>
  <si>
    <t>AspireOne-D255E</t>
    <phoneticPr fontId="1" type="noConversion"/>
  </si>
  <si>
    <t>N455</t>
    <phoneticPr fontId="1" type="noConversion"/>
  </si>
  <si>
    <r>
      <t>Acer_Aspire4750_config4</t>
    </r>
    <r>
      <rPr>
        <sz val="12"/>
        <rFont val="宋体"/>
        <family val="3"/>
        <charset val="134"/>
      </rPr>
      <t/>
    </r>
  </si>
  <si>
    <t>Acer_Aspire7552_config2</t>
  </si>
  <si>
    <t>7552G-N972G50MNKK</t>
    <phoneticPr fontId="1" type="noConversion"/>
  </si>
  <si>
    <t>N970</t>
    <phoneticPr fontId="1" type="noConversion"/>
  </si>
  <si>
    <t>HD6850</t>
    <phoneticPr fontId="1" type="noConversion"/>
  </si>
  <si>
    <t>Asus_X53_config2</t>
  </si>
  <si>
    <t>X53EE35BY-SL</t>
  </si>
  <si>
    <t>Asus_N53_config10</t>
  </si>
  <si>
    <t>N53XI241SV-SL</t>
  </si>
  <si>
    <t>GT540M</t>
    <phoneticPr fontId="1" type="noConversion"/>
  </si>
  <si>
    <t>Insprion 15R_config12</t>
  </si>
  <si>
    <t>Insprion 15R-648</t>
    <phoneticPr fontId="1" type="noConversion"/>
  </si>
  <si>
    <t>Asus_A43_config3</t>
  </si>
  <si>
    <t>Asus_A43_config4</t>
  </si>
  <si>
    <t>A43EI231SJ-SL</t>
    <phoneticPr fontId="1" type="noConversion"/>
  </si>
  <si>
    <t>A43EI241SJ-SL</t>
    <phoneticPr fontId="1" type="noConversion"/>
  </si>
  <si>
    <t>GT520M</t>
    <phoneticPr fontId="1" type="noConversion"/>
  </si>
  <si>
    <t>HP_CQ43_config3</t>
  </si>
  <si>
    <t>CQ43-101TX</t>
    <phoneticPr fontId="16" type="noConversion"/>
  </si>
  <si>
    <t>HP_G6_config1</t>
  </si>
  <si>
    <t>G6</t>
  </si>
  <si>
    <t>HP_G6_config2</t>
  </si>
  <si>
    <t>G6-1110TX</t>
    <phoneticPr fontId="16" type="noConversion"/>
  </si>
  <si>
    <t>Lenovo_IdeapadY470_config4</t>
  </si>
  <si>
    <t>Lenovo_IdeapadY470_config5</t>
  </si>
  <si>
    <t>Y470N-2330M-2G</t>
    <phoneticPr fontId="1" type="noConversion"/>
  </si>
  <si>
    <t>Y470N-2330M-4G</t>
    <phoneticPr fontId="1" type="noConversion"/>
  </si>
  <si>
    <t>2330M</t>
    <phoneticPr fontId="1" type="noConversion"/>
  </si>
  <si>
    <t>I3 2330M 2.2G</t>
    <phoneticPr fontId="1" type="noConversion"/>
  </si>
  <si>
    <t>Lenovo_IdeaPad_Z370_config3</t>
  </si>
  <si>
    <t>IdeaPad Z370B940</t>
    <phoneticPr fontId="1" type="noConversion"/>
  </si>
  <si>
    <t>B940</t>
    <phoneticPr fontId="1" type="noConversion"/>
  </si>
  <si>
    <t>B940 2.0G</t>
    <phoneticPr fontId="1" type="noConversion"/>
  </si>
  <si>
    <t>GT410M</t>
    <phoneticPr fontId="1" type="noConversion"/>
  </si>
  <si>
    <t>Lenovo_IdeaPad_Z370_config4</t>
  </si>
  <si>
    <t>IdeaPad Z370At2310W</t>
    <phoneticPr fontId="1" type="noConversion"/>
  </si>
  <si>
    <t>Lenovo_IdeaPad_Z470_config4</t>
  </si>
  <si>
    <t>Lenovo_IdeaPad_Z470_config5</t>
  </si>
  <si>
    <t>IdeaPad Z470At2310W-500</t>
    <phoneticPr fontId="1" type="noConversion"/>
  </si>
  <si>
    <t>IdeaPad Z470At2310W-750</t>
    <phoneticPr fontId="1" type="noConversion"/>
  </si>
  <si>
    <t>IdeaPadS100</t>
    <phoneticPr fontId="1" type="noConversion"/>
  </si>
  <si>
    <t>IdeapadV470</t>
  </si>
  <si>
    <t>IdeaPad V470A2330W-1G</t>
  </si>
  <si>
    <t>IdeaPad V470A2330W-2G</t>
  </si>
  <si>
    <t>T420I</t>
    <phoneticPr fontId="1" type="noConversion"/>
  </si>
  <si>
    <t>T420I 4179-GCC</t>
    <phoneticPr fontId="1" type="noConversion"/>
  </si>
  <si>
    <t>T420I 4179-GDC</t>
    <phoneticPr fontId="1" type="noConversion"/>
  </si>
  <si>
    <t>IBM_T420s_config1</t>
    <phoneticPr fontId="1" type="noConversion"/>
  </si>
  <si>
    <t>T420s</t>
    <phoneticPr fontId="1" type="noConversion"/>
  </si>
  <si>
    <t>T420s 4171-A13</t>
    <phoneticPr fontId="1" type="noConversion"/>
  </si>
  <si>
    <t>IBM_T420s_config3</t>
  </si>
  <si>
    <t>2520M</t>
    <phoneticPr fontId="37" type="noConversion"/>
  </si>
  <si>
    <t>2.5G</t>
    <phoneticPr fontId="1" type="noConversion"/>
  </si>
  <si>
    <t>I5 2520M 2.5G</t>
    <phoneticPr fontId="1" type="noConversion"/>
  </si>
  <si>
    <t>T420I</t>
    <phoneticPr fontId="1" type="noConversion"/>
  </si>
  <si>
    <t>T420I</t>
    <phoneticPr fontId="1" type="noConversion"/>
  </si>
  <si>
    <t>T420I 4179-G8C</t>
    <phoneticPr fontId="1" type="noConversion"/>
  </si>
  <si>
    <t>IBM_T420_config1</t>
    <phoneticPr fontId="1" type="noConversion"/>
  </si>
  <si>
    <t>T420 4180-AF1</t>
    <phoneticPr fontId="1" type="noConversion"/>
  </si>
  <si>
    <t>IBM_T420_config3</t>
  </si>
  <si>
    <t>T420 4180-AE3</t>
    <phoneticPr fontId="1" type="noConversion"/>
  </si>
  <si>
    <t>IBM_T420_config4</t>
  </si>
  <si>
    <t>IBM_T420_config5</t>
  </si>
  <si>
    <t>T420 4180-AE5</t>
  </si>
  <si>
    <t>IBM_T420_config6</t>
  </si>
  <si>
    <t>T420 4180-AV6</t>
    <phoneticPr fontId="1" type="noConversion"/>
  </si>
  <si>
    <t>T420 4180-AV5</t>
    <phoneticPr fontId="1" type="noConversion"/>
  </si>
  <si>
    <t>IBM_T420_config8</t>
  </si>
  <si>
    <t>T420 4180-LZC</t>
    <phoneticPr fontId="1" type="noConversion"/>
  </si>
  <si>
    <t>IBM_T420_config9</t>
  </si>
  <si>
    <t>2540M</t>
    <phoneticPr fontId="37" type="noConversion"/>
  </si>
  <si>
    <t>I7</t>
    <phoneticPr fontId="1" type="noConversion"/>
  </si>
  <si>
    <t>I5 2540M 2.6G</t>
    <phoneticPr fontId="1" type="noConversion"/>
  </si>
  <si>
    <t>T520</t>
    <phoneticPr fontId="1" type="noConversion"/>
  </si>
  <si>
    <t>T520 4241-A15</t>
    <phoneticPr fontId="1" type="noConversion"/>
  </si>
  <si>
    <t>T520 4241-45C</t>
    <phoneticPr fontId="1" type="noConversion"/>
  </si>
  <si>
    <t>T520 4241-46C</t>
  </si>
  <si>
    <t>1000 BGN</t>
  </si>
  <si>
    <t>Intel 6205BGN</t>
  </si>
  <si>
    <t>9cell</t>
    <phoneticPr fontId="1" type="noConversion"/>
  </si>
  <si>
    <t>IBM_X220_config1</t>
    <phoneticPr fontId="1" type="noConversion"/>
  </si>
  <si>
    <t>X220</t>
    <phoneticPr fontId="1" type="noConversion"/>
  </si>
  <si>
    <t>X220 4287-A11</t>
    <phoneticPr fontId="1" type="noConversion"/>
  </si>
  <si>
    <t>IBM_X220_config2</t>
  </si>
  <si>
    <t>X220 4287-A12</t>
  </si>
  <si>
    <t>X220I</t>
    <phoneticPr fontId="1" type="noConversion"/>
  </si>
  <si>
    <t>X220I 4286-C11</t>
    <phoneticPr fontId="1" type="noConversion"/>
  </si>
  <si>
    <t>X220I 4286-C12</t>
  </si>
  <si>
    <t>X220I 4286-2KC</t>
    <phoneticPr fontId="1" type="noConversion"/>
  </si>
  <si>
    <t>Thinkpad b/g/N</t>
  </si>
  <si>
    <t>IBM_E40_config52</t>
    <phoneticPr fontId="1" type="noConversion"/>
  </si>
  <si>
    <t>E40</t>
    <phoneticPr fontId="1" type="noConversion"/>
  </si>
  <si>
    <t>E40 0199-A17</t>
    <phoneticPr fontId="1" type="noConversion"/>
  </si>
  <si>
    <t>IBM_E40_config53</t>
  </si>
  <si>
    <t>E40 0199-A26</t>
    <phoneticPr fontId="1" type="noConversion"/>
  </si>
  <si>
    <t>IBM_E40_config54</t>
  </si>
  <si>
    <t>E40 0199-B13</t>
    <phoneticPr fontId="1" type="noConversion"/>
  </si>
  <si>
    <t>IBM_E40_config55</t>
  </si>
  <si>
    <t>E40 0199-B15</t>
    <phoneticPr fontId="1" type="noConversion"/>
  </si>
  <si>
    <t>IBM_E40_config56</t>
  </si>
  <si>
    <t>E40 0199-B11</t>
    <phoneticPr fontId="1" type="noConversion"/>
  </si>
  <si>
    <t>IBM_E40_config57</t>
  </si>
  <si>
    <t>E40 0199-B12</t>
  </si>
  <si>
    <t>E420s</t>
    <phoneticPr fontId="1" type="noConversion"/>
  </si>
  <si>
    <t>E420s 1141-2YC/33C</t>
    <phoneticPr fontId="1" type="noConversion"/>
  </si>
  <si>
    <t>E420s 1141-2XC</t>
    <phoneticPr fontId="1" type="noConversion"/>
  </si>
  <si>
    <t>E420s 1141-36C</t>
    <phoneticPr fontId="1" type="noConversion"/>
  </si>
  <si>
    <t>E420s 1141-37C</t>
  </si>
  <si>
    <t>E420s 1141-39C</t>
    <phoneticPr fontId="1" type="noConversion"/>
  </si>
  <si>
    <t>E420s 1141-3FC红</t>
    <phoneticPr fontId="1" type="noConversion"/>
  </si>
  <si>
    <t>E420s 1141-3AC</t>
    <phoneticPr fontId="1" type="noConversion"/>
  </si>
  <si>
    <t>E420s 1141-3EC红</t>
    <phoneticPr fontId="1" type="noConversion"/>
  </si>
  <si>
    <t>E420s 1141-3HC</t>
    <phoneticPr fontId="1" type="noConversion"/>
  </si>
  <si>
    <t>IBM_E520_config1</t>
    <phoneticPr fontId="1" type="noConversion"/>
  </si>
  <si>
    <t>E520</t>
    <phoneticPr fontId="1" type="noConversion"/>
  </si>
  <si>
    <t>E520 1143-3QC</t>
    <phoneticPr fontId="1" type="noConversion"/>
  </si>
  <si>
    <t>IBM_E220s_config1</t>
    <phoneticPr fontId="1" type="noConversion"/>
  </si>
  <si>
    <t>E220s</t>
    <phoneticPr fontId="1" type="noConversion"/>
  </si>
  <si>
    <t>E220s 5038-32C</t>
    <phoneticPr fontId="1" type="noConversion"/>
  </si>
  <si>
    <t>IBM_E220s_config2</t>
  </si>
  <si>
    <t>E220s 5038-2ZC</t>
    <phoneticPr fontId="1" type="noConversion"/>
  </si>
  <si>
    <t>2537M</t>
    <phoneticPr fontId="1" type="noConversion"/>
  </si>
  <si>
    <t>1.4G</t>
    <phoneticPr fontId="38" type="noConversion"/>
  </si>
  <si>
    <t>2617M</t>
    <phoneticPr fontId="1" type="noConversion"/>
  </si>
  <si>
    <t>2.5G</t>
    <phoneticPr fontId="38" type="noConversion"/>
  </si>
  <si>
    <t>6cell</t>
    <phoneticPr fontId="1" type="noConversion"/>
  </si>
  <si>
    <t>8cell</t>
    <phoneticPr fontId="1" type="noConversion"/>
  </si>
  <si>
    <t>Y</t>
    <phoneticPr fontId="1" type="noConversion"/>
  </si>
  <si>
    <t>N</t>
    <phoneticPr fontId="1" type="noConversion"/>
  </si>
  <si>
    <t>IBM_X120e_config4</t>
  </si>
  <si>
    <t>X120e 0596-A14</t>
    <phoneticPr fontId="1" type="noConversion"/>
  </si>
  <si>
    <t>IBM_E420s_config1</t>
    <phoneticPr fontId="1" type="noConversion"/>
  </si>
  <si>
    <t>E420s</t>
    <phoneticPr fontId="1" type="noConversion"/>
  </si>
  <si>
    <t>E420s 4401-39C</t>
    <phoneticPr fontId="1" type="noConversion"/>
  </si>
  <si>
    <t>IBM_E420s_config2</t>
  </si>
  <si>
    <t>E420s 4401-35C</t>
    <phoneticPr fontId="1" type="noConversion"/>
  </si>
  <si>
    <t>IBM_E420s_config3</t>
  </si>
  <si>
    <t>E420s 4401-34C</t>
    <phoneticPr fontId="1" type="noConversion"/>
  </si>
  <si>
    <t>IBM_E420s_config4</t>
  </si>
  <si>
    <t>E420s 4401-32C</t>
    <phoneticPr fontId="1" type="noConversion"/>
  </si>
  <si>
    <t>X120e 0596-A12</t>
    <phoneticPr fontId="38" type="noConversion"/>
  </si>
  <si>
    <t>IBM_T420_config10</t>
  </si>
  <si>
    <t>IBM_T420_config11</t>
  </si>
  <si>
    <t>T520I</t>
  </si>
  <si>
    <t>P560</t>
    <phoneticPr fontId="1" type="noConversion"/>
  </si>
  <si>
    <t>P860</t>
    <phoneticPr fontId="1" type="noConversion"/>
  </si>
  <si>
    <t>IBM_X220_config3</t>
  </si>
  <si>
    <t>IBM_X220_config4</t>
  </si>
  <si>
    <t>IBM_X220_config5</t>
  </si>
  <si>
    <t>IBM_X220_config6</t>
  </si>
  <si>
    <t>Insprion 14R_config9</t>
  </si>
  <si>
    <t>Insprion 14R_config10</t>
  </si>
  <si>
    <t>Insprion 14R-638</t>
    <phoneticPr fontId="1" type="noConversion"/>
  </si>
  <si>
    <t>Insprion 14R-658</t>
    <phoneticPr fontId="1" type="noConversion"/>
  </si>
  <si>
    <t>Insprion 15R_config13</t>
  </si>
  <si>
    <t>Insprion 15R_config14</t>
  </si>
  <si>
    <t>Insprion 15R-658</t>
    <phoneticPr fontId="1" type="noConversion"/>
  </si>
  <si>
    <t>Insprion 15R-668</t>
    <phoneticPr fontId="1" type="noConversion"/>
  </si>
  <si>
    <t>G6-1109TX</t>
    <phoneticPr fontId="16" type="noConversion"/>
  </si>
  <si>
    <t>HP_DV6_config9</t>
  </si>
  <si>
    <t>HP_DV6_config10</t>
  </si>
  <si>
    <t>DV6-6101TX</t>
    <phoneticPr fontId="16" type="noConversion"/>
  </si>
  <si>
    <t>DV6-6100TX</t>
    <phoneticPr fontId="16" type="noConversion"/>
  </si>
  <si>
    <t>Home Basic 64</t>
    <phoneticPr fontId="1" type="noConversion"/>
  </si>
  <si>
    <t>Lenovo_B570_config3</t>
  </si>
  <si>
    <t>B570AB940</t>
    <phoneticPr fontId="1" type="noConversion"/>
  </si>
  <si>
    <t>B940</t>
  </si>
  <si>
    <t>B940 2.0G</t>
  </si>
  <si>
    <t>HD 6370</t>
  </si>
  <si>
    <t>I3 2330M 2.2G</t>
  </si>
  <si>
    <t>Lenovo_IdeapadV570_config4</t>
  </si>
  <si>
    <t>IdeaPad V570A2410M-2G</t>
    <phoneticPr fontId="1" type="noConversion"/>
  </si>
  <si>
    <t>Asus_N43_config8</t>
    <phoneticPr fontId="1" type="noConversion"/>
  </si>
  <si>
    <t>Asus_N43_config9</t>
  </si>
  <si>
    <t>N43EI263SN-SL</t>
  </si>
  <si>
    <t>GT550M</t>
    <phoneticPr fontId="1" type="noConversion"/>
  </si>
  <si>
    <t>Asus_EeePc_config23</t>
  </si>
  <si>
    <t>EeePc 1215P-570</t>
    <phoneticPr fontId="1" type="noConversion"/>
  </si>
  <si>
    <t>|</t>
    <phoneticPr fontId="1" type="noConversion"/>
  </si>
  <si>
    <t>HP_G4_config7</t>
  </si>
  <si>
    <t>G4-1049TU红</t>
    <phoneticPr fontId="16" type="noConversion"/>
  </si>
  <si>
    <t>1年整机，1年主要部件</t>
    <phoneticPr fontId="1" type="noConversion"/>
  </si>
  <si>
    <t>Lenovo_IdeapadY570_config5</t>
  </si>
  <si>
    <t>Y570N-2330M</t>
    <phoneticPr fontId="1" type="noConversion"/>
  </si>
  <si>
    <t>2330M</t>
  </si>
  <si>
    <t>Lenovo_IdeapadY570_config6</t>
  </si>
  <si>
    <t>WXGA+</t>
  </si>
  <si>
    <t>GT555M</t>
  </si>
  <si>
    <t>Y570N-2410M-750</t>
    <phoneticPr fontId="1" type="noConversion"/>
  </si>
  <si>
    <t>Insprion 14V_config10</t>
  </si>
  <si>
    <t>Insprion 14V-127</t>
    <phoneticPr fontId="1" type="noConversion"/>
  </si>
  <si>
    <t>Insprion 14V_config11</t>
  </si>
  <si>
    <t>Insprion 14V-157</t>
    <phoneticPr fontId="1" type="noConversion"/>
  </si>
  <si>
    <t>P960</t>
    <phoneticPr fontId="1" type="noConversion"/>
  </si>
  <si>
    <t>P960 1.8G</t>
    <phoneticPr fontId="1" type="noConversion"/>
  </si>
  <si>
    <t>Insprion 15R_config15</t>
  </si>
  <si>
    <t>Insprion 15R-678</t>
    <phoneticPr fontId="1" type="noConversion"/>
  </si>
  <si>
    <t>Asus_EeePc_config24</t>
  </si>
  <si>
    <t>EeePc 1215N</t>
    <phoneticPr fontId="1" type="noConversion"/>
  </si>
  <si>
    <t>D525</t>
    <phoneticPr fontId="1" type="noConversion"/>
  </si>
  <si>
    <t>Asus_K43_config2</t>
  </si>
  <si>
    <t>K43EI231SJ-SL</t>
  </si>
  <si>
    <t>XPS 15R</t>
    <phoneticPr fontId="1" type="noConversion"/>
  </si>
  <si>
    <t>XPS 17R</t>
  </si>
  <si>
    <t>XPS 17R_config1</t>
    <phoneticPr fontId="1" type="noConversion"/>
  </si>
  <si>
    <t>XPS 17R-238S</t>
    <phoneticPr fontId="1" type="noConversion"/>
  </si>
  <si>
    <t>Lenovo_IdeaPad_Z470_config6</t>
  </si>
  <si>
    <t>IdeaPad Z470AB940</t>
    <phoneticPr fontId="1" type="noConversion"/>
  </si>
  <si>
    <t>HP_4321s_config12</t>
  </si>
  <si>
    <t>4321S-LW970PA</t>
    <phoneticPr fontId="16" type="noConversion"/>
  </si>
  <si>
    <t>4431s</t>
  </si>
  <si>
    <t>HP_4431s_config1</t>
    <phoneticPr fontId="16" type="noConversion"/>
  </si>
  <si>
    <t>HP_4431s_config2</t>
  </si>
  <si>
    <t>4431s-LX002PA</t>
  </si>
  <si>
    <t>4431s-LX003PA</t>
  </si>
  <si>
    <t>HP_DM1_config5</t>
  </si>
  <si>
    <t>dm1-3210AU</t>
    <phoneticPr fontId="16" type="noConversion"/>
  </si>
  <si>
    <t>HP_CQ43_config4</t>
  </si>
  <si>
    <t>CQ43-202TX</t>
    <phoneticPr fontId="16" type="noConversion"/>
  </si>
  <si>
    <t>B940</t>
    <phoneticPr fontId="16" type="noConversion"/>
  </si>
  <si>
    <t>2.0G</t>
    <phoneticPr fontId="16" type="noConversion"/>
  </si>
  <si>
    <t>B940 2.0G</t>
    <phoneticPr fontId="16" type="noConversion"/>
  </si>
  <si>
    <t>HP_G4_config8</t>
  </si>
  <si>
    <t>HP_G4_config9</t>
  </si>
  <si>
    <t>A4</t>
    <phoneticPr fontId="16" type="noConversion"/>
  </si>
  <si>
    <t>3300M</t>
    <phoneticPr fontId="16" type="noConversion"/>
  </si>
  <si>
    <t>|</t>
    <phoneticPr fontId="1" type="noConversion"/>
  </si>
  <si>
    <t>Acer_Aspire8950_config2</t>
  </si>
  <si>
    <t>AS8950G-2634G75Wnss</t>
    <phoneticPr fontId="1" type="noConversion"/>
  </si>
  <si>
    <t>Acer_Aspire5951_config1</t>
  </si>
  <si>
    <t>Aspire5951</t>
  </si>
  <si>
    <t>Acer_Aspire5951_config2</t>
  </si>
  <si>
    <t>GT555</t>
    <phoneticPr fontId="1" type="noConversion"/>
  </si>
  <si>
    <t>AS5830G-2414G64Mnbb</t>
    <phoneticPr fontId="1" type="noConversion"/>
  </si>
  <si>
    <t>Acer_Aspire3830_config2</t>
  </si>
  <si>
    <t>AS3830TG-2412G64Nbb</t>
    <phoneticPr fontId="1" type="noConversion"/>
  </si>
  <si>
    <t>A53EI241SV-SL</t>
  </si>
  <si>
    <t>IBM_T420_config13</t>
  </si>
  <si>
    <t>IBM_T420_config14</t>
  </si>
  <si>
    <t>T420I</t>
  </si>
  <si>
    <t>T420I 4177-QQC</t>
    <phoneticPr fontId="1" type="noConversion"/>
  </si>
  <si>
    <t>T420I 4177-QRC</t>
    <phoneticPr fontId="1" type="noConversion"/>
  </si>
  <si>
    <t>B940</t>
    <phoneticPr fontId="1" type="noConversion"/>
  </si>
  <si>
    <t>2.0G</t>
    <phoneticPr fontId="1" type="noConversion"/>
  </si>
  <si>
    <t>B940 2.0G</t>
    <phoneticPr fontId="1" type="noConversion"/>
  </si>
  <si>
    <t>NVS4200M</t>
    <phoneticPr fontId="1" type="noConversion"/>
  </si>
  <si>
    <t>IBM_X220_config7</t>
  </si>
  <si>
    <t>X220I</t>
    <phoneticPr fontId="1" type="noConversion"/>
  </si>
  <si>
    <t>X220I 4287-2XC</t>
    <phoneticPr fontId="1" type="noConversion"/>
  </si>
  <si>
    <t>IBM_X220_config8</t>
  </si>
  <si>
    <t>X220</t>
    <phoneticPr fontId="1" type="noConversion"/>
  </si>
  <si>
    <t>X220 4287-2YC</t>
    <phoneticPr fontId="1" type="noConversion"/>
  </si>
  <si>
    <t>IBM_X220_config9</t>
  </si>
  <si>
    <t>X220 4290-3AC</t>
    <phoneticPr fontId="1" type="noConversion"/>
  </si>
  <si>
    <t>2620M</t>
    <phoneticPr fontId="1" type="noConversion"/>
  </si>
  <si>
    <t>2.7G</t>
    <phoneticPr fontId="1" type="noConversion"/>
  </si>
  <si>
    <t>80GB + 160GB SSD</t>
  </si>
  <si>
    <t>UB+Rambo</t>
  </si>
  <si>
    <t>Pro 64</t>
    <phoneticPr fontId="1" type="noConversion"/>
  </si>
  <si>
    <t>Intel 6205AGN</t>
    <phoneticPr fontId="1" type="noConversion"/>
  </si>
  <si>
    <t>6cell</t>
    <phoneticPr fontId="1" type="noConversion"/>
  </si>
  <si>
    <t>I7 2620M 2.7G</t>
    <phoneticPr fontId="1" type="noConversion"/>
  </si>
  <si>
    <t>IBM_E420s_config14</t>
  </si>
  <si>
    <t>E420</t>
  </si>
  <si>
    <t>E420 1141-2ZC</t>
    <phoneticPr fontId="1" type="noConversion"/>
  </si>
  <si>
    <t>IBM_E420s_config15</t>
  </si>
  <si>
    <t>E420 4401-37C</t>
    <phoneticPr fontId="1" type="noConversion"/>
  </si>
  <si>
    <t>IBM_E520_config2</t>
  </si>
  <si>
    <t>E520</t>
    <phoneticPr fontId="1" type="noConversion"/>
  </si>
  <si>
    <t>E520 1143-A11</t>
    <phoneticPr fontId="1" type="noConversion"/>
  </si>
  <si>
    <t>IBM_E520_config3</t>
  </si>
  <si>
    <t>E520 1143-A12</t>
  </si>
  <si>
    <t>IBM_E520_config4</t>
  </si>
  <si>
    <t>E520 1143-A13</t>
  </si>
  <si>
    <t>Pro 64</t>
    <phoneticPr fontId="1" type="noConversion"/>
  </si>
  <si>
    <t>IBM_E220s_config3</t>
  </si>
  <si>
    <t>E220s</t>
    <phoneticPr fontId="1" type="noConversion"/>
  </si>
  <si>
    <t>E220s 5038-C12</t>
    <phoneticPr fontId="1" type="noConversion"/>
  </si>
  <si>
    <t>2537M</t>
  </si>
  <si>
    <t>1.4G</t>
  </si>
  <si>
    <t>HM65</t>
    <phoneticPr fontId="1" type="noConversion"/>
  </si>
  <si>
    <t>I5 2537M 1.4G</t>
  </si>
  <si>
    <t>I7 2617M 1.5G</t>
  </si>
  <si>
    <t>Insprion 14V_config12</t>
  </si>
  <si>
    <t>Insprion 14V_config13</t>
  </si>
  <si>
    <t>Insprion 14V-218</t>
    <phoneticPr fontId="1" type="noConversion"/>
  </si>
  <si>
    <t>Insprion 14V-228</t>
    <phoneticPr fontId="1" type="noConversion"/>
  </si>
  <si>
    <t>E350</t>
  </si>
  <si>
    <t>E240</t>
    <phoneticPr fontId="1" type="noConversion"/>
  </si>
  <si>
    <t>DOS</t>
    <phoneticPr fontId="1" type="noConversion"/>
  </si>
  <si>
    <t>E240 1.4G</t>
    <phoneticPr fontId="1" type="noConversion"/>
  </si>
  <si>
    <t>|</t>
    <phoneticPr fontId="1" type="noConversion"/>
  </si>
  <si>
    <t>|</t>
    <phoneticPr fontId="27" type="noConversion"/>
  </si>
  <si>
    <t>Asus_N43_config10</t>
  </si>
  <si>
    <t>N43EI231SL-SL</t>
  </si>
  <si>
    <t>N73XI241SV-SL</t>
  </si>
  <si>
    <t>HP_G4_config10</t>
  </si>
  <si>
    <t>G4-1055TU</t>
  </si>
  <si>
    <t>HP_G4_config11</t>
  </si>
  <si>
    <t>G4-1039TX</t>
  </si>
  <si>
    <t>HP_4230s_config3</t>
  </si>
  <si>
    <t>4230S-LV972PA</t>
  </si>
  <si>
    <t>T420s 4171-A12</t>
  </si>
  <si>
    <t>IBM_T520_config1</t>
  </si>
  <si>
    <r>
      <t>IBM_T520_config2</t>
    </r>
    <r>
      <rPr>
        <sz val="11"/>
        <color indexed="8"/>
        <rFont val="宋体"/>
        <family val="3"/>
        <charset val="134"/>
      </rPr>
      <t/>
    </r>
  </si>
  <si>
    <r>
      <t>IBM_T520_config3</t>
    </r>
    <r>
      <rPr>
        <sz val="11"/>
        <color indexed="8"/>
        <rFont val="宋体"/>
        <family val="3"/>
        <charset val="134"/>
      </rPr>
      <t/>
    </r>
  </si>
  <si>
    <r>
      <t>IBM_T520_config4</t>
    </r>
    <r>
      <rPr>
        <sz val="11"/>
        <color indexed="8"/>
        <rFont val="宋体"/>
        <family val="3"/>
        <charset val="134"/>
      </rPr>
      <t/>
    </r>
  </si>
  <si>
    <r>
      <t>IBM_T520_config5</t>
    </r>
    <r>
      <rPr>
        <sz val="11"/>
        <color indexed="8"/>
        <rFont val="宋体"/>
        <family val="3"/>
        <charset val="134"/>
      </rPr>
      <t/>
    </r>
  </si>
  <si>
    <r>
      <t>IBM_T520_config6</t>
    </r>
    <r>
      <rPr>
        <sz val="11"/>
        <color indexed="8"/>
        <rFont val="宋体"/>
        <family val="3"/>
        <charset val="134"/>
      </rPr>
      <t/>
    </r>
  </si>
  <si>
    <t>IBM_E420s_config5</t>
  </si>
  <si>
    <r>
      <t>IBM_E420s_config6</t>
    </r>
    <r>
      <rPr>
        <sz val="11"/>
        <color indexed="8"/>
        <rFont val="宋体"/>
        <family val="3"/>
        <charset val="134"/>
      </rPr>
      <t/>
    </r>
  </si>
  <si>
    <r>
      <t>IBM_E420s_config7</t>
    </r>
    <r>
      <rPr>
        <sz val="11"/>
        <color indexed="8"/>
        <rFont val="宋体"/>
        <family val="3"/>
        <charset val="134"/>
      </rPr>
      <t/>
    </r>
  </si>
  <si>
    <r>
      <t>IBM_E420s_config8</t>
    </r>
    <r>
      <rPr>
        <sz val="11"/>
        <color indexed="8"/>
        <rFont val="宋体"/>
        <family val="3"/>
        <charset val="134"/>
      </rPr>
      <t/>
    </r>
  </si>
  <si>
    <r>
      <t>IBM_E420s_config9</t>
    </r>
    <r>
      <rPr>
        <sz val="11"/>
        <color indexed="8"/>
        <rFont val="宋体"/>
        <family val="3"/>
        <charset val="134"/>
      </rPr>
      <t/>
    </r>
  </si>
  <si>
    <r>
      <t>IBM_E420s_config10</t>
    </r>
    <r>
      <rPr>
        <sz val="11"/>
        <color indexed="8"/>
        <rFont val="宋体"/>
        <family val="3"/>
        <charset val="134"/>
      </rPr>
      <t/>
    </r>
  </si>
  <si>
    <r>
      <t>IBM_E420s_config11</t>
    </r>
    <r>
      <rPr>
        <sz val="11"/>
        <color indexed="8"/>
        <rFont val="宋体"/>
        <family val="3"/>
        <charset val="134"/>
      </rPr>
      <t/>
    </r>
  </si>
  <si>
    <r>
      <t>IBM_E420s_config12</t>
    </r>
    <r>
      <rPr>
        <sz val="11"/>
        <color indexed="8"/>
        <rFont val="宋体"/>
        <family val="3"/>
        <charset val="134"/>
      </rPr>
      <t/>
    </r>
  </si>
  <si>
    <r>
      <t>IBM_E420s_config13</t>
    </r>
    <r>
      <rPr>
        <sz val="11"/>
        <color indexed="8"/>
        <rFont val="宋体"/>
        <family val="3"/>
        <charset val="134"/>
      </rPr>
      <t/>
    </r>
  </si>
  <si>
    <t>IdeaPad Z570</t>
  </si>
  <si>
    <t>Lenovo_IdeaPad_Z570_config1</t>
  </si>
  <si>
    <t>IdeaPad Z570AmB940</t>
  </si>
  <si>
    <t>Lenovo_IdeapadV370_config6</t>
  </si>
  <si>
    <t>IdeaPad V370A2410W红</t>
  </si>
  <si>
    <t>Lenovo_B470_config5</t>
  </si>
  <si>
    <t>B470A2410M-750G</t>
  </si>
  <si>
    <t>Asus_X43_config3</t>
  </si>
  <si>
    <t>Asus_X43_config4</t>
  </si>
  <si>
    <t>X43EC50U-SL</t>
  </si>
  <si>
    <t>X43EB94SJ-SL</t>
  </si>
  <si>
    <t>C-50</t>
  </si>
  <si>
    <t>Asus_X53_config3</t>
  </si>
  <si>
    <t>Asus_X53_config4</t>
  </si>
  <si>
    <t>X53XC50U-SL</t>
  </si>
  <si>
    <t>X53XB94SJ-SL</t>
  </si>
  <si>
    <t>Insprion 14V_config14</t>
  </si>
  <si>
    <t>Insprion 14V_config15</t>
  </si>
  <si>
    <t>Insprion 14V_config16</t>
  </si>
  <si>
    <t>Insprion 14V-238</t>
  </si>
  <si>
    <t>Insprion 14V-248</t>
  </si>
  <si>
    <t>Insprion 14V-258</t>
  </si>
  <si>
    <t>Insprion 14R_config11</t>
  </si>
  <si>
    <t>送彩壳</t>
  </si>
  <si>
    <t>Lenovo_IdeapadY570_config7</t>
  </si>
  <si>
    <t>Lenovo_IdeapadY570_config8</t>
  </si>
  <si>
    <t>Y570N-2330M-2G</t>
  </si>
  <si>
    <t>Y570N-2410M-750-2G</t>
  </si>
  <si>
    <t>Lenovo_IdeapadY570_config9</t>
  </si>
  <si>
    <t>Lenovo_IdeapadY570_config10</t>
  </si>
  <si>
    <t>Y570N-2630QM-2G</t>
  </si>
  <si>
    <t>Y570NT-2630QM-2G</t>
  </si>
  <si>
    <t>750 hdd+32G SSD</t>
  </si>
  <si>
    <t>Lenovo_IdeaPad_Z475_config1</t>
  </si>
  <si>
    <t>IdeaPad Z475</t>
  </si>
  <si>
    <t>IdeaPad Z475A6-3400</t>
  </si>
  <si>
    <t>3400M</t>
  </si>
  <si>
    <t>A6</t>
  </si>
  <si>
    <t>A6-3400M 1.4G</t>
  </si>
  <si>
    <t>Lenovo_IdeaPadS100_config2</t>
  </si>
  <si>
    <t>Ideapad S100-N435</t>
  </si>
  <si>
    <t>N435</t>
  </si>
  <si>
    <t>N435 1.33G</t>
  </si>
  <si>
    <t>Lenovo_IdeapadV570_config5</t>
  </si>
  <si>
    <t>IdeaPad V570A2330M</t>
  </si>
  <si>
    <t>GT525M</t>
  </si>
  <si>
    <t>HP_431_config1</t>
  </si>
  <si>
    <t>431-LV419PA</t>
  </si>
  <si>
    <t>HP_4331s_config1</t>
  </si>
  <si>
    <t>4331s</t>
  </si>
  <si>
    <t>HP_DV4_config3</t>
  </si>
  <si>
    <t>dv4-3115TX</t>
  </si>
  <si>
    <t>Home Basic 64</t>
  </si>
  <si>
    <t>Insprion 14R-648</t>
  </si>
  <si>
    <t>Insprion 14R_config12</t>
  </si>
  <si>
    <t>Insprion 14R-668</t>
  </si>
  <si>
    <t>XPS 17R_config2</t>
  </si>
  <si>
    <t>XPS 17R-328S</t>
  </si>
  <si>
    <t>Asus_A43_config6</t>
  </si>
  <si>
    <t>Asus_A43_config7</t>
  </si>
  <si>
    <t>A43EI231E-SL</t>
  </si>
  <si>
    <t>A43EI241E-SL</t>
  </si>
  <si>
    <t>Asus_X43_config5</t>
  </si>
  <si>
    <t>X43EC50BY-SL</t>
  </si>
  <si>
    <t>Lenovo_IdeapadY470_config6</t>
  </si>
  <si>
    <t>Y470N-2330M-2G-750G</t>
  </si>
  <si>
    <t>Lenovo_3000_G470_config8</t>
  </si>
  <si>
    <t>3000 G470AHB940</t>
  </si>
  <si>
    <t>Lenovo_3000_G470_config9</t>
  </si>
  <si>
    <t>3000 G470AH2330W</t>
  </si>
  <si>
    <t>Lenovo_IdeaPad_Z470_config7</t>
  </si>
  <si>
    <t>IdeaPad Z470A2410W</t>
  </si>
  <si>
    <t>Lenovo_IdeaPad_Z570_config2</t>
  </si>
  <si>
    <t>IdeaPad Z570A2310</t>
  </si>
  <si>
    <t>Lenovo_IdeapadV370_config7</t>
  </si>
  <si>
    <t>IdeaPad V370A2330W红</t>
  </si>
  <si>
    <t>GT410M</t>
  </si>
  <si>
    <t>IdeaPad V470AB940</t>
  </si>
  <si>
    <t>HP_431_config2</t>
  </si>
  <si>
    <t>431-LV453PA</t>
  </si>
  <si>
    <t>4430s</t>
  </si>
  <si>
    <t>HP_4430s_config1</t>
  </si>
  <si>
    <t>4430s-LX004PA</t>
  </si>
  <si>
    <t>HP_G4_config12</t>
  </si>
  <si>
    <t>G4-1060TX</t>
  </si>
  <si>
    <t>Come into Market Date</t>
  </si>
  <si>
    <t>Video Card</t>
  </si>
  <si>
    <t>Other</t>
  </si>
  <si>
    <t>Asus_X43_config6</t>
  </si>
  <si>
    <t>X43EI231E-SL</t>
  </si>
  <si>
    <t>Asus_EeePc_config25</t>
  </si>
  <si>
    <t>EeePc 1215N-500G</t>
  </si>
  <si>
    <t>Acer_AspireOne_config17</t>
  </si>
  <si>
    <t>AOD257E-N57CKK</t>
  </si>
  <si>
    <t>N570</t>
  </si>
  <si>
    <t>AS4253-E352G32MNCC/KK</t>
  </si>
  <si>
    <t>AS4743G-482G50MNKK-520M</t>
  </si>
  <si>
    <t>AS4743G-382G32MNKK</t>
  </si>
  <si>
    <t>AS4743G-482G50MNKK-540M</t>
  </si>
  <si>
    <t>AS4745G-482G50Mnks</t>
  </si>
  <si>
    <t>AS4750G-2412G50Mnkk-1G</t>
  </si>
  <si>
    <t>AS4750G-2632G75Mnkk</t>
  </si>
  <si>
    <t>AS4750G-2312G50Mn</t>
  </si>
  <si>
    <t>AS4750G-2412G50Mnkk-2G</t>
  </si>
  <si>
    <t>AS4830TG-2412G64MNBB</t>
  </si>
  <si>
    <t>AS4830TG-2412G75Mnbb</t>
  </si>
  <si>
    <t>AS5943G-7744G64Wnss</t>
  </si>
  <si>
    <t>AS5943G-5464G50Mnss</t>
  </si>
  <si>
    <t>AS5950-2634G64MNSS</t>
  </si>
  <si>
    <t>AS5951G-2414G75MNKK</t>
  </si>
  <si>
    <t>AS5951G-2634G75MNKK</t>
  </si>
  <si>
    <t>Acer_Aspire4755_config1</t>
  </si>
  <si>
    <t>Aspire4755</t>
  </si>
  <si>
    <t>AS4755G-2412G64MNKS</t>
  </si>
  <si>
    <t>Acer_Aspire7560_config1</t>
  </si>
  <si>
    <t>Aspire7560</t>
  </si>
  <si>
    <t>AS7560G-6344G75MNKK</t>
  </si>
  <si>
    <t>HD6650</t>
  </si>
  <si>
    <t>g4-1103AX</t>
  </si>
  <si>
    <t>g4-1101AU</t>
  </si>
  <si>
    <t>Lenovo_IdeaPad_Z370_config5</t>
  </si>
  <si>
    <t>IdeaPad Z370AX2310W</t>
  </si>
  <si>
    <t xml:space="preserve"> Linux</t>
  </si>
  <si>
    <t>Lenovo_B470_config6</t>
  </si>
  <si>
    <t>B470A2310M-750G</t>
  </si>
  <si>
    <r>
      <t>Acer_Aspire4750_config5</t>
    </r>
    <r>
      <rPr>
        <sz val="12"/>
        <rFont val="宋体"/>
        <family val="3"/>
        <charset val="134"/>
      </rPr>
      <t/>
    </r>
  </si>
  <si>
    <t>AS4750G-2314G64MNK</t>
  </si>
  <si>
    <t>Insprion 14R_config13</t>
  </si>
  <si>
    <t>Insprion 14R-618</t>
  </si>
  <si>
    <t>Insprion 14R_config14</t>
  </si>
  <si>
    <t>Insprion 14R-628</t>
  </si>
  <si>
    <t>A8</t>
  </si>
  <si>
    <t>3500M</t>
  </si>
  <si>
    <r>
      <t>Acer_Aspire4750_config6</t>
    </r>
    <r>
      <rPr>
        <sz val="12"/>
        <rFont val="宋体"/>
        <family val="3"/>
        <charset val="134"/>
      </rPr>
      <t/>
    </r>
  </si>
  <si>
    <t>AS4750G-2332G50Mncc</t>
  </si>
  <si>
    <r>
      <t>Acer_Aspire4750_config7</t>
    </r>
    <r>
      <rPr>
        <sz val="12"/>
        <rFont val="宋体"/>
        <family val="3"/>
        <charset val="134"/>
      </rPr>
      <t/>
    </r>
  </si>
  <si>
    <t>AS4750ZG-B942G32Mnkk</t>
  </si>
  <si>
    <t>2.0G</t>
  </si>
  <si>
    <t>Acer_Aspire3750_config2</t>
  </si>
  <si>
    <t>AS3750ZG-B942G32Mnkk</t>
  </si>
  <si>
    <t>HP_5330M_config1</t>
  </si>
  <si>
    <t>5330M</t>
  </si>
  <si>
    <t>5330M-LW989PA</t>
  </si>
  <si>
    <t>4Cell</t>
  </si>
  <si>
    <t>HP_Mini110_config2</t>
  </si>
  <si>
    <t>MINI110-3748TU(黑)/3749TU(红)</t>
  </si>
  <si>
    <t>HP_CQ43_config5</t>
  </si>
  <si>
    <t>CQ43-116TU</t>
  </si>
  <si>
    <t>HP_G4_config13</t>
  </si>
  <si>
    <t>G4-1057TU</t>
  </si>
  <si>
    <t>HP_G4_config14</t>
  </si>
  <si>
    <t>HP_G4_config15</t>
  </si>
  <si>
    <t>g4-1102AU</t>
  </si>
  <si>
    <t>g4-1104AX</t>
  </si>
  <si>
    <t>1年整机，2年主要部件，2年免费上门取送机</t>
  </si>
  <si>
    <t>HP_G6_config3</t>
  </si>
  <si>
    <t>HP_G6_config4</t>
  </si>
  <si>
    <t>G6-1100AX</t>
  </si>
  <si>
    <t>G6-1101AX</t>
  </si>
  <si>
    <t>A4 3300M 1.9G</t>
  </si>
  <si>
    <t>A6 3400M 1.4G</t>
  </si>
  <si>
    <t>A8-3500M 1.6G</t>
  </si>
  <si>
    <t>Lenovo_IdeapadV370_config8</t>
  </si>
  <si>
    <t>IdeaPad V370AB940</t>
  </si>
  <si>
    <t>T520 4242-A53</t>
  </si>
  <si>
    <t>T520 4242-4XC</t>
  </si>
  <si>
    <t>T520 4242-A37</t>
  </si>
  <si>
    <t>X220I 4286-C13</t>
  </si>
  <si>
    <t>XPS 15R_config3</t>
  </si>
  <si>
    <t>XPS 15R-318S</t>
  </si>
  <si>
    <t>Asus_X43_config7</t>
  </si>
  <si>
    <t>X43EI231SJ-500G</t>
  </si>
  <si>
    <t>Lenovo_IdeaPad_Z475_config2</t>
  </si>
  <si>
    <t>IdeaPad Z475A4-3300</t>
  </si>
  <si>
    <t>A4</t>
  </si>
  <si>
    <t>3300M</t>
  </si>
  <si>
    <t>A4-3300M 1.9G</t>
  </si>
  <si>
    <t>IdeaPad Z370B940红</t>
  </si>
  <si>
    <t>Lenovo_IdeaPad_Z370_config6</t>
  </si>
  <si>
    <t>AS4560G-6343G50MNKK</t>
  </si>
  <si>
    <t>Acer_Aspire4560_config1</t>
  </si>
  <si>
    <t>Aspire4560</t>
  </si>
  <si>
    <t>Acer_Aspire4755_config2</t>
  </si>
  <si>
    <t>AS4755G-2412G75MNKS</t>
  </si>
  <si>
    <t>Acer_Aspire5560_config1</t>
  </si>
  <si>
    <t>Aspire5560</t>
  </si>
  <si>
    <t>AS5560G-6344G50MNKK</t>
  </si>
  <si>
    <t>G4-1059TX</t>
  </si>
  <si>
    <t>Asus_N43_config11</t>
  </si>
  <si>
    <t>Asus_N43_config12</t>
  </si>
  <si>
    <t>N43EI241SN-1G</t>
  </si>
  <si>
    <t>N43EI241SN-2G</t>
  </si>
  <si>
    <t>N45</t>
  </si>
  <si>
    <t>Asus_N45_config1</t>
  </si>
  <si>
    <t>Asus_N45_config2</t>
  </si>
  <si>
    <t>N45EI263SF-SL</t>
  </si>
  <si>
    <t>N45EI241SF-SL</t>
  </si>
  <si>
    <t>Asus_K43_config3</t>
  </si>
  <si>
    <t>Asus_K43_config4</t>
  </si>
  <si>
    <t>K43E34TA-SL</t>
  </si>
  <si>
    <t>K43E33TA-SL</t>
  </si>
  <si>
    <t>6520G+6650M双显卡</t>
  </si>
  <si>
    <t>HP_G4_config16</t>
    <phoneticPr fontId="16" type="noConversion"/>
  </si>
  <si>
    <t>HP_DV6_config11</t>
  </si>
  <si>
    <t>HP_DV6_config12</t>
  </si>
  <si>
    <t>DV6-6151TX</t>
    <phoneticPr fontId="16" type="noConversion"/>
  </si>
  <si>
    <t>DV6-6152TX</t>
  </si>
  <si>
    <t>2670QM</t>
    <phoneticPr fontId="16" type="noConversion"/>
  </si>
  <si>
    <t>I7 2670QM 2.2G</t>
    <phoneticPr fontId="16" type="noConversion"/>
  </si>
  <si>
    <t>4436s-QC536PA</t>
  </si>
  <si>
    <t>4436s</t>
    <phoneticPr fontId="16" type="noConversion"/>
  </si>
  <si>
    <t>4331S-QC543PA</t>
  </si>
  <si>
    <t>Lenovo_IdeapadY470_config7</t>
  </si>
  <si>
    <t>Y470N-2410M-750G</t>
    <phoneticPr fontId="1" type="noConversion"/>
  </si>
  <si>
    <t>|</t>
    <phoneticPr fontId="1" type="noConversion"/>
  </si>
  <si>
    <t>Asus_N73_config6</t>
  </si>
  <si>
    <t>Asus_N73_config7</t>
  </si>
  <si>
    <t>Inspiron 13z_config4</t>
  </si>
  <si>
    <t>13zR-128</t>
    <phoneticPr fontId="1" type="noConversion"/>
  </si>
  <si>
    <t>|</t>
    <phoneticPr fontId="1" type="noConversion"/>
  </si>
  <si>
    <t>Asus_A43_config8</t>
  </si>
  <si>
    <t>A43EI263SV-SL-2G</t>
    <phoneticPr fontId="1" type="noConversion"/>
  </si>
  <si>
    <t>Asus_K53_config3</t>
  </si>
  <si>
    <t>K53X34TA-SL</t>
  </si>
  <si>
    <t>Lenovo_IdeaPad_Z470_config8</t>
  </si>
  <si>
    <t>IdeaPad Z470Am2310W-750</t>
    <phoneticPr fontId="1" type="noConversion"/>
  </si>
  <si>
    <t>Lenovo_IdeapadY470_config8</t>
  </si>
  <si>
    <t>Y470N-2630QM-750G</t>
    <phoneticPr fontId="1" type="noConversion"/>
  </si>
  <si>
    <t>Lenovo_IdeapadY470_config9</t>
  </si>
  <si>
    <t>Y470N-2430M</t>
    <phoneticPr fontId="1" type="noConversion"/>
  </si>
  <si>
    <t>2430M</t>
    <phoneticPr fontId="1" type="noConversion"/>
  </si>
  <si>
    <t>Lenovo_3000_G470_config10</t>
  </si>
  <si>
    <t>I5 2430M 2.4G</t>
    <phoneticPr fontId="1" type="noConversion"/>
  </si>
  <si>
    <t>3000 G470AH2430W</t>
    <phoneticPr fontId="1" type="noConversion"/>
  </si>
  <si>
    <t>Lenovo_IdeapadV470_config8</t>
  </si>
  <si>
    <t>IdeaPad V470A2350W</t>
    <phoneticPr fontId="1" type="noConversion"/>
  </si>
  <si>
    <t>2350M</t>
    <phoneticPr fontId="1" type="noConversion"/>
  </si>
  <si>
    <t>I3 2350M 2.3G</t>
    <phoneticPr fontId="1" type="noConversion"/>
  </si>
  <si>
    <t>Lenovo_IdeapadV470_config9</t>
  </si>
  <si>
    <t>IdeaPad V470A2430M</t>
    <phoneticPr fontId="1" type="noConversion"/>
  </si>
  <si>
    <t>Lenovo_B470_config7</t>
  </si>
  <si>
    <t>B470A2430M</t>
    <phoneticPr fontId="1" type="noConversion"/>
  </si>
  <si>
    <t>Lenovo_B470_config8</t>
  </si>
  <si>
    <t>B470A2330M</t>
    <phoneticPr fontId="1" type="noConversion"/>
  </si>
  <si>
    <t>Lenovo_B470_config9</t>
  </si>
  <si>
    <t>B470AHB940</t>
    <phoneticPr fontId="1" type="noConversion"/>
  </si>
  <si>
    <t>AS4250-E452G50MN</t>
  </si>
  <si>
    <t>Acer_Aspire4250_config1</t>
    <phoneticPr fontId="1" type="noConversion"/>
  </si>
  <si>
    <t>Aspire4250</t>
    <phoneticPr fontId="1" type="noConversion"/>
  </si>
  <si>
    <t>E-450</t>
    <phoneticPr fontId="1" type="noConversion"/>
  </si>
  <si>
    <t>Acer_Aspire4830_config3</t>
  </si>
  <si>
    <t>AS4830TG-2412G75Mnbb-2G</t>
    <phoneticPr fontId="1" type="noConversion"/>
  </si>
  <si>
    <t>HP_4431s_config3</t>
  </si>
  <si>
    <t>4431s-QG641PA</t>
  </si>
  <si>
    <t>I5 2430M 2.4G</t>
  </si>
  <si>
    <t>Asus_A43_config9</t>
  </si>
  <si>
    <t>A43EI263SA-SL</t>
  </si>
  <si>
    <t>ATI6730    2G</t>
  </si>
  <si>
    <t>Asus_N55_config1</t>
  </si>
  <si>
    <t>N55</t>
  </si>
  <si>
    <t>N55XI241SF-SL</t>
  </si>
  <si>
    <t>Asus_N75_config1</t>
  </si>
  <si>
    <t>N75</t>
  </si>
  <si>
    <t>N75YI263SF-SL</t>
  </si>
  <si>
    <t>Acer_Aspire5750_config4</t>
  </si>
  <si>
    <t>520M</t>
  </si>
  <si>
    <t>Lenovo_IdeapadY470_config10</t>
  </si>
  <si>
    <t>2350M</t>
  </si>
  <si>
    <t>I3 2350M 2.3G</t>
  </si>
  <si>
    <t>Y470N-2350M-2G</t>
  </si>
  <si>
    <t>Lenovo_IdeapadY470_config11</t>
  </si>
  <si>
    <t>Y470N-2350M-4G</t>
  </si>
  <si>
    <t>Lenovo_IdeapadY570_config11</t>
  </si>
  <si>
    <t>Y570N-2430M</t>
  </si>
  <si>
    <t>2430M</t>
  </si>
  <si>
    <t>送219元泰格斯双肩背包</t>
  </si>
  <si>
    <t>Lenovo_IdeaPad_Z370_config7</t>
  </si>
  <si>
    <t>IdeaPad Z370B950</t>
  </si>
  <si>
    <t>B950</t>
  </si>
  <si>
    <t>B950 2.1G</t>
  </si>
  <si>
    <t>Lenovo_IdeaPad_Z370_config8</t>
  </si>
  <si>
    <t>IdeaPad Z370B800</t>
  </si>
  <si>
    <t>B800</t>
  </si>
  <si>
    <t>2M</t>
  </si>
  <si>
    <t>Celeron</t>
  </si>
  <si>
    <t>B800 1.5G</t>
  </si>
  <si>
    <t>Lenovo_IdeaPad_Z370_config9</t>
  </si>
  <si>
    <t>IdeaPad Z370At2330W</t>
  </si>
  <si>
    <t>Lenovo_IdeaPad_Z470_config9</t>
  </si>
  <si>
    <t>IdeaPad Z470AB950</t>
  </si>
  <si>
    <t>Lenovo_IdeaPad_Z470_config10</t>
  </si>
  <si>
    <t>IdeaPad Z470Am2330W</t>
  </si>
  <si>
    <t>Lenovo_IdeaPad_Z470_config11</t>
  </si>
  <si>
    <t>IdeaPad Z470A2430W</t>
  </si>
  <si>
    <t>Lenovo_IdeaPad_Z570_config3</t>
  </si>
  <si>
    <t>Lenovo_IdeaPad_Z570_config4</t>
  </si>
  <si>
    <t>IdeaPad Z570AmB950</t>
  </si>
  <si>
    <t>IdeaPad Z570A2330</t>
  </si>
  <si>
    <t>Lenovo_IdeaPad_Z570_config5</t>
  </si>
  <si>
    <t>IdeaPad Z570Am2410</t>
  </si>
  <si>
    <t>Lenovo_IdeapadV470_config10</t>
  </si>
  <si>
    <t>IdeaPad V470A2430M-2G</t>
  </si>
  <si>
    <t>Lenovo_IdeapadV470_config11</t>
  </si>
  <si>
    <t>IdeaPad V470A2430M红</t>
  </si>
  <si>
    <t>Insprion 14V_config17</t>
  </si>
  <si>
    <t>Insprion 14V-328</t>
  </si>
  <si>
    <t>E450</t>
  </si>
  <si>
    <t>E450 1.7G</t>
  </si>
  <si>
    <t>Insprion 14V_config18</t>
  </si>
  <si>
    <t>Insprion 14V-368</t>
  </si>
  <si>
    <t>Insprion 14V_config19</t>
  </si>
  <si>
    <t>Insprion 14R_config15</t>
  </si>
  <si>
    <t>Insprion 14R-718</t>
  </si>
  <si>
    <t>I3 2330M 2.2M</t>
  </si>
  <si>
    <t>Insprion 14V-358</t>
  </si>
  <si>
    <t>Insprion 14R_config16</t>
  </si>
  <si>
    <t>Insprion 14R-728</t>
  </si>
  <si>
    <t>Insprion 14R_config17</t>
  </si>
  <si>
    <t>Insprion 14R-758AL</t>
  </si>
  <si>
    <t>Insprion 15R_config16</t>
  </si>
  <si>
    <t>Insprion 15R-768</t>
  </si>
  <si>
    <r>
      <t>Acer_Aspire4750_config8</t>
    </r>
    <r>
      <rPr>
        <sz val="12"/>
        <rFont val="宋体"/>
        <family val="3"/>
        <charset val="134"/>
      </rPr>
      <t/>
    </r>
  </si>
  <si>
    <t>AS4750G-2412G75Mncc</t>
  </si>
  <si>
    <t>Acer_Aspire5750_config5</t>
  </si>
  <si>
    <t>AS5750G-2412G75MN</t>
    <phoneticPr fontId="1" type="noConversion"/>
  </si>
  <si>
    <t>2430M</t>
    <phoneticPr fontId="16" type="noConversion"/>
  </si>
  <si>
    <t>Insprion 14V_config20</t>
  </si>
  <si>
    <t>Insprion 14V-348</t>
  </si>
  <si>
    <t>Insprion 14V_config21</t>
  </si>
  <si>
    <t>Insprion 14V-318</t>
  </si>
  <si>
    <t>E300</t>
  </si>
  <si>
    <t>E300 1.3G</t>
  </si>
  <si>
    <t>Insprion 14R_config18</t>
  </si>
  <si>
    <t>Insprion 14R-748</t>
  </si>
  <si>
    <t>Insprion 15R_config17</t>
  </si>
  <si>
    <t>Insprion 15R_config18</t>
  </si>
  <si>
    <t>Insprion 15R-M511RR-618</t>
  </si>
  <si>
    <t>Insprion 15R-M511RR-628</t>
  </si>
  <si>
    <t>HD6480</t>
  </si>
  <si>
    <t>A4-3300M 1.3G</t>
  </si>
  <si>
    <t>XPS 15R_config4</t>
  </si>
  <si>
    <t>XPS 15R-328S</t>
  </si>
  <si>
    <t>Lenovo_3000_G575_config2</t>
  </si>
  <si>
    <t>3000 G575GXE450W</t>
  </si>
  <si>
    <t>E-450</t>
  </si>
  <si>
    <t>Lenovo_3000_G770_config1</t>
  </si>
  <si>
    <t>3000 G770</t>
  </si>
  <si>
    <t>3000 G770A2430W</t>
  </si>
  <si>
    <t>Lenovo_IdeaPadS205_config2</t>
  </si>
  <si>
    <t>Ideapad S205E450W</t>
  </si>
  <si>
    <t>Insprion 14V_config22</t>
  </si>
  <si>
    <t>Insprion 14V-338</t>
    <phoneticPr fontId="1" type="noConversion"/>
  </si>
  <si>
    <t>Insprion 15R_config19</t>
  </si>
  <si>
    <t>Insprion 15R-758</t>
    <phoneticPr fontId="1" type="noConversion"/>
  </si>
  <si>
    <t>A53</t>
    <phoneticPr fontId="1" type="noConversion"/>
  </si>
  <si>
    <t>Asus_A53_config4</t>
  </si>
  <si>
    <t>Asus_A53_config5</t>
  </si>
  <si>
    <t>Asus_A53_config6</t>
  </si>
  <si>
    <t>A53XI243SV-SL</t>
  </si>
  <si>
    <t>A53XI233SV-SL</t>
  </si>
  <si>
    <t>Asus_A43_config10</t>
  </si>
  <si>
    <t>A43XI243SV-SL</t>
  </si>
  <si>
    <t>A43EI243SA-SL</t>
  </si>
  <si>
    <t>Acer_Aspire4738_config3</t>
    <phoneticPr fontId="1" type="noConversion"/>
  </si>
  <si>
    <t>Acer_Aspire4560_config2</t>
  </si>
  <si>
    <t>AS4560G-6344G75MNKK</t>
    <phoneticPr fontId="1" type="noConversion"/>
  </si>
  <si>
    <t>Acer_Aspire3750_config3</t>
  </si>
  <si>
    <t>AS3750G-2432G50Mnbb</t>
  </si>
  <si>
    <t>2430M</t>
    <phoneticPr fontId="1" type="noConversion"/>
  </si>
  <si>
    <t>Acer_Aspire4830_config2</t>
    <phoneticPr fontId="1" type="noConversion"/>
  </si>
  <si>
    <t>Acer_Aspire4755_config3</t>
  </si>
  <si>
    <t>AS4755-2332G50Mnks</t>
  </si>
  <si>
    <t>Acer_Aspire4755_config4</t>
  </si>
  <si>
    <t>AS4755G-2432G75Miks</t>
  </si>
  <si>
    <t>AS4752G-2432G75Mnkk</t>
  </si>
  <si>
    <t>Aspire4752</t>
    <phoneticPr fontId="1" type="noConversion"/>
  </si>
  <si>
    <r>
      <t>Acer_Aspire4750_config9</t>
    </r>
    <r>
      <rPr>
        <sz val="12"/>
        <rFont val="宋体"/>
        <family val="3"/>
        <charset val="134"/>
      </rPr>
      <t/>
    </r>
  </si>
  <si>
    <t>AS4750-2432G50Mnkk</t>
  </si>
  <si>
    <r>
      <t>Acer_Aspire4750_config10</t>
    </r>
    <r>
      <rPr>
        <sz val="12"/>
        <rFont val="宋体"/>
        <family val="3"/>
        <charset val="134"/>
      </rPr>
      <t/>
    </r>
  </si>
  <si>
    <t>AS4750G-2432G50Mnkk</t>
  </si>
  <si>
    <t>Acer_Aspire4830_config4</t>
  </si>
  <si>
    <t>AS4830TG-2434G75Mnbb</t>
  </si>
  <si>
    <t>AS5750G-B942G50MNkk</t>
    <phoneticPr fontId="1" type="noConversion"/>
  </si>
  <si>
    <t>Acer_Aspire5750_config6</t>
  </si>
  <si>
    <t>AS5750G-2332G50Mnkk</t>
  </si>
  <si>
    <t>Acer_Aspire5750_config7</t>
  </si>
  <si>
    <t>AS5750G-2432G50Mnkk</t>
  </si>
  <si>
    <t>Acer_Aspire5750_config8</t>
  </si>
  <si>
    <t>AS5750G-2432G75Mnkk</t>
  </si>
  <si>
    <t>Acer_Aspire5755_config1</t>
    <phoneticPr fontId="1" type="noConversion"/>
  </si>
  <si>
    <t>Aspire5755</t>
    <phoneticPr fontId="1" type="noConversion"/>
  </si>
  <si>
    <t>Acer_Aspire5755_config2</t>
  </si>
  <si>
    <t>AS5755G-2434G75Mics</t>
  </si>
  <si>
    <t>AS5755G-2634G75Mnks</t>
  </si>
  <si>
    <t>Acer_Aspire8951_config1</t>
    <phoneticPr fontId="1" type="noConversion"/>
  </si>
  <si>
    <t>Aspire8951</t>
    <phoneticPr fontId="1" type="noConversion"/>
  </si>
  <si>
    <t>AS8951G-2634G75Wnkk</t>
  </si>
  <si>
    <t>GT555</t>
  </si>
  <si>
    <t>|</t>
    <phoneticPr fontId="1" type="noConversion"/>
  </si>
  <si>
    <t>Lenovo_IdeaPad_Z475_config3</t>
  </si>
  <si>
    <t>IdeaPad Z475A6-3400-4G</t>
    <phoneticPr fontId="1" type="noConversion"/>
  </si>
  <si>
    <t>Lenovo_3000_G475_config3</t>
  </si>
  <si>
    <t>3000 G475ALE450W</t>
    <phoneticPr fontId="1" type="noConversion"/>
  </si>
  <si>
    <t>Lenovo_IdeapadV370_config9</t>
  </si>
  <si>
    <t>IdeaPad V370A2430W</t>
    <phoneticPr fontId="1" type="noConversion"/>
  </si>
  <si>
    <t>Lenovo_IdeapadV370_config10</t>
  </si>
  <si>
    <t>IdeaPad V370A2350W</t>
    <phoneticPr fontId="1" type="noConversion"/>
  </si>
  <si>
    <t>2350M</t>
    <phoneticPr fontId="1" type="noConversion"/>
  </si>
  <si>
    <t>I3 2350M 2.3G</t>
    <phoneticPr fontId="1" type="noConversion"/>
  </si>
  <si>
    <t>|</t>
    <phoneticPr fontId="27" type="noConversion"/>
  </si>
  <si>
    <t>Lenovo_IdeapadV570_config6</t>
  </si>
  <si>
    <t>IdeaPad V570G2630QM-750G</t>
    <phoneticPr fontId="1" type="noConversion"/>
  </si>
  <si>
    <t>Acer_Aspire4752_config1</t>
    <phoneticPr fontId="1" type="noConversion"/>
  </si>
  <si>
    <t>Lenovo_IdeapadV470_config12</t>
  </si>
  <si>
    <t>IdeaPad V470A2350W红</t>
  </si>
  <si>
    <t>Lenovo_IdeapadV370_config11</t>
  </si>
  <si>
    <t>IdeaPad V370A2430W红</t>
  </si>
  <si>
    <t>Asus_K43_config5</t>
  </si>
  <si>
    <t>K43E34TA-SL-500G</t>
  </si>
  <si>
    <t>Asus_X53_config5</t>
  </si>
  <si>
    <t>X53EE35BY-SL-500G</t>
  </si>
  <si>
    <t>Lenovo_IdeaPad_Z465_config7</t>
  </si>
  <si>
    <t>IdeaPad Z465A-PN960</t>
    <phoneticPr fontId="1" type="noConversion"/>
  </si>
  <si>
    <t>N960</t>
    <phoneticPr fontId="1" type="noConversion"/>
  </si>
  <si>
    <t>|</t>
    <phoneticPr fontId="1" type="noConversion"/>
  </si>
  <si>
    <t>|</t>
    <phoneticPr fontId="1" type="noConversion"/>
  </si>
  <si>
    <t>Lenovo_3000_G470_config11</t>
  </si>
  <si>
    <t>3000 G470AHB950W</t>
    <phoneticPr fontId="1" type="noConversion"/>
  </si>
  <si>
    <t>B950 2.1G</t>
    <phoneticPr fontId="1" type="noConversion"/>
  </si>
  <si>
    <t>N960 2.2G</t>
    <phoneticPr fontId="1" type="noConversion"/>
  </si>
  <si>
    <t>Lenovo_IdeapadV470_config13</t>
  </si>
  <si>
    <t>IdeaPad V470AB950</t>
    <phoneticPr fontId="1" type="noConversion"/>
  </si>
  <si>
    <t>B950</t>
    <phoneticPr fontId="1" type="noConversion"/>
  </si>
  <si>
    <t>Lenovo_IdeapadV570_config7</t>
  </si>
  <si>
    <t>IdeaPad V570A2430M</t>
    <phoneticPr fontId="1" type="noConversion"/>
  </si>
  <si>
    <t>Asus_N53_config11</t>
  </si>
  <si>
    <t>N53XI243SN-SL</t>
    <phoneticPr fontId="1" type="noConversion"/>
  </si>
  <si>
    <t>2430M</t>
    <phoneticPr fontId="1" type="noConversion"/>
  </si>
  <si>
    <t>Asus_U36_config3</t>
  </si>
  <si>
    <t>U36KI241SD</t>
    <phoneticPr fontId="1" type="noConversion"/>
  </si>
  <si>
    <t>Asus_X84_config1</t>
    <phoneticPr fontId="1" type="noConversion"/>
  </si>
  <si>
    <t>X84</t>
    <phoneticPr fontId="1" type="noConversion"/>
  </si>
  <si>
    <t>X84EB80LY-SL</t>
  </si>
  <si>
    <t>B800</t>
    <phoneticPr fontId="1" type="noConversion"/>
  </si>
  <si>
    <t>Asus_K43_config6</t>
  </si>
  <si>
    <t>K43EI243SA-SL</t>
  </si>
  <si>
    <t>Asus_A43_config11</t>
    <phoneticPr fontId="1" type="noConversion"/>
  </si>
  <si>
    <t>Asus_A43_config12</t>
  </si>
  <si>
    <t>A43EB80LY-SL</t>
    <phoneticPr fontId="1" type="noConversion"/>
  </si>
  <si>
    <t>A53XI263SA-SL</t>
    <phoneticPr fontId="1" type="noConversion"/>
  </si>
  <si>
    <t>Insprion 14R_config19</t>
  </si>
  <si>
    <t>Insprion 14R-768</t>
  </si>
  <si>
    <t>2640QM</t>
  </si>
  <si>
    <t>I7 2640QM 2.1G</t>
  </si>
  <si>
    <t>XPS 14R_config1</t>
  </si>
  <si>
    <t>XPS 14R</t>
  </si>
  <si>
    <t>XPS 14R_config2</t>
  </si>
  <si>
    <t>XPS 14R-118S</t>
  </si>
  <si>
    <t>XPS 14R-128S</t>
  </si>
  <si>
    <t>Insprion 15R_config20</t>
  </si>
  <si>
    <t>Insprion 15R-778</t>
    <phoneticPr fontId="1" type="noConversion"/>
  </si>
  <si>
    <t>2670QM</t>
    <phoneticPr fontId="1" type="noConversion"/>
  </si>
  <si>
    <t>I7 2670QM 2.2G</t>
  </si>
  <si>
    <t>I7 2670QM 2.2G</t>
    <phoneticPr fontId="1" type="noConversion"/>
  </si>
  <si>
    <t>HP_8440p_config5</t>
    <phoneticPr fontId="16" type="noConversion"/>
  </si>
  <si>
    <t>HP_6560b_config1</t>
    <phoneticPr fontId="16" type="noConversion"/>
  </si>
  <si>
    <t>6560b</t>
    <phoneticPr fontId="16" type="noConversion"/>
  </si>
  <si>
    <t>6560B-LV400PA</t>
    <phoneticPr fontId="16" type="noConversion"/>
  </si>
  <si>
    <t>HP_4230s_config4</t>
  </si>
  <si>
    <t>4230S-QG645PA</t>
    <phoneticPr fontId="16" type="noConversion"/>
  </si>
  <si>
    <t>2350M</t>
    <phoneticPr fontId="16" type="noConversion"/>
  </si>
  <si>
    <t>I3 2350M 2.3G</t>
    <phoneticPr fontId="16" type="noConversion"/>
  </si>
  <si>
    <t>4230S-QG646PA</t>
  </si>
  <si>
    <t>HP_4230s_config5</t>
  </si>
  <si>
    <t>HP_5330M_config2</t>
  </si>
  <si>
    <t>5330M-QG644PA</t>
    <phoneticPr fontId="16" type="noConversion"/>
  </si>
  <si>
    <t>2520M</t>
    <phoneticPr fontId="16" type="noConversion"/>
  </si>
  <si>
    <t>I5 2520M 2.5G</t>
    <phoneticPr fontId="16" type="noConversion"/>
  </si>
  <si>
    <t>HP_CQ43_config6</t>
  </si>
  <si>
    <t>CQ43-305TU</t>
  </si>
  <si>
    <t>B800</t>
    <phoneticPr fontId="16" type="noConversion"/>
  </si>
  <si>
    <t>1.5G</t>
    <phoneticPr fontId="16" type="noConversion"/>
  </si>
  <si>
    <t>B800 1.5G</t>
    <phoneticPr fontId="16" type="noConversion"/>
  </si>
  <si>
    <t>|</t>
    <phoneticPr fontId="1" type="noConversion"/>
  </si>
  <si>
    <t>HP_DV4_config4</t>
  </si>
  <si>
    <t>DV4-3124TX</t>
  </si>
  <si>
    <t>2330M</t>
    <phoneticPr fontId="16" type="noConversion"/>
  </si>
  <si>
    <t>I3 2330M 2.2G</t>
    <phoneticPr fontId="16" type="noConversion"/>
  </si>
  <si>
    <t>HP_4331s_config2</t>
  </si>
  <si>
    <t>4331S-QC588PA</t>
    <phoneticPr fontId="16" type="noConversion"/>
  </si>
  <si>
    <t>HP_4436s_config1</t>
    <phoneticPr fontId="16" type="noConversion"/>
  </si>
  <si>
    <t>HP_4431s_config4</t>
  </si>
  <si>
    <t>HP_4431s_config5</t>
  </si>
  <si>
    <t>4431s-QC544PA</t>
    <phoneticPr fontId="16" type="noConversion"/>
  </si>
  <si>
    <t>4431s-QG641PA</t>
    <phoneticPr fontId="16" type="noConversion"/>
  </si>
  <si>
    <t>HP_2740p_config3_Tablet</t>
    <phoneticPr fontId="1" type="noConversion"/>
  </si>
  <si>
    <t>Lenovo_IdeapadY570_config12</t>
  </si>
  <si>
    <t>Y570N-2670QM</t>
    <phoneticPr fontId="1" type="noConversion"/>
  </si>
  <si>
    <t>|</t>
    <phoneticPr fontId="1" type="noConversion"/>
  </si>
  <si>
    <t>Asus_N55_config2</t>
  </si>
  <si>
    <t>N55XI243SF-SL</t>
  </si>
  <si>
    <t>Asus_N55_config3</t>
  </si>
  <si>
    <t>N55XI267SF-SL</t>
  </si>
  <si>
    <r>
      <t>C-50</t>
    </r>
    <r>
      <rPr>
        <sz val="10"/>
        <rFont val="宋体"/>
        <family val="3"/>
        <charset val="134"/>
      </rPr>
      <t xml:space="preserve"> 1.0G</t>
    </r>
    <phoneticPr fontId="1" type="noConversion"/>
  </si>
  <si>
    <t>Acer_AspireOne_config18</t>
  </si>
  <si>
    <t>AS722-C5-1G25Nkk</t>
    <phoneticPr fontId="1" type="noConversion"/>
  </si>
  <si>
    <t>HP_G4_config17</t>
  </si>
  <si>
    <t>g4-1207TX</t>
  </si>
  <si>
    <t>2330M</t>
    <phoneticPr fontId="16" type="noConversion"/>
  </si>
  <si>
    <t>New</t>
    <phoneticPr fontId="16" type="noConversion"/>
  </si>
  <si>
    <t>I3 2330M 2.1G</t>
    <phoneticPr fontId="16" type="noConversion"/>
  </si>
  <si>
    <t>@</t>
    <phoneticPr fontId="16" type="noConversion"/>
  </si>
  <si>
    <t>4436s-QC537PA</t>
  </si>
  <si>
    <t>3M</t>
    <phoneticPr fontId="1" type="noConversion"/>
  </si>
  <si>
    <t>SATA</t>
    <phoneticPr fontId="1" type="noConversion"/>
  </si>
  <si>
    <t>DVDRW</t>
    <phoneticPr fontId="1" type="noConversion"/>
  </si>
  <si>
    <t>NO</t>
    <phoneticPr fontId="1" type="noConversion"/>
  </si>
  <si>
    <t>Bluetooth</t>
    <phoneticPr fontId="30" type="noConversion"/>
  </si>
  <si>
    <t>WIN7</t>
    <phoneticPr fontId="1" type="noConversion"/>
  </si>
  <si>
    <t>Home Basic</t>
    <phoneticPr fontId="1" type="noConversion"/>
  </si>
  <si>
    <t>D</t>
    <phoneticPr fontId="1" type="noConversion"/>
  </si>
  <si>
    <t>Discrete</t>
    <phoneticPr fontId="1" type="noConversion"/>
  </si>
  <si>
    <t>WXGA+</t>
    <phoneticPr fontId="1" type="noConversion"/>
  </si>
  <si>
    <t>全球1年有限保修（1年部件/1年人工/送修）；个人用户凭发票及保修单免费升级为2年保修;提供1年国内维修上门取送机服务(限距维修站40公里范围内)</t>
    <phoneticPr fontId="1" type="noConversion"/>
  </si>
  <si>
    <t>No price</t>
    <phoneticPr fontId="16" type="noConversion"/>
  </si>
  <si>
    <t>Y</t>
    <phoneticPr fontId="1" type="noConversion"/>
  </si>
  <si>
    <t>N</t>
    <phoneticPr fontId="1" type="noConversion"/>
  </si>
  <si>
    <t>Lenovo_IdeapadV370_config12</t>
  </si>
  <si>
    <t>IdeaPad V370G2330W</t>
    <phoneticPr fontId="1" type="noConversion"/>
  </si>
  <si>
    <t>New</t>
    <phoneticPr fontId="1" type="noConversion"/>
  </si>
  <si>
    <t>Lenovo_B470_config10</t>
  </si>
  <si>
    <t>B470G2330M</t>
    <phoneticPr fontId="1" type="noConversion"/>
  </si>
  <si>
    <t>SATA</t>
    <phoneticPr fontId="24" type="noConversion"/>
  </si>
  <si>
    <t>Y</t>
    <phoneticPr fontId="24" type="noConversion"/>
  </si>
  <si>
    <t>Lenovo_B470_config11</t>
  </si>
  <si>
    <t>B470A2430M-750G</t>
    <phoneticPr fontId="1" type="noConversion"/>
  </si>
  <si>
    <t>品牌</t>
  </si>
  <si>
    <t>Date</t>
  </si>
  <si>
    <t>Company</t>
  </si>
  <si>
    <t>FF</t>
  </si>
  <si>
    <t>Config_Index</t>
  </si>
  <si>
    <t>Model</t>
  </si>
  <si>
    <t>Model_Code</t>
  </si>
  <si>
    <t>Website_List_Price</t>
  </si>
  <si>
    <t>List_Price</t>
  </si>
  <si>
    <t>Street_Price</t>
  </si>
  <si>
    <t>Normal_Street_Price</t>
  </si>
  <si>
    <t>Street_price_change</t>
  </si>
  <si>
    <t>CPU Model</t>
  </si>
  <si>
    <t>CPU Type</t>
  </si>
  <si>
    <t>CPU NAME</t>
  </si>
  <si>
    <t>Flag</t>
  </si>
  <si>
    <t>other</t>
  </si>
  <si>
    <t>CMOS chip</t>
  </si>
  <si>
    <t>RAM_Type</t>
  </si>
  <si>
    <t>RAM</t>
  </si>
  <si>
    <t xml:space="preserve">RAM Other </t>
  </si>
  <si>
    <t>HDD Type</t>
  </si>
  <si>
    <t>HDD Speed</t>
  </si>
  <si>
    <t>Optical_Device</t>
  </si>
  <si>
    <t>Optical_Device Flag</t>
  </si>
  <si>
    <t>Optical_Device Other</t>
  </si>
  <si>
    <t>sound box Type</t>
  </si>
  <si>
    <t>Flag1</t>
  </si>
  <si>
    <t>NIC Type</t>
  </si>
  <si>
    <t>NIC Flag</t>
  </si>
  <si>
    <t>OS Type</t>
  </si>
  <si>
    <t>OS Detail</t>
  </si>
  <si>
    <t>Video_Card Type</t>
  </si>
  <si>
    <t>Video_Card Detail</t>
  </si>
  <si>
    <t>Video_Card Other</t>
  </si>
  <si>
    <t>Monitor Type</t>
  </si>
  <si>
    <t xml:space="preserve">Monitor Flag </t>
  </si>
  <si>
    <t>Warranty</t>
  </si>
  <si>
    <t>DELL</t>
  </si>
  <si>
    <t>Dell</t>
  </si>
  <si>
    <t>Inspiron MINI 10_config1</t>
  </si>
  <si>
    <t>MINI 10</t>
  </si>
  <si>
    <t>N455</t>
  </si>
  <si>
    <t>512k</t>
  </si>
  <si>
    <t>WUXGA</t>
  </si>
  <si>
    <t>2年整机，第二年主要部件</t>
  </si>
  <si>
    <t>Inspiron M101z_config2</t>
  </si>
  <si>
    <t>NeoX2</t>
  </si>
  <si>
    <t>K145</t>
  </si>
  <si>
    <t>M101zR-328</t>
  </si>
  <si>
    <t>K345</t>
  </si>
  <si>
    <t>M102zR-118</t>
  </si>
  <si>
    <t>C50</t>
  </si>
  <si>
    <t>M102zR-128</t>
  </si>
  <si>
    <t>Insprion M301Z</t>
  </si>
  <si>
    <t>M301z-418S</t>
  </si>
  <si>
    <t>Inspiron 13z</t>
  </si>
  <si>
    <t>13z-328</t>
  </si>
  <si>
    <t>PM55</t>
  </si>
  <si>
    <t>Inspiron 13z_config3</t>
  </si>
  <si>
    <t>13z-438S</t>
  </si>
  <si>
    <t>470UM</t>
  </si>
  <si>
    <t>13zR-128</t>
  </si>
  <si>
    <t>Insprion 14V</t>
  </si>
  <si>
    <t>Insprion 14V-127</t>
  </si>
  <si>
    <t>Sempron</t>
  </si>
  <si>
    <t>V160</t>
  </si>
  <si>
    <t>512M</t>
  </si>
  <si>
    <t>Insprion 14V-157</t>
  </si>
  <si>
    <t>P960</t>
  </si>
  <si>
    <t>Insprion 14V-218</t>
  </si>
  <si>
    <t>E240</t>
  </si>
  <si>
    <t>Insprion 14V-228</t>
  </si>
  <si>
    <t>Insprion 14V-338</t>
  </si>
  <si>
    <t>Insprion 13R_config1</t>
  </si>
  <si>
    <t>Insprion 13R-438</t>
  </si>
  <si>
    <t>外挂DVDRW</t>
  </si>
  <si>
    <t>HOME Basic 32</t>
  </si>
  <si>
    <t>WSVGA</t>
  </si>
  <si>
    <t>Insprion 13R-448</t>
  </si>
  <si>
    <t>Insprion 14R_config1</t>
  </si>
  <si>
    <t>Insprion 14R</t>
  </si>
  <si>
    <t>Insprion 14R-438</t>
  </si>
  <si>
    <t>Insprion 14R-468</t>
  </si>
  <si>
    <t>Insprion 14R-518</t>
  </si>
  <si>
    <t>Insprion 14R-528</t>
  </si>
  <si>
    <t>Insprion 14R-638</t>
  </si>
  <si>
    <t>Insprion 14R-658</t>
  </si>
  <si>
    <t>Insprion 15R</t>
  </si>
  <si>
    <t>Insprion 15R-518</t>
  </si>
  <si>
    <t>Insprion 15R-528</t>
  </si>
  <si>
    <t>Insprion 15R-M501R-455B</t>
  </si>
  <si>
    <t>N930</t>
  </si>
  <si>
    <t>Insprion 15R-648</t>
  </si>
  <si>
    <t>Insprion 15R-658</t>
  </si>
  <si>
    <t>Insprion 15R-668</t>
  </si>
  <si>
    <t>Insprion 15R-678</t>
  </si>
  <si>
    <t>Insprion 15R-758</t>
  </si>
  <si>
    <t>Insprion 15R-778</t>
  </si>
  <si>
    <t>2670QM</t>
  </si>
  <si>
    <t>XPS 15R</t>
  </si>
  <si>
    <t>XPS 17R_config1</t>
  </si>
  <si>
    <t>XPS 17R-238S</t>
  </si>
  <si>
    <t>0</t>
  </si>
  <si>
    <t>250</t>
  </si>
  <si>
    <t>320</t>
  </si>
  <si>
    <t>8</t>
  </si>
  <si>
    <t>1024</t>
  </si>
  <si>
    <t>500</t>
  </si>
  <si>
    <t>-100</t>
  </si>
  <si>
    <t>512</t>
  </si>
  <si>
    <t>640</t>
  </si>
  <si>
    <t>750</t>
  </si>
  <si>
    <t>2048</t>
  </si>
  <si>
    <t>3072</t>
  </si>
  <si>
    <t>HP</t>
  </si>
  <si>
    <t>2540p-XU406PA</t>
  </si>
  <si>
    <t>560M</t>
  </si>
  <si>
    <t>1900-11-15</t>
  </si>
  <si>
    <t>WXGA</t>
  </si>
  <si>
    <t>2540p-XU408PA</t>
  </si>
  <si>
    <t>1901-05-14</t>
  </si>
  <si>
    <t>3yrs NBD</t>
  </si>
  <si>
    <t>HP_2540p_config6</t>
  </si>
  <si>
    <t>2540p-XU715PA</t>
  </si>
  <si>
    <t>HP_2740p_config3_Tablet</t>
  </si>
  <si>
    <t>2740p</t>
  </si>
  <si>
    <t>2740p-XU393PA</t>
  </si>
  <si>
    <t>580M</t>
  </si>
  <si>
    <t>Pro64</t>
  </si>
  <si>
    <t>3yrs nbd</t>
  </si>
  <si>
    <t>HP_4230s_config1</t>
  </si>
  <si>
    <t>1901-10-01</t>
  </si>
  <si>
    <t>1902-01-19</t>
  </si>
  <si>
    <t>4230S-QG645PA</t>
  </si>
  <si>
    <t>4321S-XY389PA</t>
  </si>
  <si>
    <t>4321S-LW970PA</t>
  </si>
  <si>
    <t>4331S-QC588PA</t>
  </si>
  <si>
    <t>P340</t>
  </si>
  <si>
    <t>4326s-LC052PA</t>
  </si>
  <si>
    <t>P360</t>
  </si>
  <si>
    <t>4421s</t>
  </si>
  <si>
    <t>4421S-LJ726PA</t>
  </si>
  <si>
    <t>HP_4431s_config1</t>
  </si>
  <si>
    <t>4431s-QC544PA</t>
  </si>
  <si>
    <t>HP_4436s_config1</t>
  </si>
  <si>
    <t>4436s</t>
  </si>
  <si>
    <t>350M</t>
  </si>
  <si>
    <t>HP_4720s_config1</t>
  </si>
  <si>
    <t>4720s-WP422PA</t>
  </si>
  <si>
    <t>430M</t>
  </si>
  <si>
    <t>5330M-QG644PA</t>
  </si>
  <si>
    <t>2520M</t>
  </si>
  <si>
    <t>6450b</t>
  </si>
  <si>
    <t>6450b-XV963PA</t>
  </si>
  <si>
    <t>370M</t>
  </si>
  <si>
    <t>HP_6560b_config1</t>
  </si>
  <si>
    <t>6560b</t>
  </si>
  <si>
    <t>6560B-LV400PA</t>
  </si>
  <si>
    <t>HP_8440p_config5</t>
  </si>
  <si>
    <t>HP_8440p_config6</t>
  </si>
  <si>
    <t>640M</t>
  </si>
  <si>
    <t>4M</t>
  </si>
  <si>
    <t>WXGA++</t>
  </si>
  <si>
    <t>8440p-XV953PA</t>
  </si>
  <si>
    <t>421</t>
  </si>
  <si>
    <t>421-LJ745PA</t>
  </si>
  <si>
    <t>T6670</t>
  </si>
  <si>
    <t>431</t>
  </si>
  <si>
    <t>CQ43-103TU</t>
  </si>
  <si>
    <t>2年保修</t>
  </si>
  <si>
    <t>CQ43-101TX</t>
  </si>
  <si>
    <t>P6300</t>
  </si>
  <si>
    <t>CQ43-101AU</t>
  </si>
  <si>
    <t>CQ43-202TX</t>
  </si>
  <si>
    <t>G32</t>
  </si>
  <si>
    <t>G32-205TX</t>
  </si>
  <si>
    <t>G32-206TX</t>
  </si>
  <si>
    <t>HP_G42_config2</t>
  </si>
  <si>
    <t>G42</t>
  </si>
  <si>
    <t>G42-384TX</t>
  </si>
  <si>
    <t>G42-474TX</t>
  </si>
  <si>
    <t>G4-1015TX</t>
  </si>
  <si>
    <t>G4-1016TX</t>
  </si>
  <si>
    <t>G4-1017TU</t>
  </si>
  <si>
    <t>G4-1049TU红</t>
  </si>
  <si>
    <t>HP_G4_config16</t>
  </si>
  <si>
    <t>G6-1110TX</t>
  </si>
  <si>
    <t>G6-1109TX</t>
  </si>
  <si>
    <t>DV3</t>
  </si>
  <si>
    <t>dv3-4127TX</t>
  </si>
  <si>
    <t>dv3-4125TX</t>
  </si>
  <si>
    <t>HP_DV4_config1</t>
  </si>
  <si>
    <t>DV4</t>
  </si>
  <si>
    <t>dv4-3011TX</t>
  </si>
  <si>
    <t>dv4-3010TX</t>
  </si>
  <si>
    <t>dv6-3028TX</t>
  </si>
  <si>
    <t>DV6-6029TX</t>
  </si>
  <si>
    <t>8M</t>
  </si>
  <si>
    <t>DV6-6101TX</t>
  </si>
  <si>
    <t>DV6-6100TX</t>
  </si>
  <si>
    <t>DV6-6151TX</t>
  </si>
  <si>
    <t>DM1</t>
  </si>
  <si>
    <t>dm1-3210AU</t>
  </si>
  <si>
    <t>HP_DM3_config4</t>
  </si>
  <si>
    <t>DM3</t>
  </si>
  <si>
    <t>Dm3-1115TX</t>
  </si>
  <si>
    <t>SU7300</t>
  </si>
  <si>
    <t>GS45</t>
  </si>
  <si>
    <t>1900-09-06</t>
  </si>
  <si>
    <t>HP_DM4_config3</t>
  </si>
  <si>
    <t>DM4-1116TX</t>
  </si>
  <si>
    <t>MINI110-3619TU(黑)/3626TU(红)</t>
  </si>
  <si>
    <t>DDR2</t>
  </si>
  <si>
    <t>512K</t>
  </si>
  <si>
    <t>HP_Mini210_config5</t>
  </si>
  <si>
    <t>Mini210</t>
  </si>
  <si>
    <t>1027VU</t>
  </si>
  <si>
    <t>N450</t>
  </si>
  <si>
    <t>Mini5100</t>
  </si>
  <si>
    <t>HP_Envy13_config1_LV</t>
  </si>
  <si>
    <t>Evny13</t>
  </si>
  <si>
    <t>Envy13-1002TX</t>
  </si>
  <si>
    <t>SL9600</t>
  </si>
  <si>
    <t>Home Premium 64</t>
  </si>
  <si>
    <t>HP_Envy15_config1</t>
  </si>
  <si>
    <t>Evny15</t>
  </si>
  <si>
    <t>Envy15-1007TX</t>
  </si>
  <si>
    <t>720QM</t>
  </si>
  <si>
    <t>Acer</t>
  </si>
  <si>
    <t>Aspire1551</t>
  </si>
  <si>
    <t>AS1551-34B2G32NRR</t>
  </si>
  <si>
    <t>k345</t>
  </si>
  <si>
    <t>Acer_Aspire1830_config1</t>
  </si>
  <si>
    <t>Aspire1830</t>
  </si>
  <si>
    <t>AS1830T-43UG32</t>
  </si>
  <si>
    <t>430UM</t>
  </si>
  <si>
    <t>AS1830T-U562G50</t>
  </si>
  <si>
    <t>U5600</t>
  </si>
  <si>
    <t>Acer_Aspire3750_config1</t>
  </si>
  <si>
    <t>Aspire3750</t>
  </si>
  <si>
    <t>AS3830TG-2412G50nbb</t>
  </si>
  <si>
    <t>AS3830TG-2412G64Nbb</t>
  </si>
  <si>
    <t>Acer_Aspire4250_config1</t>
  </si>
  <si>
    <t>Aspire4250</t>
  </si>
  <si>
    <t>Aspire4253</t>
  </si>
  <si>
    <t>Aspire4552</t>
  </si>
  <si>
    <t>AS4552G-N972G50Mnkk</t>
  </si>
  <si>
    <t>N970</t>
  </si>
  <si>
    <t>AMD M880G</t>
  </si>
  <si>
    <t>1.5M</t>
  </si>
  <si>
    <t>AS4560G-6344G75MNKK</t>
  </si>
  <si>
    <t>Acer_Aspire4738_config3</t>
  </si>
  <si>
    <t>AS4738ZG-P622G32MNRR/CC/KK</t>
  </si>
  <si>
    <t>Acer_Aspire4738_config4</t>
  </si>
  <si>
    <t>AS4738ZG-382G32MNCC</t>
  </si>
  <si>
    <t>AS4738G-482G50Mnkk</t>
  </si>
  <si>
    <t>Aspire4745</t>
  </si>
  <si>
    <t>Acer_Aspire4750_config1</t>
  </si>
  <si>
    <t>Acer_Aspire4750_config2</t>
  </si>
  <si>
    <t>Acer_Aspire4750_config3</t>
  </si>
  <si>
    <t>Acer_Aspire4750_config4</t>
  </si>
  <si>
    <t>Acer_Aspire4750_config5</t>
  </si>
  <si>
    <t>Acer_Aspire4750_config6</t>
  </si>
  <si>
    <t>-300</t>
  </si>
  <si>
    <t>Acer_Aspire4750_config7</t>
  </si>
  <si>
    <t>Acer_Aspire4750_config8</t>
  </si>
  <si>
    <t>Acer_Aspire4750_config9</t>
  </si>
  <si>
    <t>Acer_Aspire4750_config10</t>
  </si>
  <si>
    <t>Acer_Aspire4752_config1</t>
  </si>
  <si>
    <t>Aspire4752</t>
  </si>
  <si>
    <t>Acer_Aspire4830_config2</t>
  </si>
  <si>
    <t>AS4830TG-2412G75Mnbb-2G</t>
  </si>
  <si>
    <t>AS5552G-N972G50Mnkk</t>
  </si>
  <si>
    <t>Acer_Aspire5553_config1</t>
  </si>
  <si>
    <t>Aspire5553</t>
  </si>
  <si>
    <t>AS5553G-N934G50Mn</t>
  </si>
  <si>
    <t>Aspire5742</t>
  </si>
  <si>
    <t>AS5742G-382G50MNKK</t>
  </si>
  <si>
    <t>AS5742G-482G50Mncc</t>
  </si>
  <si>
    <t>Aspire5745</t>
  </si>
  <si>
    <t>AS5745DG-484G50Mnks</t>
  </si>
  <si>
    <t>AS5750G-2412G50Mnkk</t>
  </si>
  <si>
    <t>AS5750G-2634G75Mnkk</t>
  </si>
  <si>
    <t>AS5750G-2312G50Mnkk</t>
  </si>
  <si>
    <t>AS5750G-B942G50MNkk</t>
  </si>
  <si>
    <t>AS5750G-2412G75MN</t>
  </si>
  <si>
    <t>Acer_Aspire5755_config1</t>
  </si>
  <si>
    <t>Aspire5755</t>
  </si>
  <si>
    <t>Acer_Aspire5830_config1</t>
  </si>
  <si>
    <t>Aspire5830</t>
  </si>
  <si>
    <t>AS5830G-2414G64Mnbb</t>
  </si>
  <si>
    <t>Acer_Aspire5943_config2</t>
  </si>
  <si>
    <t>Aspire5943</t>
  </si>
  <si>
    <t>740QM</t>
  </si>
  <si>
    <t>BD</t>
  </si>
  <si>
    <t>1</t>
  </si>
  <si>
    <t>Acer_Aspire5943_config3</t>
  </si>
  <si>
    <t>Acer_Aspire5950_config1</t>
  </si>
  <si>
    <t>Aspire5950</t>
  </si>
  <si>
    <t>Aspire7552</t>
  </si>
  <si>
    <t>7552G-N972G50MNKK</t>
  </si>
  <si>
    <t>Acer_Aspire7741_config1</t>
  </si>
  <si>
    <t>Aspire7741</t>
  </si>
  <si>
    <t>AS7741G-P622G50Mnkk</t>
  </si>
  <si>
    <t>Aspire8950</t>
  </si>
  <si>
    <t>AS8950G-2634G75Wnss</t>
  </si>
  <si>
    <t>FullHD</t>
  </si>
  <si>
    <t>Acer_Aspire8951_config1</t>
  </si>
  <si>
    <t>Aspire8951</t>
  </si>
  <si>
    <t>Acer_AspireOne_config15</t>
  </si>
  <si>
    <t>AspireOne</t>
  </si>
  <si>
    <t>AspireOne-N55Cpp粉色/N55Cuu/N55Cb2b/N55Cgrgr</t>
  </si>
  <si>
    <t>N550</t>
  </si>
  <si>
    <t>Acer_AspireOne_config16</t>
  </si>
  <si>
    <t>AspireOne-D255E</t>
  </si>
  <si>
    <t>AS722-C5-1G25Nkk</t>
  </si>
  <si>
    <t>N82</t>
  </si>
  <si>
    <t>0:00:00</t>
  </si>
  <si>
    <t>Asus_X43_config1</t>
  </si>
  <si>
    <t>X43</t>
  </si>
  <si>
    <t>1899-09-21</t>
  </si>
  <si>
    <t>Asus_X84_config1</t>
  </si>
  <si>
    <t>X84</t>
  </si>
  <si>
    <t>A43EI231SJ-SL</t>
  </si>
  <si>
    <t>A43EI241SJ-SL</t>
  </si>
  <si>
    <t>A43EI263SV-SL-2G</t>
  </si>
  <si>
    <t>Asus_A43_config11</t>
  </si>
  <si>
    <t>A43EB80LY-SL</t>
  </si>
  <si>
    <t>A53XI263SA-SL</t>
  </si>
  <si>
    <t>EeePc</t>
  </si>
  <si>
    <t>EeePc 1215B</t>
  </si>
  <si>
    <t>EeePc 1015PW</t>
  </si>
  <si>
    <t>EeePc 1215P-570</t>
  </si>
  <si>
    <t>EeePc 1215N</t>
  </si>
  <si>
    <t>D525</t>
  </si>
  <si>
    <t>Asus_N43_config6</t>
  </si>
  <si>
    <t>N43</t>
  </si>
  <si>
    <t>N43EI263SL-SL</t>
  </si>
  <si>
    <t>Asus_N43_config8</t>
  </si>
  <si>
    <t>N53</t>
  </si>
  <si>
    <t>N53XI263SN-SL</t>
  </si>
  <si>
    <t>N53XI243SN-SL</t>
  </si>
  <si>
    <t>N73</t>
  </si>
  <si>
    <t>K52XP96DY-SL-1G</t>
  </si>
  <si>
    <t>K52XP96DY-SL-512M</t>
  </si>
  <si>
    <t>U36KI38JC-SL</t>
  </si>
  <si>
    <t>U36KI48JC-SL</t>
  </si>
  <si>
    <t>U36KI241SD</t>
  </si>
  <si>
    <t>UL30</t>
  </si>
  <si>
    <t>UL30KU73A</t>
  </si>
  <si>
    <t>UL30KU54JT</t>
  </si>
  <si>
    <t>U5400</t>
  </si>
  <si>
    <t>G53</t>
  </si>
  <si>
    <t>G53XI74JW-BL</t>
  </si>
  <si>
    <t>1536</t>
  </si>
  <si>
    <t>Asus_G73_config1</t>
  </si>
  <si>
    <t>G73</t>
  </si>
  <si>
    <t>G73YI74JW-BL</t>
  </si>
  <si>
    <t>Think</t>
  </si>
  <si>
    <t>IBM_T420_config1</t>
  </si>
  <si>
    <t>T420I 4179-G8C</t>
  </si>
  <si>
    <t>T420I 4179-GCC</t>
  </si>
  <si>
    <t>T420I 4179-GDC</t>
  </si>
  <si>
    <t>T420 4180-J4C</t>
  </si>
  <si>
    <t>T420 4180-AF1</t>
  </si>
  <si>
    <t>T420 4180-AE3</t>
  </si>
  <si>
    <t>T420 4180-AV6</t>
  </si>
  <si>
    <t>T420 4180-AV5</t>
  </si>
  <si>
    <t>T420 4180-LZC</t>
  </si>
  <si>
    <t>2540M</t>
  </si>
  <si>
    <t>T420I 4177-QQC</t>
  </si>
  <si>
    <t>T420I 4177-QRC</t>
  </si>
  <si>
    <t>IBM_T420s_config1</t>
  </si>
  <si>
    <t>T420s</t>
  </si>
  <si>
    <t>T420s 4171-A13</t>
  </si>
  <si>
    <t>T520 4241-A15</t>
  </si>
  <si>
    <t>IBM_T520_config2</t>
  </si>
  <si>
    <t>T520 4241-45C</t>
  </si>
  <si>
    <t>IBM_T520_config3</t>
  </si>
  <si>
    <t>IBM_T520_config4</t>
  </si>
  <si>
    <t>T520</t>
  </si>
  <si>
    <t>IBM_T520_config5</t>
  </si>
  <si>
    <t>IBM_T520_config6</t>
  </si>
  <si>
    <t>X220T 4294-2CC</t>
  </si>
  <si>
    <t>X220T 4298-38C</t>
  </si>
  <si>
    <t>IBM_X220_config1</t>
  </si>
  <si>
    <t>X220</t>
  </si>
  <si>
    <t>X220 4287-A11</t>
  </si>
  <si>
    <t>X220I</t>
  </si>
  <si>
    <t>X220I 4286-C11</t>
  </si>
  <si>
    <t>X220I 4286-2KC</t>
  </si>
  <si>
    <t>X220I 4287-2XC</t>
  </si>
  <si>
    <t>X220 4287-2YC</t>
  </si>
  <si>
    <t>X220 4290-3AC</t>
  </si>
  <si>
    <t>2620M</t>
  </si>
  <si>
    <t>Pro 64</t>
  </si>
  <si>
    <t>IBM_E31_config1</t>
  </si>
  <si>
    <t>E31 0221-3DC</t>
  </si>
  <si>
    <t>E31 0250-27C</t>
  </si>
  <si>
    <t>E31 0250-A12</t>
  </si>
  <si>
    <t>IBM_E40_config42</t>
  </si>
  <si>
    <t>E40 0578-AA9</t>
  </si>
  <si>
    <t>Intel 1000BGN</t>
  </si>
  <si>
    <t>E40 0578-AB2</t>
  </si>
  <si>
    <t>E40 0578-AD4</t>
  </si>
  <si>
    <t>E40 0578-AB3</t>
  </si>
  <si>
    <t>E40 0578-AD1</t>
  </si>
  <si>
    <t>IBM_E40_config52</t>
  </si>
  <si>
    <t>E40 0199-A17</t>
  </si>
  <si>
    <t>E40 0199-A26</t>
  </si>
  <si>
    <t>E40 0199-B13</t>
  </si>
  <si>
    <t>P560</t>
  </si>
  <si>
    <t>E40 0199-B15</t>
  </si>
  <si>
    <t>E40 0199-B11</t>
  </si>
  <si>
    <t>P860</t>
  </si>
  <si>
    <t>IBM_E420s_config1</t>
  </si>
  <si>
    <t>E420s</t>
  </si>
  <si>
    <t>E420s 4401-39C</t>
  </si>
  <si>
    <t>E420s 4401-35C</t>
  </si>
  <si>
    <t>E420s 4401-34C</t>
  </si>
  <si>
    <t>E420s 4401-32C</t>
  </si>
  <si>
    <t>E420s 1141-2YC/33C</t>
  </si>
  <si>
    <t>IBM_E420s_config6</t>
  </si>
  <si>
    <t>E420s 1141-2XC</t>
  </si>
  <si>
    <t>IBM_E420s_config7</t>
  </si>
  <si>
    <t>E420s 1141-36C</t>
  </si>
  <si>
    <t>IBM_E420s_config8</t>
  </si>
  <si>
    <t>IBM_E420s_config9</t>
  </si>
  <si>
    <t>E420s 1141-39C</t>
  </si>
  <si>
    <t>IBM_E420s_config10</t>
  </si>
  <si>
    <t>E420s 1141-3FC红</t>
  </si>
  <si>
    <t>IBM_E420s_config11</t>
  </si>
  <si>
    <t>E420s 1141-3AC</t>
  </si>
  <si>
    <t>IBM_E420s_config12</t>
  </si>
  <si>
    <t>E420s 1141-3EC红</t>
  </si>
  <si>
    <t>IBM_E420s_config13</t>
  </si>
  <si>
    <t>E420s 1141-3HC</t>
  </si>
  <si>
    <t>E420 1141-2ZC</t>
  </si>
  <si>
    <t>E420 4401-37C</t>
  </si>
  <si>
    <t>IBM_E520_config1</t>
  </si>
  <si>
    <t>E520</t>
  </si>
  <si>
    <t>E520 1143-3QC</t>
  </si>
  <si>
    <t>E520 1143-A11</t>
  </si>
  <si>
    <t>IBM_E220s_config1</t>
  </si>
  <si>
    <t>E220s</t>
  </si>
  <si>
    <t>E220s 5038-32C</t>
  </si>
  <si>
    <t>E220s 5038-2ZC</t>
  </si>
  <si>
    <t>2617M</t>
  </si>
  <si>
    <t>E220s 5038-C12</t>
  </si>
  <si>
    <t>X100e</t>
  </si>
  <si>
    <t>X100e 3508-A45</t>
  </si>
  <si>
    <t>MV40</t>
  </si>
  <si>
    <t>X100e 3508-A46</t>
  </si>
  <si>
    <t>X120e 0596-2GC</t>
  </si>
  <si>
    <t>X120e 0596-2BC</t>
  </si>
  <si>
    <t>E-240</t>
  </si>
  <si>
    <t>X120e 0596-A12</t>
  </si>
  <si>
    <t>LINUX</t>
  </si>
  <si>
    <t>X120e 0596-A14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</si>
</sst>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yyyy/m/d;@"/>
  </numFmts>
  <fonts count="51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color indexed="9"/>
      <name val="宋体"/>
      <family val="3"/>
      <charset val="134"/>
    </font>
    <font>
      <sz val="10"/>
      <color indexed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9"/>
      <name val="宋体"/>
      <family val="3"/>
      <charset val="134"/>
    </font>
    <font>
      <sz val="10"/>
      <name val="Helv"/>
      <family val="2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color indexed="81"/>
      <name val="宋体"/>
      <family val="3"/>
      <charset val="134"/>
    </font>
    <font>
      <sz val="9"/>
      <name val="宋体"/>
      <family val="3"/>
      <charset val="134"/>
    </font>
    <font>
      <sz val="10"/>
      <color indexed="9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2"/>
      <name val="宋体"/>
      <family val="3"/>
      <charset val="134"/>
    </font>
    <font>
      <sz val="10"/>
      <color indexed="9"/>
      <name val="宋体"/>
      <family val="3"/>
      <charset val="134"/>
    </font>
    <font>
      <sz val="9"/>
      <color indexed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9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indexed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9">
    <xf numFmtId="0" fontId="0" fillId="0" borderId="0"/>
    <xf numFmtId="0" fontId="20" fillId="0" borderId="0"/>
    <xf numFmtId="0" fontId="7" fillId="0" borderId="0"/>
    <xf numFmtId="0" fontId="36" fillId="0" borderId="0"/>
    <xf numFmtId="0" fontId="11" fillId="0" borderId="0"/>
    <xf numFmtId="0" fontId="4" fillId="0" borderId="0"/>
    <xf numFmtId="0" fontId="33" fillId="0" borderId="0"/>
    <xf numFmtId="0" fontId="20" fillId="0" borderId="0"/>
    <xf numFmtId="9" fontId="49" fillId="0" borderId="0" applyFont="0" applyFill="0" applyBorder="0" applyAlignment="0" applyProtection="0"/>
  </cellStyleXfs>
  <cellXfs count="166">
    <xf numFmtId="0" fontId="0" fillId="0" borderId="0" xfId="0"/>
    <xf numFmtId="0" fontId="3" fillId="0" borderId="0" xfId="0" applyFont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applyFont="1" applyBorder="1"/>
    <xf numFmtId="0" fontId="4" fillId="0" borderId="0" xfId="0" applyFont="1"/>
    <xf numFmtId="0" fontId="3" fillId="0" borderId="0" xfId="0" applyFont="1" applyAlignment="1">
      <alignment horizontal="left"/>
    </xf>
    <xf numFmtId="0" fontId="5" fillId="2" borderId="0" xfId="0" applyFont="1" applyFill="1" applyBorder="1" applyAlignment="1">
      <alignment wrapText="1"/>
    </xf>
    <xf numFmtId="0" fontId="3" fillId="0" borderId="0" xfId="0" applyFont="1" applyBorder="1" applyAlignment="1">
      <alignment horizontal="left"/>
    </xf>
    <xf numFmtId="0" fontId="6" fillId="2" borderId="0" xfId="0" applyFont="1" applyFill="1" applyBorder="1" applyAlignment="1">
      <alignment wrapText="1"/>
    </xf>
    <xf numFmtId="176" fontId="6" fillId="2" borderId="0" xfId="0" applyNumberFormat="1" applyFont="1" applyFill="1" applyBorder="1" applyAlignment="1">
      <alignment wrapText="1"/>
    </xf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Border="1" applyAlignment="1">
      <alignment horizontal="left" wrapText="1"/>
    </xf>
    <xf numFmtId="0" fontId="6" fillId="2" borderId="1" xfId="0" applyFont="1" applyFill="1" applyBorder="1"/>
    <xf numFmtId="0" fontId="6" fillId="2" borderId="2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14" fontId="6" fillId="2" borderId="0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13" fillId="0" borderId="0" xfId="0" applyFont="1"/>
    <xf numFmtId="0" fontId="17" fillId="0" borderId="4" xfId="0" applyFont="1" applyBorder="1" applyAlignment="1">
      <alignment horizontal="left" vertic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7" fillId="0" borderId="5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176" fontId="6" fillId="2" borderId="0" xfId="0" applyNumberFormat="1" applyFont="1" applyFill="1" applyBorder="1" applyAlignment="1">
      <alignment horizontal="left" wrapText="1"/>
    </xf>
    <xf numFmtId="0" fontId="3" fillId="0" borderId="0" xfId="0" applyFont="1" applyFill="1" applyAlignment="1">
      <alignment horizontal="left"/>
    </xf>
    <xf numFmtId="176" fontId="3" fillId="0" borderId="0" xfId="0" applyNumberFormat="1" applyFont="1" applyAlignment="1">
      <alignment horizontal="left"/>
    </xf>
    <xf numFmtId="0" fontId="18" fillId="0" borderId="3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/>
    <xf numFmtId="0" fontId="25" fillId="0" borderId="0" xfId="0" applyFont="1" applyFill="1" applyBorder="1"/>
    <xf numFmtId="0" fontId="8" fillId="0" borderId="0" xfId="0" applyFont="1" applyFill="1" applyBorder="1"/>
    <xf numFmtId="0" fontId="11" fillId="0" borderId="0" xfId="0" applyFont="1"/>
    <xf numFmtId="0" fontId="12" fillId="0" borderId="0" xfId="0" applyFont="1" applyFill="1" applyBorder="1"/>
    <xf numFmtId="0" fontId="14" fillId="0" borderId="0" xfId="0" applyFont="1" applyFill="1" applyBorder="1"/>
    <xf numFmtId="0" fontId="22" fillId="0" borderId="0" xfId="0" applyFont="1" applyFill="1" applyBorder="1"/>
    <xf numFmtId="0" fontId="26" fillId="0" borderId="0" xfId="0" applyFont="1"/>
    <xf numFmtId="0" fontId="31" fillId="2" borderId="0" xfId="0" applyFont="1" applyFill="1" applyBorder="1" applyAlignment="1">
      <alignment wrapText="1"/>
    </xf>
    <xf numFmtId="0" fontId="34" fillId="2" borderId="0" xfId="0" applyFont="1" applyFill="1" applyBorder="1" applyAlignment="1">
      <alignment wrapText="1"/>
    </xf>
    <xf numFmtId="0" fontId="35" fillId="2" borderId="0" xfId="0" applyFont="1" applyFill="1" applyBorder="1" applyAlignment="1">
      <alignment wrapText="1"/>
    </xf>
    <xf numFmtId="0" fontId="6" fillId="2" borderId="0" xfId="0" applyFont="1" applyFill="1" applyBorder="1" applyAlignment="1"/>
    <xf numFmtId="0" fontId="6" fillId="2" borderId="1" xfId="0" applyFont="1" applyFill="1" applyBorder="1" applyAlignment="1"/>
    <xf numFmtId="0" fontId="3" fillId="0" borderId="0" xfId="5" applyFont="1" applyFill="1" applyAlignment="1">
      <alignment horizontal="left"/>
    </xf>
    <xf numFmtId="0" fontId="31" fillId="2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/>
    </xf>
    <xf numFmtId="0" fontId="40" fillId="0" borderId="0" xfId="0" applyFont="1" applyFill="1" applyBorder="1" applyAlignment="1">
      <alignment horizontal="left"/>
    </xf>
    <xf numFmtId="0" fontId="41" fillId="0" borderId="0" xfId="0" applyFont="1" applyFill="1" applyBorder="1"/>
    <xf numFmtId="14" fontId="41" fillId="0" borderId="0" xfId="0" applyNumberFormat="1" applyFont="1" applyFill="1" applyBorder="1" applyAlignment="1">
      <alignment horizontal="left"/>
    </xf>
    <xf numFmtId="0" fontId="40" fillId="0" borderId="0" xfId="0" applyFont="1" applyAlignment="1">
      <alignment horizontal="left"/>
    </xf>
    <xf numFmtId="176" fontId="3" fillId="0" borderId="0" xfId="5" applyNumberFormat="1" applyFont="1" applyFill="1" applyAlignment="1">
      <alignment horizontal="left"/>
    </xf>
    <xf numFmtId="0" fontId="3" fillId="0" borderId="0" xfId="5" applyFont="1" applyFill="1" applyBorder="1" applyAlignment="1">
      <alignment horizontal="left"/>
    </xf>
    <xf numFmtId="0" fontId="3" fillId="0" borderId="0" xfId="0" applyFont="1" applyFill="1" applyBorder="1" applyAlignment="1"/>
    <xf numFmtId="14" fontId="3" fillId="0" borderId="0" xfId="0" applyNumberFormat="1" applyFont="1" applyFill="1" applyBorder="1" applyAlignment="1">
      <alignment horizontal="left"/>
    </xf>
    <xf numFmtId="176" fontId="3" fillId="0" borderId="0" xfId="0" applyNumberFormat="1" applyFont="1" applyFill="1" applyBorder="1" applyAlignment="1">
      <alignment horizontal="left"/>
    </xf>
    <xf numFmtId="14" fontId="6" fillId="2" borderId="0" xfId="0" applyNumberFormat="1" applyFont="1" applyFill="1" applyBorder="1" applyAlignment="1">
      <alignment horizontal="left" wrapText="1"/>
    </xf>
    <xf numFmtId="14" fontId="3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14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25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3" fillId="0" borderId="0" xfId="0" applyFont="1" applyFill="1" applyAlignment="1"/>
    <xf numFmtId="0" fontId="6" fillId="2" borderId="0" xfId="0" applyFont="1" applyFill="1" applyBorder="1" applyAlignment="1">
      <alignment horizontal="right" wrapText="1"/>
    </xf>
    <xf numFmtId="0" fontId="3" fillId="0" borderId="0" xfId="0" applyFont="1" applyAlignment="1">
      <alignment horizontal="right"/>
    </xf>
    <xf numFmtId="0" fontId="5" fillId="2" borderId="0" xfId="0" applyFont="1" applyFill="1" applyBorder="1" applyAlignment="1">
      <alignment horizontal="right" wrapText="1"/>
    </xf>
    <xf numFmtId="0" fontId="3" fillId="0" borderId="0" xfId="0" applyFont="1" applyBorder="1" applyAlignment="1">
      <alignment horizontal="right"/>
    </xf>
    <xf numFmtId="14" fontId="45" fillId="2" borderId="0" xfId="0" applyNumberFormat="1" applyFont="1" applyFill="1" applyBorder="1" applyAlignment="1">
      <alignment horizontal="left" wrapText="1"/>
    </xf>
    <xf numFmtId="0" fontId="45" fillId="2" borderId="0" xfId="0" applyFont="1" applyFill="1" applyBorder="1" applyAlignment="1">
      <alignment wrapText="1"/>
    </xf>
    <xf numFmtId="0" fontId="45" fillId="2" borderId="0" xfId="0" applyFont="1" applyFill="1" applyBorder="1" applyAlignment="1">
      <alignment horizontal="left" wrapText="1"/>
    </xf>
    <xf numFmtId="176" fontId="45" fillId="2" borderId="0" xfId="0" applyNumberFormat="1" applyFont="1" applyFill="1" applyBorder="1" applyAlignment="1">
      <alignment horizontal="left" wrapText="1"/>
    </xf>
    <xf numFmtId="0" fontId="45" fillId="2" borderId="0" xfId="0" applyFont="1" applyFill="1" applyAlignment="1">
      <alignment wrapText="1"/>
    </xf>
    <xf numFmtId="0" fontId="45" fillId="2" borderId="0" xfId="0" applyFont="1" applyFill="1" applyAlignment="1">
      <alignment horizontal="left" wrapText="1"/>
    </xf>
    <xf numFmtId="0" fontId="45" fillId="2" borderId="2" xfId="0" applyFont="1" applyFill="1" applyBorder="1" applyAlignment="1">
      <alignment horizontal="left" vertical="center" wrapText="1"/>
    </xf>
    <xf numFmtId="0" fontId="45" fillId="2" borderId="0" xfId="0" applyFont="1" applyFill="1" applyBorder="1" applyAlignment="1">
      <alignment horizontal="left"/>
    </xf>
    <xf numFmtId="0" fontId="45" fillId="2" borderId="0" xfId="0" applyFont="1" applyFill="1" applyBorder="1" applyAlignment="1">
      <alignment horizontal="right"/>
    </xf>
    <xf numFmtId="0" fontId="45" fillId="2" borderId="0" xfId="0" applyFont="1" applyFill="1" applyBorder="1" applyAlignment="1">
      <alignment horizontal="right" wrapText="1"/>
    </xf>
    <xf numFmtId="177" fontId="46" fillId="0" borderId="0" xfId="0" applyNumberFormat="1" applyFont="1" applyAlignment="1">
      <alignment horizontal="left"/>
    </xf>
    <xf numFmtId="0" fontId="46" fillId="0" borderId="0" xfId="0" applyFont="1" applyFill="1"/>
    <xf numFmtId="0" fontId="46" fillId="0" borderId="0" xfId="0" applyFont="1" applyFill="1" applyBorder="1" applyAlignment="1">
      <alignment horizontal="left"/>
    </xf>
    <xf numFmtId="0" fontId="46" fillId="0" borderId="0" xfId="0" applyFont="1" applyFill="1" applyAlignment="1">
      <alignment horizontal="left"/>
    </xf>
    <xf numFmtId="176" fontId="46" fillId="0" borderId="0" xfId="0" applyNumberFormat="1" applyFont="1" applyFill="1" applyAlignment="1">
      <alignment horizontal="left"/>
    </xf>
    <xf numFmtId="0" fontId="46" fillId="0" borderId="0" xfId="0" applyFont="1" applyAlignment="1">
      <alignment horizontal="left"/>
    </xf>
    <xf numFmtId="0" fontId="46" fillId="0" borderId="0" xfId="0" quotePrefix="1" applyFont="1" applyFill="1"/>
    <xf numFmtId="176" fontId="46" fillId="0" borderId="0" xfId="0" applyNumberFormat="1" applyFont="1" applyFill="1" applyAlignment="1">
      <alignment horizontal="right"/>
    </xf>
    <xf numFmtId="0" fontId="46" fillId="0" borderId="0" xfId="0" applyFont="1" applyFill="1" applyAlignment="1">
      <alignment horizontal="right"/>
    </xf>
    <xf numFmtId="0" fontId="46" fillId="0" borderId="0" xfId="0" applyFont="1" applyFill="1" applyBorder="1"/>
    <xf numFmtId="0" fontId="46" fillId="0" borderId="0" xfId="0" applyFont="1" applyFill="1" applyAlignment="1">
      <alignment horizontal="left" vertical="center"/>
    </xf>
    <xf numFmtId="0" fontId="46" fillId="0" borderId="0" xfId="0" applyFont="1" applyFill="1" applyBorder="1" applyAlignment="1">
      <alignment horizontal="right"/>
    </xf>
    <xf numFmtId="0" fontId="46" fillId="0" borderId="0" xfId="0" applyFont="1" applyAlignment="1">
      <alignment horizontal="left" vertical="center"/>
    </xf>
    <xf numFmtId="176" fontId="45" fillId="2" borderId="0" xfId="0" applyNumberFormat="1" applyFont="1" applyFill="1" applyBorder="1" applyAlignment="1">
      <alignment wrapText="1"/>
    </xf>
    <xf numFmtId="176" fontId="45" fillId="2" borderId="0" xfId="0" applyNumberFormat="1" applyFont="1" applyFill="1" applyBorder="1" applyAlignment="1">
      <alignment horizontal="right" wrapText="1"/>
    </xf>
    <xf numFmtId="0" fontId="47" fillId="0" borderId="0" xfId="0" applyFont="1" applyFill="1" applyBorder="1" applyAlignment="1">
      <alignment horizontal="left"/>
    </xf>
    <xf numFmtId="0" fontId="46" fillId="0" borderId="0" xfId="0" applyFont="1"/>
    <xf numFmtId="0" fontId="45" fillId="4" borderId="0" xfId="4" applyFont="1" applyFill="1" applyBorder="1" applyAlignment="1">
      <alignment horizontal="left"/>
    </xf>
    <xf numFmtId="176" fontId="45" fillId="4" borderId="0" xfId="4" applyNumberFormat="1" applyFont="1" applyFill="1" applyBorder="1" applyAlignment="1">
      <alignment horizontal="left"/>
    </xf>
    <xf numFmtId="0" fontId="45" fillId="2" borderId="1" xfId="0" applyFont="1" applyFill="1" applyBorder="1"/>
    <xf numFmtId="14" fontId="46" fillId="0" borderId="0" xfId="0" applyNumberFormat="1" applyFont="1" applyFill="1" applyBorder="1" applyAlignment="1">
      <alignment horizontal="right"/>
    </xf>
    <xf numFmtId="14" fontId="46" fillId="0" borderId="0" xfId="0" applyNumberFormat="1" applyFont="1" applyAlignment="1">
      <alignment horizontal="left"/>
    </xf>
    <xf numFmtId="176" fontId="46" fillId="0" borderId="0" xfId="0" applyNumberFormat="1" applyFont="1"/>
    <xf numFmtId="0" fontId="46" fillId="0" borderId="0" xfId="0" applyFont="1" applyAlignment="1"/>
    <xf numFmtId="0" fontId="46" fillId="0" borderId="0" xfId="0" applyFont="1" applyFill="1" applyBorder="1" applyAlignment="1"/>
    <xf numFmtId="0" fontId="46" fillId="0" borderId="0" xfId="5" applyFont="1" applyFill="1" applyAlignment="1">
      <alignment horizontal="left"/>
    </xf>
    <xf numFmtId="176" fontId="46" fillId="0" borderId="0" xfId="5" applyNumberFormat="1" applyFont="1" applyFill="1" applyAlignment="1">
      <alignment horizontal="left"/>
    </xf>
    <xf numFmtId="0" fontId="46" fillId="0" borderId="0" xfId="0" applyFont="1" applyFill="1" applyAlignment="1"/>
    <xf numFmtId="0" fontId="46" fillId="0" borderId="0" xfId="5" applyFont="1" applyFill="1" applyBorder="1" applyAlignment="1">
      <alignment horizontal="left"/>
    </xf>
    <xf numFmtId="14" fontId="46" fillId="0" borderId="0" xfId="0" applyNumberFormat="1" applyFont="1" applyFill="1" applyBorder="1" applyAlignment="1">
      <alignment horizontal="left"/>
    </xf>
    <xf numFmtId="14" fontId="46" fillId="0" borderId="0" xfId="0" applyNumberFormat="1" applyFont="1" applyFill="1"/>
    <xf numFmtId="177" fontId="46" fillId="0" borderId="0" xfId="0" applyNumberFormat="1" applyFont="1" applyFill="1" applyBorder="1"/>
    <xf numFmtId="0" fontId="46" fillId="0" borderId="0" xfId="4" applyFont="1" applyFill="1" applyBorder="1"/>
    <xf numFmtId="0" fontId="48" fillId="2" borderId="0" xfId="0" applyFont="1" applyFill="1" applyBorder="1" applyAlignment="1">
      <alignment wrapText="1"/>
    </xf>
    <xf numFmtId="0" fontId="46" fillId="0" borderId="0" xfId="4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41" fillId="0" borderId="0" xfId="0" applyFont="1" applyFill="1" applyBorder="1" applyAlignment="1">
      <alignment horizontal="right"/>
    </xf>
    <xf numFmtId="9" fontId="3" fillId="0" borderId="0" xfId="8" applyFont="1"/>
    <xf numFmtId="177" fontId="3" fillId="0" borderId="0" xfId="0" applyNumberFormat="1" applyFont="1" applyAlignment="1">
      <alignment horizontal="left"/>
    </xf>
    <xf numFmtId="176" fontId="3" fillId="0" borderId="0" xfId="0" applyNumberFormat="1" applyFont="1" applyFill="1" applyAlignment="1">
      <alignment horizontal="left"/>
    </xf>
    <xf numFmtId="0" fontId="3" fillId="0" borderId="0" xfId="0" applyFont="1" applyFill="1"/>
    <xf numFmtId="0" fontId="3" fillId="0" borderId="0" xfId="0" applyFont="1" applyFill="1" applyAlignment="1">
      <alignment horizontal="left" vertical="center"/>
    </xf>
    <xf numFmtId="177" fontId="3" fillId="0" borderId="0" xfId="0" applyNumberFormat="1" applyFont="1" applyFill="1" applyBorder="1"/>
    <xf numFmtId="0" fontId="3" fillId="0" borderId="0" xfId="4" applyFont="1" applyFill="1" applyBorder="1"/>
    <xf numFmtId="0" fontId="3" fillId="3" borderId="0" xfId="0" applyFont="1" applyFill="1" applyBorder="1" applyAlignment="1">
      <alignment horizontal="left"/>
    </xf>
    <xf numFmtId="0" fontId="3" fillId="0" borderId="0" xfId="0" quotePrefix="1" applyFont="1" applyFill="1"/>
    <xf numFmtId="176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14" fontId="3" fillId="0" borderId="0" xfId="0" applyNumberFormat="1" applyFont="1" applyFill="1"/>
    <xf numFmtId="176" fontId="3" fillId="0" borderId="0" xfId="0" applyNumberFormat="1" applyFont="1" applyFill="1" applyBorder="1" applyAlignment="1">
      <alignment horizontal="right"/>
    </xf>
    <xf numFmtId="0" fontId="3" fillId="0" borderId="0" xfId="0" applyFont="1" applyAlignment="1">
      <alignment horizontal="left" vertical="center"/>
    </xf>
    <xf numFmtId="0" fontId="3" fillId="0" borderId="0" xfId="4" applyFont="1" applyFill="1" applyBorder="1" applyAlignment="1">
      <alignment horizontal="left"/>
    </xf>
    <xf numFmtId="14" fontId="3" fillId="0" borderId="0" xfId="0" applyNumberFormat="1" applyFont="1" applyFill="1" applyBorder="1"/>
    <xf numFmtId="14" fontId="3" fillId="0" borderId="0" xfId="0" applyNumberFormat="1" applyFont="1" applyFill="1" applyBorder="1" applyAlignment="1">
      <alignment horizontal="right"/>
    </xf>
    <xf numFmtId="0" fontId="3" fillId="0" borderId="0" xfId="0" applyFont="1" applyAlignment="1">
      <alignment horizontal="right" vertical="center"/>
    </xf>
    <xf numFmtId="0" fontId="3" fillId="3" borderId="0" xfId="0" applyFont="1" applyFill="1" applyBorder="1" applyAlignment="1">
      <alignment horizontal="right"/>
    </xf>
    <xf numFmtId="177" fontId="39" fillId="0" borderId="0" xfId="0" applyNumberFormat="1" applyFont="1" applyAlignment="1">
      <alignment horizontal="left"/>
    </xf>
    <xf numFmtId="0" fontId="39" fillId="0" borderId="0" xfId="0" applyFont="1" applyFill="1" applyBorder="1"/>
    <xf numFmtId="0" fontId="39" fillId="0" borderId="0" xfId="0" applyFont="1" applyFill="1" applyBorder="1" applyAlignment="1">
      <alignment horizontal="left"/>
    </xf>
    <xf numFmtId="176" fontId="39" fillId="0" borderId="0" xfId="0" applyNumberFormat="1" applyFont="1" applyFill="1" applyAlignment="1">
      <alignment horizontal="left"/>
    </xf>
    <xf numFmtId="0" fontId="39" fillId="0" borderId="0" xfId="0" applyFont="1" applyFill="1"/>
    <xf numFmtId="0" fontId="39" fillId="0" borderId="0" xfId="0" applyFont="1" applyFill="1" applyAlignment="1">
      <alignment horizontal="left" vertical="center"/>
    </xf>
    <xf numFmtId="0" fontId="39" fillId="0" borderId="0" xfId="0" applyFont="1" applyFill="1" applyAlignment="1">
      <alignment horizontal="left"/>
    </xf>
    <xf numFmtId="0" fontId="39" fillId="0" borderId="0" xfId="0" applyFont="1" applyFill="1" applyBorder="1" applyAlignment="1">
      <alignment horizontal="right"/>
    </xf>
    <xf numFmtId="177" fontId="39" fillId="0" borderId="0" xfId="0" applyNumberFormat="1" applyFont="1" applyFill="1" applyBorder="1"/>
    <xf numFmtId="0" fontId="39" fillId="0" borderId="0" xfId="4" applyFont="1" applyFill="1" applyBorder="1"/>
    <xf numFmtId="0" fontId="39" fillId="0" borderId="0" xfId="0" applyFont="1" applyAlignment="1">
      <alignment horizontal="left" vertical="center"/>
    </xf>
    <xf numFmtId="14" fontId="39" fillId="0" borderId="0" xfId="0" applyNumberFormat="1" applyFont="1" applyFill="1" applyBorder="1" applyAlignment="1">
      <alignment horizontal="right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4" fontId="0" fillId="0" borderId="0" xfId="0" applyNumberFormat="1"/>
  </cellXfs>
  <cellStyles count="9">
    <cellStyle name="_ET_STYLE_NoName_00_" xfId="1"/>
    <cellStyle name="0,0_x000a__x000a_NA_x000a__x000a_" xfId="2"/>
    <cellStyle name="0,0_x000a__x000a_NA_x000a__x000a_ 2" xfId="3"/>
    <cellStyle name="0,0_x000d__x000a_NA_x000d__x000a_" xfId="4"/>
    <cellStyle name="0,0_x000d__x000a_NA_x000d__x000a_ 2" xfId="5"/>
    <cellStyle name="百分比" xfId="8" builtinId="5"/>
    <cellStyle name="常规" xfId="0" builtinId="0"/>
    <cellStyle name="常规 2" xfId="6"/>
    <cellStyle name="样式 1" xfId="7"/>
  </cellStyles>
  <dxfs count="1">
    <dxf>
      <numFmt numFmtId="19" formatCode="yyyy/m/d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0</xdr:rowOff>
    </xdr:from>
    <xdr:to>
      <xdr:col>6</xdr:col>
      <xdr:colOff>9525</xdr:colOff>
      <xdr:row>2</xdr:row>
      <xdr:rowOff>9525</xdr:rowOff>
    </xdr:to>
    <xdr:pic>
      <xdr:nvPicPr>
        <xdr:cNvPr id="94385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38625" y="6191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9525</xdr:colOff>
      <xdr:row>2</xdr:row>
      <xdr:rowOff>9525</xdr:rowOff>
    </xdr:to>
    <xdr:pic>
      <xdr:nvPicPr>
        <xdr:cNvPr id="94386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38625" y="6191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9525</xdr:colOff>
      <xdr:row>2</xdr:row>
      <xdr:rowOff>9525</xdr:rowOff>
    </xdr:to>
    <xdr:pic>
      <xdr:nvPicPr>
        <xdr:cNvPr id="94387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38625" y="7715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9525</xdr:colOff>
      <xdr:row>2</xdr:row>
      <xdr:rowOff>9525</xdr:rowOff>
    </xdr:to>
    <xdr:pic>
      <xdr:nvPicPr>
        <xdr:cNvPr id="94388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38625" y="9239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9525</xdr:colOff>
      <xdr:row>2</xdr:row>
      <xdr:rowOff>9525</xdr:rowOff>
    </xdr:to>
    <xdr:pic>
      <xdr:nvPicPr>
        <xdr:cNvPr id="94389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38625" y="10763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0</xdr:colOff>
      <xdr:row>2</xdr:row>
      <xdr:rowOff>0</xdr:rowOff>
    </xdr:from>
    <xdr:to>
      <xdr:col>40</xdr:col>
      <xdr:colOff>9525</xdr:colOff>
      <xdr:row>2</xdr:row>
      <xdr:rowOff>9525</xdr:rowOff>
    </xdr:to>
    <xdr:pic>
      <xdr:nvPicPr>
        <xdr:cNvPr id="94390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154900" y="6191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0</xdr:colOff>
      <xdr:row>2</xdr:row>
      <xdr:rowOff>0</xdr:rowOff>
    </xdr:from>
    <xdr:to>
      <xdr:col>40</xdr:col>
      <xdr:colOff>9525</xdr:colOff>
      <xdr:row>2</xdr:row>
      <xdr:rowOff>9525</xdr:rowOff>
    </xdr:to>
    <xdr:pic>
      <xdr:nvPicPr>
        <xdr:cNvPr id="94391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154900" y="7715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0</xdr:colOff>
      <xdr:row>2</xdr:row>
      <xdr:rowOff>0</xdr:rowOff>
    </xdr:from>
    <xdr:to>
      <xdr:col>40</xdr:col>
      <xdr:colOff>9525</xdr:colOff>
      <xdr:row>2</xdr:row>
      <xdr:rowOff>9525</xdr:rowOff>
    </xdr:to>
    <xdr:pic>
      <xdr:nvPicPr>
        <xdr:cNvPr id="94392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154900" y="9239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0</xdr:colOff>
      <xdr:row>2</xdr:row>
      <xdr:rowOff>0</xdr:rowOff>
    </xdr:from>
    <xdr:to>
      <xdr:col>40</xdr:col>
      <xdr:colOff>9525</xdr:colOff>
      <xdr:row>2</xdr:row>
      <xdr:rowOff>9525</xdr:rowOff>
    </xdr:to>
    <xdr:pic>
      <xdr:nvPicPr>
        <xdr:cNvPr id="94393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154900" y="10763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43</xdr:col>
      <xdr:colOff>0</xdr:colOff>
      <xdr:row>2</xdr:row>
      <xdr:rowOff>0</xdr:rowOff>
    </xdr:from>
    <xdr:to>
      <xdr:col>43</xdr:col>
      <xdr:colOff>9525</xdr:colOff>
      <xdr:row>2</xdr:row>
      <xdr:rowOff>9525</xdr:rowOff>
    </xdr:to>
    <xdr:pic>
      <xdr:nvPicPr>
        <xdr:cNvPr id="94394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888450" y="6191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43</xdr:col>
      <xdr:colOff>0</xdr:colOff>
      <xdr:row>2</xdr:row>
      <xdr:rowOff>0</xdr:rowOff>
    </xdr:from>
    <xdr:to>
      <xdr:col>43</xdr:col>
      <xdr:colOff>9525</xdr:colOff>
      <xdr:row>2</xdr:row>
      <xdr:rowOff>9525</xdr:rowOff>
    </xdr:to>
    <xdr:pic>
      <xdr:nvPicPr>
        <xdr:cNvPr id="94395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888450" y="7715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43</xdr:col>
      <xdr:colOff>0</xdr:colOff>
      <xdr:row>2</xdr:row>
      <xdr:rowOff>0</xdr:rowOff>
    </xdr:from>
    <xdr:to>
      <xdr:col>43</xdr:col>
      <xdr:colOff>9525</xdr:colOff>
      <xdr:row>2</xdr:row>
      <xdr:rowOff>9525</xdr:rowOff>
    </xdr:to>
    <xdr:pic>
      <xdr:nvPicPr>
        <xdr:cNvPr id="94396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888450" y="9239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43</xdr:col>
      <xdr:colOff>0</xdr:colOff>
      <xdr:row>2</xdr:row>
      <xdr:rowOff>0</xdr:rowOff>
    </xdr:from>
    <xdr:to>
      <xdr:col>43</xdr:col>
      <xdr:colOff>9525</xdr:colOff>
      <xdr:row>2</xdr:row>
      <xdr:rowOff>9525</xdr:rowOff>
    </xdr:to>
    <xdr:pic>
      <xdr:nvPicPr>
        <xdr:cNvPr id="94397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888450" y="10763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46</xdr:col>
      <xdr:colOff>0</xdr:colOff>
      <xdr:row>2</xdr:row>
      <xdr:rowOff>0</xdr:rowOff>
    </xdr:from>
    <xdr:to>
      <xdr:col>46</xdr:col>
      <xdr:colOff>9525</xdr:colOff>
      <xdr:row>2</xdr:row>
      <xdr:rowOff>9525</xdr:rowOff>
    </xdr:to>
    <xdr:pic>
      <xdr:nvPicPr>
        <xdr:cNvPr id="94398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526750" y="6191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46</xdr:col>
      <xdr:colOff>0</xdr:colOff>
      <xdr:row>2</xdr:row>
      <xdr:rowOff>0</xdr:rowOff>
    </xdr:from>
    <xdr:to>
      <xdr:col>46</xdr:col>
      <xdr:colOff>9525</xdr:colOff>
      <xdr:row>2</xdr:row>
      <xdr:rowOff>9525</xdr:rowOff>
    </xdr:to>
    <xdr:pic>
      <xdr:nvPicPr>
        <xdr:cNvPr id="94399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526750" y="7715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46</xdr:col>
      <xdr:colOff>0</xdr:colOff>
      <xdr:row>2</xdr:row>
      <xdr:rowOff>0</xdr:rowOff>
    </xdr:from>
    <xdr:to>
      <xdr:col>46</xdr:col>
      <xdr:colOff>9525</xdr:colOff>
      <xdr:row>2</xdr:row>
      <xdr:rowOff>9525</xdr:rowOff>
    </xdr:to>
    <xdr:pic>
      <xdr:nvPicPr>
        <xdr:cNvPr id="94400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526750" y="9239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46</xdr:col>
      <xdr:colOff>0</xdr:colOff>
      <xdr:row>2</xdr:row>
      <xdr:rowOff>0</xdr:rowOff>
    </xdr:from>
    <xdr:to>
      <xdr:col>46</xdr:col>
      <xdr:colOff>9525</xdr:colOff>
      <xdr:row>2</xdr:row>
      <xdr:rowOff>9525</xdr:rowOff>
    </xdr:to>
    <xdr:pic>
      <xdr:nvPicPr>
        <xdr:cNvPr id="94401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526750" y="10763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43</xdr:col>
      <xdr:colOff>0</xdr:colOff>
      <xdr:row>2</xdr:row>
      <xdr:rowOff>0</xdr:rowOff>
    </xdr:from>
    <xdr:to>
      <xdr:col>43</xdr:col>
      <xdr:colOff>9525</xdr:colOff>
      <xdr:row>2</xdr:row>
      <xdr:rowOff>9525</xdr:rowOff>
    </xdr:to>
    <xdr:pic>
      <xdr:nvPicPr>
        <xdr:cNvPr id="19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154900" y="6191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43</xdr:col>
      <xdr:colOff>0</xdr:colOff>
      <xdr:row>2</xdr:row>
      <xdr:rowOff>0</xdr:rowOff>
    </xdr:from>
    <xdr:to>
      <xdr:col>43</xdr:col>
      <xdr:colOff>9525</xdr:colOff>
      <xdr:row>2</xdr:row>
      <xdr:rowOff>9525</xdr:rowOff>
    </xdr:to>
    <xdr:pic>
      <xdr:nvPicPr>
        <xdr:cNvPr id="20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154900" y="7715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43</xdr:col>
      <xdr:colOff>0</xdr:colOff>
      <xdr:row>2</xdr:row>
      <xdr:rowOff>0</xdr:rowOff>
    </xdr:from>
    <xdr:to>
      <xdr:col>43</xdr:col>
      <xdr:colOff>9525</xdr:colOff>
      <xdr:row>2</xdr:row>
      <xdr:rowOff>9525</xdr:rowOff>
    </xdr:to>
    <xdr:pic>
      <xdr:nvPicPr>
        <xdr:cNvPr id="21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154900" y="9239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43</xdr:col>
      <xdr:colOff>0</xdr:colOff>
      <xdr:row>2</xdr:row>
      <xdr:rowOff>0</xdr:rowOff>
    </xdr:from>
    <xdr:to>
      <xdr:col>43</xdr:col>
      <xdr:colOff>9525</xdr:colOff>
      <xdr:row>2</xdr:row>
      <xdr:rowOff>9525</xdr:rowOff>
    </xdr:to>
    <xdr:pic>
      <xdr:nvPicPr>
        <xdr:cNvPr id="22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154900" y="10763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46</xdr:col>
      <xdr:colOff>0</xdr:colOff>
      <xdr:row>2</xdr:row>
      <xdr:rowOff>0</xdr:rowOff>
    </xdr:from>
    <xdr:to>
      <xdr:col>46</xdr:col>
      <xdr:colOff>9525</xdr:colOff>
      <xdr:row>2</xdr:row>
      <xdr:rowOff>9525</xdr:rowOff>
    </xdr:to>
    <xdr:pic>
      <xdr:nvPicPr>
        <xdr:cNvPr id="23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154900" y="6191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46</xdr:col>
      <xdr:colOff>0</xdr:colOff>
      <xdr:row>2</xdr:row>
      <xdr:rowOff>0</xdr:rowOff>
    </xdr:from>
    <xdr:to>
      <xdr:col>46</xdr:col>
      <xdr:colOff>9525</xdr:colOff>
      <xdr:row>2</xdr:row>
      <xdr:rowOff>9525</xdr:rowOff>
    </xdr:to>
    <xdr:pic>
      <xdr:nvPicPr>
        <xdr:cNvPr id="24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154900" y="7715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46</xdr:col>
      <xdr:colOff>0</xdr:colOff>
      <xdr:row>2</xdr:row>
      <xdr:rowOff>0</xdr:rowOff>
    </xdr:from>
    <xdr:to>
      <xdr:col>46</xdr:col>
      <xdr:colOff>9525</xdr:colOff>
      <xdr:row>2</xdr:row>
      <xdr:rowOff>9525</xdr:rowOff>
    </xdr:to>
    <xdr:pic>
      <xdr:nvPicPr>
        <xdr:cNvPr id="25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154900" y="9239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46</xdr:col>
      <xdr:colOff>0</xdr:colOff>
      <xdr:row>2</xdr:row>
      <xdr:rowOff>0</xdr:rowOff>
    </xdr:from>
    <xdr:to>
      <xdr:col>46</xdr:col>
      <xdr:colOff>9525</xdr:colOff>
      <xdr:row>2</xdr:row>
      <xdr:rowOff>9525</xdr:rowOff>
    </xdr:to>
    <xdr:pic>
      <xdr:nvPicPr>
        <xdr:cNvPr id="26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154900" y="10763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43</xdr:col>
      <xdr:colOff>0</xdr:colOff>
      <xdr:row>6</xdr:row>
      <xdr:rowOff>0</xdr:rowOff>
    </xdr:from>
    <xdr:to>
      <xdr:col>43</xdr:col>
      <xdr:colOff>9525</xdr:colOff>
      <xdr:row>6</xdr:row>
      <xdr:rowOff>9525</xdr:rowOff>
    </xdr:to>
    <xdr:pic>
      <xdr:nvPicPr>
        <xdr:cNvPr id="27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355175" y="7715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46</xdr:col>
      <xdr:colOff>0</xdr:colOff>
      <xdr:row>6</xdr:row>
      <xdr:rowOff>0</xdr:rowOff>
    </xdr:from>
    <xdr:to>
      <xdr:col>46</xdr:col>
      <xdr:colOff>9525</xdr:colOff>
      <xdr:row>6</xdr:row>
      <xdr:rowOff>9525</xdr:rowOff>
    </xdr:to>
    <xdr:pic>
      <xdr:nvPicPr>
        <xdr:cNvPr id="28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993475" y="7715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43</xdr:col>
      <xdr:colOff>0</xdr:colOff>
      <xdr:row>6</xdr:row>
      <xdr:rowOff>0</xdr:rowOff>
    </xdr:from>
    <xdr:to>
      <xdr:col>43</xdr:col>
      <xdr:colOff>9525</xdr:colOff>
      <xdr:row>6</xdr:row>
      <xdr:rowOff>9525</xdr:rowOff>
    </xdr:to>
    <xdr:pic>
      <xdr:nvPicPr>
        <xdr:cNvPr id="29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355175" y="7715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46</xdr:col>
      <xdr:colOff>0</xdr:colOff>
      <xdr:row>6</xdr:row>
      <xdr:rowOff>0</xdr:rowOff>
    </xdr:from>
    <xdr:to>
      <xdr:col>46</xdr:col>
      <xdr:colOff>9525</xdr:colOff>
      <xdr:row>6</xdr:row>
      <xdr:rowOff>9525</xdr:rowOff>
    </xdr:to>
    <xdr:pic>
      <xdr:nvPicPr>
        <xdr:cNvPr id="30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993475" y="7715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9525</xdr:colOff>
      <xdr:row>3</xdr:row>
      <xdr:rowOff>9525</xdr:rowOff>
    </xdr:to>
    <xdr:pic>
      <xdr:nvPicPr>
        <xdr:cNvPr id="31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57825" y="7715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0</xdr:colOff>
      <xdr:row>3</xdr:row>
      <xdr:rowOff>0</xdr:rowOff>
    </xdr:from>
    <xdr:to>
      <xdr:col>40</xdr:col>
      <xdr:colOff>9525</xdr:colOff>
      <xdr:row>3</xdr:row>
      <xdr:rowOff>9525</xdr:rowOff>
    </xdr:to>
    <xdr:pic>
      <xdr:nvPicPr>
        <xdr:cNvPr id="32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55125" y="7715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43</xdr:col>
      <xdr:colOff>0</xdr:colOff>
      <xdr:row>3</xdr:row>
      <xdr:rowOff>0</xdr:rowOff>
    </xdr:from>
    <xdr:to>
      <xdr:col>43</xdr:col>
      <xdr:colOff>9525</xdr:colOff>
      <xdr:row>3</xdr:row>
      <xdr:rowOff>9525</xdr:rowOff>
    </xdr:to>
    <xdr:pic>
      <xdr:nvPicPr>
        <xdr:cNvPr id="33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688675" y="7715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46</xdr:col>
      <xdr:colOff>0</xdr:colOff>
      <xdr:row>3</xdr:row>
      <xdr:rowOff>0</xdr:rowOff>
    </xdr:from>
    <xdr:to>
      <xdr:col>46</xdr:col>
      <xdr:colOff>9525</xdr:colOff>
      <xdr:row>3</xdr:row>
      <xdr:rowOff>9525</xdr:rowOff>
    </xdr:to>
    <xdr:pic>
      <xdr:nvPicPr>
        <xdr:cNvPr id="34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326975" y="7715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43</xdr:col>
      <xdr:colOff>0</xdr:colOff>
      <xdr:row>3</xdr:row>
      <xdr:rowOff>0</xdr:rowOff>
    </xdr:from>
    <xdr:to>
      <xdr:col>43</xdr:col>
      <xdr:colOff>9525</xdr:colOff>
      <xdr:row>3</xdr:row>
      <xdr:rowOff>9525</xdr:rowOff>
    </xdr:to>
    <xdr:pic>
      <xdr:nvPicPr>
        <xdr:cNvPr id="35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688675" y="7715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46</xdr:col>
      <xdr:colOff>0</xdr:colOff>
      <xdr:row>3</xdr:row>
      <xdr:rowOff>0</xdr:rowOff>
    </xdr:from>
    <xdr:to>
      <xdr:col>46</xdr:col>
      <xdr:colOff>9525</xdr:colOff>
      <xdr:row>3</xdr:row>
      <xdr:rowOff>9525</xdr:rowOff>
    </xdr:to>
    <xdr:pic>
      <xdr:nvPicPr>
        <xdr:cNvPr id="36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326975" y="7715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9525</xdr:colOff>
      <xdr:row>4</xdr:row>
      <xdr:rowOff>9525</xdr:rowOff>
    </xdr:to>
    <xdr:pic>
      <xdr:nvPicPr>
        <xdr:cNvPr id="37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57825" y="9239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0</xdr:colOff>
      <xdr:row>4</xdr:row>
      <xdr:rowOff>0</xdr:rowOff>
    </xdr:from>
    <xdr:to>
      <xdr:col>40</xdr:col>
      <xdr:colOff>9525</xdr:colOff>
      <xdr:row>4</xdr:row>
      <xdr:rowOff>9525</xdr:rowOff>
    </xdr:to>
    <xdr:pic>
      <xdr:nvPicPr>
        <xdr:cNvPr id="38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55125" y="9239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43</xdr:col>
      <xdr:colOff>0</xdr:colOff>
      <xdr:row>4</xdr:row>
      <xdr:rowOff>0</xdr:rowOff>
    </xdr:from>
    <xdr:to>
      <xdr:col>43</xdr:col>
      <xdr:colOff>9525</xdr:colOff>
      <xdr:row>4</xdr:row>
      <xdr:rowOff>9525</xdr:rowOff>
    </xdr:to>
    <xdr:pic>
      <xdr:nvPicPr>
        <xdr:cNvPr id="39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688675" y="9239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46</xdr:col>
      <xdr:colOff>0</xdr:colOff>
      <xdr:row>4</xdr:row>
      <xdr:rowOff>0</xdr:rowOff>
    </xdr:from>
    <xdr:to>
      <xdr:col>46</xdr:col>
      <xdr:colOff>9525</xdr:colOff>
      <xdr:row>4</xdr:row>
      <xdr:rowOff>9525</xdr:rowOff>
    </xdr:to>
    <xdr:pic>
      <xdr:nvPicPr>
        <xdr:cNvPr id="40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326975" y="9239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43</xdr:col>
      <xdr:colOff>0</xdr:colOff>
      <xdr:row>4</xdr:row>
      <xdr:rowOff>0</xdr:rowOff>
    </xdr:from>
    <xdr:to>
      <xdr:col>43</xdr:col>
      <xdr:colOff>9525</xdr:colOff>
      <xdr:row>4</xdr:row>
      <xdr:rowOff>9525</xdr:rowOff>
    </xdr:to>
    <xdr:pic>
      <xdr:nvPicPr>
        <xdr:cNvPr id="41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688675" y="9239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46</xdr:col>
      <xdr:colOff>0</xdr:colOff>
      <xdr:row>4</xdr:row>
      <xdr:rowOff>0</xdr:rowOff>
    </xdr:from>
    <xdr:to>
      <xdr:col>46</xdr:col>
      <xdr:colOff>9525</xdr:colOff>
      <xdr:row>4</xdr:row>
      <xdr:rowOff>9525</xdr:rowOff>
    </xdr:to>
    <xdr:pic>
      <xdr:nvPicPr>
        <xdr:cNvPr id="42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326975" y="9239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9525</xdr:colOff>
      <xdr:row>5</xdr:row>
      <xdr:rowOff>9525</xdr:rowOff>
    </xdr:to>
    <xdr:pic>
      <xdr:nvPicPr>
        <xdr:cNvPr id="43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57825" y="10763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0</xdr:colOff>
      <xdr:row>5</xdr:row>
      <xdr:rowOff>0</xdr:rowOff>
    </xdr:from>
    <xdr:to>
      <xdr:col>40</xdr:col>
      <xdr:colOff>9525</xdr:colOff>
      <xdr:row>5</xdr:row>
      <xdr:rowOff>9525</xdr:rowOff>
    </xdr:to>
    <xdr:pic>
      <xdr:nvPicPr>
        <xdr:cNvPr id="44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55125" y="10763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43</xdr:col>
      <xdr:colOff>0</xdr:colOff>
      <xdr:row>5</xdr:row>
      <xdr:rowOff>0</xdr:rowOff>
    </xdr:from>
    <xdr:to>
      <xdr:col>43</xdr:col>
      <xdr:colOff>9525</xdr:colOff>
      <xdr:row>5</xdr:row>
      <xdr:rowOff>9525</xdr:rowOff>
    </xdr:to>
    <xdr:pic>
      <xdr:nvPicPr>
        <xdr:cNvPr id="45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688675" y="10763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46</xdr:col>
      <xdr:colOff>0</xdr:colOff>
      <xdr:row>5</xdr:row>
      <xdr:rowOff>0</xdr:rowOff>
    </xdr:from>
    <xdr:to>
      <xdr:col>46</xdr:col>
      <xdr:colOff>9525</xdr:colOff>
      <xdr:row>5</xdr:row>
      <xdr:rowOff>9525</xdr:rowOff>
    </xdr:to>
    <xdr:pic>
      <xdr:nvPicPr>
        <xdr:cNvPr id="46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326975" y="10763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43</xdr:col>
      <xdr:colOff>0</xdr:colOff>
      <xdr:row>5</xdr:row>
      <xdr:rowOff>0</xdr:rowOff>
    </xdr:from>
    <xdr:to>
      <xdr:col>43</xdr:col>
      <xdr:colOff>9525</xdr:colOff>
      <xdr:row>5</xdr:row>
      <xdr:rowOff>9525</xdr:rowOff>
    </xdr:to>
    <xdr:pic>
      <xdr:nvPicPr>
        <xdr:cNvPr id="47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688675" y="10763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46</xdr:col>
      <xdr:colOff>0</xdr:colOff>
      <xdr:row>5</xdr:row>
      <xdr:rowOff>0</xdr:rowOff>
    </xdr:from>
    <xdr:to>
      <xdr:col>46</xdr:col>
      <xdr:colOff>9525</xdr:colOff>
      <xdr:row>5</xdr:row>
      <xdr:rowOff>9525</xdr:rowOff>
    </xdr:to>
    <xdr:pic>
      <xdr:nvPicPr>
        <xdr:cNvPr id="48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326975" y="10763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43</xdr:col>
      <xdr:colOff>0</xdr:colOff>
      <xdr:row>6</xdr:row>
      <xdr:rowOff>0</xdr:rowOff>
    </xdr:from>
    <xdr:to>
      <xdr:col>43</xdr:col>
      <xdr:colOff>9525</xdr:colOff>
      <xdr:row>6</xdr:row>
      <xdr:rowOff>9525</xdr:rowOff>
    </xdr:to>
    <xdr:pic>
      <xdr:nvPicPr>
        <xdr:cNvPr id="49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688675" y="13811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46</xdr:col>
      <xdr:colOff>0</xdr:colOff>
      <xdr:row>6</xdr:row>
      <xdr:rowOff>0</xdr:rowOff>
    </xdr:from>
    <xdr:to>
      <xdr:col>46</xdr:col>
      <xdr:colOff>9525</xdr:colOff>
      <xdr:row>6</xdr:row>
      <xdr:rowOff>9525</xdr:rowOff>
    </xdr:to>
    <xdr:pic>
      <xdr:nvPicPr>
        <xdr:cNvPr id="50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326975" y="13811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43</xdr:col>
      <xdr:colOff>0</xdr:colOff>
      <xdr:row>6</xdr:row>
      <xdr:rowOff>0</xdr:rowOff>
    </xdr:from>
    <xdr:to>
      <xdr:col>43</xdr:col>
      <xdr:colOff>9525</xdr:colOff>
      <xdr:row>6</xdr:row>
      <xdr:rowOff>9525</xdr:rowOff>
    </xdr:to>
    <xdr:pic>
      <xdr:nvPicPr>
        <xdr:cNvPr id="51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688675" y="13811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46</xdr:col>
      <xdr:colOff>0</xdr:colOff>
      <xdr:row>6</xdr:row>
      <xdr:rowOff>0</xdr:rowOff>
    </xdr:from>
    <xdr:to>
      <xdr:col>46</xdr:col>
      <xdr:colOff>9525</xdr:colOff>
      <xdr:row>6</xdr:row>
      <xdr:rowOff>9525</xdr:rowOff>
    </xdr:to>
    <xdr:pic>
      <xdr:nvPicPr>
        <xdr:cNvPr id="52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326975" y="1381125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queryTables/queryTable1.xml><?xml version="1.0" encoding="utf-8"?>
<queryTable xmlns="http://schemas.openxmlformats.org/spreadsheetml/2006/main" name="Notebook_Competitive_Pricing20111031(消费)" connectionId="1" autoFormatId="16" applyNumberFormats="0" applyBorderFormats="0" applyFontFormats="0" applyPatternFormats="0" applyAlignmentFormats="0" applyWidthHeightFormats="0">
  <queryTableRefresh nextId="74">
    <queryTableFields count="40">
      <queryTableField id="1" name="品牌" tableColumnId="1"/>
      <queryTableField id="2" name="Date" tableColumnId="2"/>
      <queryTableField id="3" name="Company" tableColumnId="3"/>
      <queryTableField id="4" name="FF" tableColumnId="4"/>
      <queryTableField id="5" name="Config_Index" tableColumnId="5"/>
      <queryTableField id="6" name="Model" tableColumnId="6"/>
      <queryTableField id="7" name="Model_Code" tableColumnId="7"/>
      <queryTableField id="8" name="Website_List_Price" tableColumnId="8"/>
      <queryTableField id="9" name="List_Price" tableColumnId="9"/>
      <queryTableField id="10" name="Street_Price" tableColumnId="10"/>
      <queryTableField id="11" name="Normal_Street_Price" tableColumnId="11"/>
      <queryTableField id="12" name="Street_price_change" tableColumnId="12"/>
      <queryTableField id="13" name="CPU Model" tableColumnId="13"/>
      <queryTableField id="14" name="CPU Type" tableColumnId="14"/>
      <queryTableField id="15" name="CPU NAME" tableColumnId="15"/>
      <queryTableField id="16" name="Flag" tableColumnId="16"/>
      <queryTableField id="17" name="other" tableColumnId="17"/>
      <queryTableField id="18" name="CMOS chip" tableColumnId="18"/>
      <queryTableField id="19" name="RAM_Type" tableColumnId="19"/>
      <queryTableField id="20" name="RAM" tableColumnId="20"/>
      <queryTableField id="21" name="RAM Other " tableColumnId="21"/>
      <queryTableField id="22" name="Cache" tableColumnId="22"/>
      <queryTableField id="23" name="HDD Type" tableColumnId="23"/>
      <queryTableField id="24" name="HDD" tableColumnId="24"/>
      <queryTableField id="25" name="HDD Speed" tableColumnId="25"/>
      <queryTableField id="26" name="Optical_Device" tableColumnId="26"/>
      <queryTableField id="27" name="Optical_Device Flag" tableColumnId="27"/>
      <queryTableField id="28" name="Optical_Device Other" tableColumnId="28"/>
      <queryTableField id="29" name="sound box Type" tableColumnId="29"/>
      <queryTableField id="30" name="Flag1" tableColumnId="30"/>
      <queryTableField id="31" name="NIC Type" tableColumnId="31"/>
      <queryTableField id="32" name="NIC Flag" tableColumnId="32"/>
      <queryTableField id="33" name="OS Type" tableColumnId="33"/>
      <queryTableField id="34" name="OS Detail" tableColumnId="34"/>
      <queryTableField id="35" name="Video_Card Type" tableColumnId="35"/>
      <queryTableField id="36" name="Video_Card Detail" tableColumnId="36"/>
      <queryTableField id="37" name="Video_Card Other" tableColumnId="37"/>
      <queryTableField id="38" name="Monitor Type" tableColumnId="38"/>
      <queryTableField id="39" name="Monitor Flag " tableColumnId="39"/>
      <queryTableField id="40" name="Warranty" tableColumnId="4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Notebook_Competitive_Pricing20111031_消费" displayName="表_Notebook_Competitive_Pricing20111031_消费" ref="A1:AN564" tableType="queryTable" totalsRowShown="0">
  <autoFilter ref="A1:AN564"/>
  <tableColumns count="40">
    <tableColumn id="1" uniqueName="1" name="品牌" queryTableFieldId="1"/>
    <tableColumn id="2" uniqueName="2" name="Date" queryTableFieldId="2" dataDxfId="0"/>
    <tableColumn id="3" uniqueName="3" name="Company" queryTableFieldId="3"/>
    <tableColumn id="4" uniqueName="4" name="FF" queryTableFieldId="4"/>
    <tableColumn id="5" uniqueName="5" name="Config_Index" queryTableFieldId="5"/>
    <tableColumn id="6" uniqueName="6" name="Model" queryTableFieldId="6"/>
    <tableColumn id="7" uniqueName="7" name="Model_Code" queryTableFieldId="7"/>
    <tableColumn id="8" uniqueName="8" name="Website_List_Price" queryTableFieldId="8"/>
    <tableColumn id="9" uniqueName="9" name="List_Price" queryTableFieldId="9"/>
    <tableColumn id="10" uniqueName="10" name="Street_Price" queryTableFieldId="10"/>
    <tableColumn id="11" uniqueName="11" name="Normal_Street_Price" queryTableFieldId="11"/>
    <tableColumn id="12" uniqueName="12" name="Street_price_change" queryTableFieldId="12"/>
    <tableColumn id="13" uniqueName="13" name="CPU Model" queryTableFieldId="13"/>
    <tableColumn id="14" uniqueName="14" name="CPU Type" queryTableFieldId="14"/>
    <tableColumn id="15" uniqueName="15" name="CPU NAME" queryTableFieldId="15"/>
    <tableColumn id="16" uniqueName="16" name="Flag" queryTableFieldId="16"/>
    <tableColumn id="17" uniqueName="17" name="other" queryTableFieldId="17"/>
    <tableColumn id="18" uniqueName="18" name="CMOS chip" queryTableFieldId="18"/>
    <tableColumn id="19" uniqueName="19" name="RAM_Type" queryTableFieldId="19"/>
    <tableColumn id="20" uniqueName="20" name="RAM" queryTableFieldId="20"/>
    <tableColumn id="21" uniqueName="21" name="RAM Other " queryTableFieldId="21"/>
    <tableColumn id="22" uniqueName="22" name="Cache" queryTableFieldId="22"/>
    <tableColumn id="23" uniqueName="23" name="HDD Type" queryTableFieldId="23"/>
    <tableColumn id="24" uniqueName="24" name="HDD" queryTableFieldId="24"/>
    <tableColumn id="25" uniqueName="25" name="HDD Speed" queryTableFieldId="25"/>
    <tableColumn id="26" uniqueName="26" name="Optical_Device" queryTableFieldId="26"/>
    <tableColumn id="27" uniqueName="27" name="Optical_Device Flag" queryTableFieldId="27"/>
    <tableColumn id="28" uniqueName="28" name="Optical_Device Other" queryTableFieldId="28"/>
    <tableColumn id="29" uniqueName="29" name="sound box Type" queryTableFieldId="29"/>
    <tableColumn id="30" uniqueName="30" name="Flag1" queryTableFieldId="30"/>
    <tableColumn id="31" uniqueName="31" name="NIC Type" queryTableFieldId="31"/>
    <tableColumn id="32" uniqueName="32" name="NIC Flag" queryTableFieldId="32"/>
    <tableColumn id="33" uniqueName="33" name="OS Type" queryTableFieldId="33"/>
    <tableColumn id="34" uniqueName="34" name="OS Detail" queryTableFieldId="34"/>
    <tableColumn id="35" uniqueName="35" name="Video_Card Type" queryTableFieldId="35"/>
    <tableColumn id="36" uniqueName="36" name="Video_Card Detail" queryTableFieldId="36"/>
    <tableColumn id="37" uniqueName="37" name="Video_Card Other" queryTableFieldId="37"/>
    <tableColumn id="38" uniqueName="38" name="Monitor Type" queryTableFieldId="38"/>
    <tableColumn id="39" uniqueName="39" name="Monitor Flag " queryTableFieldId="39"/>
    <tableColumn id="40" uniqueName="40" name="Warranty" queryTableFieldId="4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T60"/>
  <sheetViews>
    <sheetView topLeftCell="AW1" workbookViewId="0">
      <selection activeCell="BM1" sqref="BM1"/>
    </sheetView>
  </sheetViews>
  <sheetFormatPr defaultRowHeight="12" x14ac:dyDescent="0.15"/>
  <cols>
    <col min="1" max="1" width="10.125" style="71" customWidth="1"/>
    <col min="2" max="2" width="5.5" style="1" customWidth="1"/>
    <col min="3" max="3" width="5.75" style="1" customWidth="1"/>
    <col min="4" max="4" width="21.875" style="1" bestFit="1" customWidth="1"/>
    <col min="5" max="5" width="12.25" style="1" bestFit="1" customWidth="1"/>
    <col min="6" max="6" width="16.125" style="1" bestFit="1" customWidth="1"/>
    <col min="7" max="7" width="7.375" style="38" customWidth="1"/>
    <col min="8" max="8" width="6.625" style="6" customWidth="1"/>
    <col min="9" max="11" width="7.625" style="39" customWidth="1"/>
    <col min="12" max="12" width="7.75" style="1" customWidth="1"/>
    <col min="13" max="13" width="5.5" style="1" customWidth="1"/>
    <col min="14" max="14" width="5.625" style="6" customWidth="1"/>
    <col min="15" max="15" width="5.375" style="6" customWidth="1"/>
    <col min="16" max="16" width="3.625" style="6" customWidth="1"/>
    <col min="17" max="17" width="6.125" style="6" customWidth="1"/>
    <col min="18" max="18" width="5.5" style="1" customWidth="1"/>
    <col min="19" max="19" width="4.5" style="6" customWidth="1"/>
    <col min="20" max="20" width="4.75" style="6" customWidth="1"/>
    <col min="21" max="21" width="5.25" style="1" customWidth="1"/>
    <col min="22" max="22" width="7.25" style="1" customWidth="1"/>
    <col min="23" max="23" width="5.875" style="1" customWidth="1"/>
    <col min="24" max="24" width="5" style="1" customWidth="1"/>
    <col min="25" max="25" width="5.75" style="1" customWidth="1"/>
    <col min="26" max="26" width="4.25" style="1" customWidth="1"/>
    <col min="27" max="27" width="5.625" style="1" customWidth="1"/>
    <col min="28" max="28" width="6" style="1" customWidth="1"/>
    <col min="29" max="34" width="6.375" style="1" customWidth="1"/>
    <col min="35" max="35" width="5.25" style="1" customWidth="1"/>
    <col min="36" max="37" width="8.25" style="1" customWidth="1"/>
    <col min="38" max="38" width="6.875" style="6" customWidth="1"/>
    <col min="39" max="39" width="9" style="1"/>
    <col min="40" max="40" width="10" style="1" customWidth="1"/>
    <col min="41" max="41" width="6.875" style="6" customWidth="1"/>
    <col min="42" max="42" width="6.875" style="79" customWidth="1"/>
    <col min="43" max="43" width="9" style="79"/>
    <col min="44" max="45" width="6.25" style="79" customWidth="1"/>
    <col min="46" max="46" width="9" style="79"/>
    <col min="47" max="48" width="7.5" style="79" customWidth="1"/>
    <col min="49" max="49" width="8.5" style="6" customWidth="1"/>
    <col min="50" max="55" width="9" style="6" hidden="1" customWidth="1"/>
    <col min="56" max="56" width="5" style="6" customWidth="1"/>
    <col min="57" max="58" width="7" style="79" bestFit="1" customWidth="1"/>
    <col min="59" max="59" width="8.375" style="79" customWidth="1"/>
    <col min="60" max="60" width="7" style="79" bestFit="1" customWidth="1"/>
    <col min="61" max="61" width="7.75" style="79" bestFit="1" customWidth="1"/>
    <col min="62" max="62" width="8.625" style="79" customWidth="1"/>
    <col min="63" max="63" width="6.875" style="79" customWidth="1"/>
    <col min="64" max="64" width="7" style="79" bestFit="1" customWidth="1"/>
    <col min="65" max="65" width="9.375" style="1" customWidth="1"/>
    <col min="66" max="69" width="9" style="1"/>
    <col min="70" max="70" width="10.25" style="1" bestFit="1" customWidth="1"/>
    <col min="71" max="16384" width="9" style="1"/>
  </cols>
  <sheetData>
    <row r="1" spans="1:72" s="9" customFormat="1" ht="36.75" customHeight="1" x14ac:dyDescent="0.15">
      <c r="A1" s="82" t="s">
        <v>31</v>
      </c>
      <c r="B1" s="83" t="s">
        <v>7</v>
      </c>
      <c r="C1" s="83" t="s">
        <v>8</v>
      </c>
      <c r="D1" s="83" t="s">
        <v>9</v>
      </c>
      <c r="E1" s="83" t="s">
        <v>10</v>
      </c>
      <c r="F1" s="83" t="s">
        <v>11</v>
      </c>
      <c r="G1" s="84" t="s">
        <v>30</v>
      </c>
      <c r="H1" s="84" t="s">
        <v>32</v>
      </c>
      <c r="I1" s="85" t="s">
        <v>33</v>
      </c>
      <c r="J1" s="85" t="s">
        <v>656</v>
      </c>
      <c r="K1" s="85" t="s">
        <v>151</v>
      </c>
      <c r="L1" s="83" t="s">
        <v>26</v>
      </c>
      <c r="M1" s="86" t="s">
        <v>37</v>
      </c>
      <c r="N1" s="87" t="s">
        <v>34</v>
      </c>
      <c r="O1" s="87" t="s">
        <v>38</v>
      </c>
      <c r="P1" s="87" t="s">
        <v>40</v>
      </c>
      <c r="Q1" s="87" t="s">
        <v>39</v>
      </c>
      <c r="R1" s="83" t="s">
        <v>12</v>
      </c>
      <c r="S1" s="83" t="s">
        <v>36</v>
      </c>
      <c r="T1" s="83" t="s">
        <v>41</v>
      </c>
      <c r="U1" s="83" t="s">
        <v>16</v>
      </c>
      <c r="V1" s="83" t="s">
        <v>131</v>
      </c>
      <c r="W1" s="83" t="s">
        <v>17</v>
      </c>
      <c r="X1" s="83" t="s">
        <v>27</v>
      </c>
      <c r="Y1" s="83" t="s">
        <v>13</v>
      </c>
      <c r="Z1" s="83" t="s">
        <v>43</v>
      </c>
      <c r="AA1" s="83" t="s">
        <v>44</v>
      </c>
      <c r="AB1" s="83" t="s">
        <v>45</v>
      </c>
      <c r="AC1" s="83" t="s">
        <v>38</v>
      </c>
      <c r="AD1" s="83" t="s">
        <v>46</v>
      </c>
      <c r="AE1" s="83" t="s">
        <v>47</v>
      </c>
      <c r="AF1" s="83" t="s">
        <v>48</v>
      </c>
      <c r="AG1" s="83" t="s">
        <v>49</v>
      </c>
      <c r="AH1" s="83" t="s">
        <v>50</v>
      </c>
      <c r="AI1" s="88" t="s">
        <v>133</v>
      </c>
      <c r="AJ1" s="83" t="s">
        <v>51</v>
      </c>
      <c r="AK1" s="83" t="s">
        <v>52</v>
      </c>
      <c r="AL1" s="84" t="s">
        <v>53</v>
      </c>
      <c r="AM1" s="83" t="s">
        <v>54</v>
      </c>
      <c r="AN1" s="83" t="s">
        <v>55</v>
      </c>
      <c r="AO1" s="89" t="s">
        <v>134</v>
      </c>
      <c r="AP1" s="90" t="s">
        <v>188</v>
      </c>
      <c r="AQ1" s="90" t="s">
        <v>135</v>
      </c>
      <c r="AR1" s="90" t="s">
        <v>136</v>
      </c>
      <c r="AS1" s="90" t="s">
        <v>189</v>
      </c>
      <c r="AT1" s="90" t="s">
        <v>137</v>
      </c>
      <c r="AU1" s="90" t="s">
        <v>138</v>
      </c>
      <c r="AV1" s="90" t="s">
        <v>190</v>
      </c>
      <c r="AW1" s="84" t="s">
        <v>19</v>
      </c>
      <c r="AX1" s="84" t="s">
        <v>20</v>
      </c>
      <c r="AY1" s="84" t="s">
        <v>21</v>
      </c>
      <c r="AZ1" s="84" t="s">
        <v>22</v>
      </c>
      <c r="BA1" s="84" t="s">
        <v>23</v>
      </c>
      <c r="BB1" s="84" t="s">
        <v>24</v>
      </c>
      <c r="BC1" s="84" t="s">
        <v>25</v>
      </c>
      <c r="BD1" s="84" t="s">
        <v>42</v>
      </c>
      <c r="BE1" s="91" t="s">
        <v>191</v>
      </c>
      <c r="BF1" s="91" t="s">
        <v>192</v>
      </c>
      <c r="BG1" s="78"/>
      <c r="BH1" s="78" t="s">
        <v>193</v>
      </c>
      <c r="BI1" s="78" t="s">
        <v>143</v>
      </c>
      <c r="BJ1" s="78"/>
      <c r="BK1" s="78" t="s">
        <v>194</v>
      </c>
      <c r="BL1" s="78" t="s">
        <v>195</v>
      </c>
      <c r="BN1" s="9" t="s">
        <v>15</v>
      </c>
      <c r="BO1" s="14" t="s">
        <v>3</v>
      </c>
      <c r="BP1" s="14" t="s">
        <v>102</v>
      </c>
      <c r="BQ1" s="9" t="s">
        <v>103</v>
      </c>
      <c r="BR1" s="53" t="s">
        <v>181</v>
      </c>
      <c r="BS1" s="9" t="s">
        <v>104</v>
      </c>
      <c r="BT1" s="54" t="s">
        <v>211</v>
      </c>
    </row>
    <row r="2" spans="1:72" s="93" customFormat="1" x14ac:dyDescent="0.15">
      <c r="A2" s="92">
        <v>40847</v>
      </c>
      <c r="B2" s="93" t="s">
        <v>630</v>
      </c>
      <c r="C2" s="93" t="s">
        <v>75</v>
      </c>
      <c r="D2" s="93" t="s">
        <v>640</v>
      </c>
      <c r="E2" s="93" t="s">
        <v>635</v>
      </c>
      <c r="F2" s="93" t="s">
        <v>631</v>
      </c>
      <c r="G2" s="94" t="s">
        <v>546</v>
      </c>
      <c r="H2" s="95">
        <f t="shared" ref="H2:H9" si="0">MIN(AR2,AU2,AX2)</f>
        <v>0</v>
      </c>
      <c r="I2" s="96">
        <f t="shared" ref="I2:I54" si="1">MIN(AP2,AS2,AV2)</f>
        <v>1800</v>
      </c>
      <c r="J2" s="96">
        <v>2000</v>
      </c>
      <c r="K2" s="96">
        <v>0</v>
      </c>
      <c r="L2" s="94" t="s">
        <v>87</v>
      </c>
      <c r="M2" s="93" t="s">
        <v>597</v>
      </c>
      <c r="N2" s="95" t="s">
        <v>419</v>
      </c>
      <c r="O2" s="95">
        <v>1.73</v>
      </c>
      <c r="P2" s="94">
        <v>32</v>
      </c>
      <c r="Q2" s="97" t="s">
        <v>598</v>
      </c>
      <c r="R2" s="95" t="s">
        <v>82</v>
      </c>
      <c r="S2" s="95">
        <v>2048</v>
      </c>
      <c r="T2" s="95">
        <v>800</v>
      </c>
      <c r="U2" s="93" t="s">
        <v>637</v>
      </c>
      <c r="V2" s="93" t="s">
        <v>68</v>
      </c>
      <c r="W2" s="93">
        <v>250</v>
      </c>
      <c r="X2" s="93">
        <v>5400</v>
      </c>
      <c r="Y2" s="93" t="s">
        <v>69</v>
      </c>
      <c r="AB2" s="93" t="s">
        <v>416</v>
      </c>
      <c r="AC2" s="93" t="s">
        <v>416</v>
      </c>
      <c r="AD2" s="93" t="s">
        <v>71</v>
      </c>
      <c r="AE2" s="93">
        <v>100</v>
      </c>
      <c r="AF2" s="94" t="s">
        <v>412</v>
      </c>
      <c r="AG2" s="94" t="s">
        <v>412</v>
      </c>
      <c r="AH2" s="93" t="s">
        <v>397</v>
      </c>
      <c r="AJ2" s="94" t="s">
        <v>28</v>
      </c>
      <c r="AK2" s="94" t="s">
        <v>174</v>
      </c>
      <c r="AL2" s="94">
        <v>10.1</v>
      </c>
      <c r="AM2" s="93" t="s">
        <v>632</v>
      </c>
      <c r="AN2" s="98"/>
      <c r="AO2" s="95">
        <v>0</v>
      </c>
      <c r="AP2" s="99">
        <v>1800</v>
      </c>
      <c r="AR2" s="100">
        <v>0</v>
      </c>
      <c r="AS2" s="99">
        <v>1900</v>
      </c>
      <c r="AU2" s="100">
        <v>0</v>
      </c>
      <c r="AV2" s="99">
        <v>1900</v>
      </c>
      <c r="AX2" s="95"/>
      <c r="AY2" s="95"/>
      <c r="AZ2" s="95"/>
      <c r="BA2" s="95"/>
      <c r="BB2" s="95"/>
      <c r="BC2" s="95"/>
      <c r="BD2" s="95" t="s">
        <v>14</v>
      </c>
      <c r="BE2" s="99">
        <v>1900</v>
      </c>
      <c r="BF2" s="99">
        <v>1800</v>
      </c>
      <c r="BH2" s="99">
        <v>1900</v>
      </c>
      <c r="BI2" s="99">
        <v>1900</v>
      </c>
      <c r="BK2" s="99">
        <v>2000</v>
      </c>
      <c r="BL2" s="99">
        <v>2000</v>
      </c>
      <c r="BN2" s="95" t="s">
        <v>783</v>
      </c>
      <c r="BO2" s="93" t="s">
        <v>290</v>
      </c>
      <c r="BP2" s="93" t="s">
        <v>96</v>
      </c>
      <c r="BQ2" s="93" t="s">
        <v>2</v>
      </c>
      <c r="BR2" s="122">
        <v>40563</v>
      </c>
      <c r="BS2" s="93" t="s">
        <v>114</v>
      </c>
    </row>
    <row r="3" spans="1:72" s="93" customFormat="1" x14ac:dyDescent="0.15">
      <c r="A3" s="92">
        <v>40847</v>
      </c>
      <c r="B3" s="93" t="s">
        <v>630</v>
      </c>
      <c r="C3" s="93" t="s">
        <v>75</v>
      </c>
      <c r="D3" s="93" t="s">
        <v>641</v>
      </c>
      <c r="E3" s="93" t="s">
        <v>634</v>
      </c>
      <c r="F3" s="95" t="s">
        <v>633</v>
      </c>
      <c r="G3" s="94" t="s">
        <v>546</v>
      </c>
      <c r="H3" s="95">
        <f t="shared" si="0"/>
        <v>0</v>
      </c>
      <c r="I3" s="96">
        <f t="shared" si="1"/>
        <v>2600</v>
      </c>
      <c r="J3" s="96">
        <v>2800</v>
      </c>
      <c r="K3" s="96">
        <v>0</v>
      </c>
      <c r="L3" s="101" t="s">
        <v>493</v>
      </c>
      <c r="M3" s="101" t="s">
        <v>219</v>
      </c>
      <c r="N3" s="95" t="s">
        <v>636</v>
      </c>
      <c r="O3" s="95">
        <v>1.2</v>
      </c>
      <c r="P3" s="94">
        <v>64</v>
      </c>
      <c r="Q3" s="94" t="s">
        <v>220</v>
      </c>
      <c r="R3" s="95" t="s">
        <v>82</v>
      </c>
      <c r="S3" s="95">
        <v>2048</v>
      </c>
      <c r="T3" s="95">
        <v>1066</v>
      </c>
      <c r="U3" s="93" t="s">
        <v>495</v>
      </c>
      <c r="V3" s="93" t="s">
        <v>68</v>
      </c>
      <c r="W3" s="93">
        <v>250</v>
      </c>
      <c r="X3" s="93">
        <v>5400</v>
      </c>
      <c r="Y3" s="93" t="s">
        <v>69</v>
      </c>
      <c r="AB3" s="93" t="s">
        <v>416</v>
      </c>
      <c r="AC3" s="93" t="s">
        <v>416</v>
      </c>
      <c r="AD3" s="93" t="s">
        <v>132</v>
      </c>
      <c r="AE3" s="93">
        <v>100</v>
      </c>
      <c r="AF3" s="93" t="s">
        <v>175</v>
      </c>
      <c r="AG3" s="93" t="s">
        <v>309</v>
      </c>
      <c r="AH3" s="93" t="s">
        <v>397</v>
      </c>
      <c r="AJ3" s="94" t="s">
        <v>28</v>
      </c>
      <c r="AK3" s="94" t="s">
        <v>291</v>
      </c>
      <c r="AL3" s="95">
        <v>11.6</v>
      </c>
      <c r="AM3" s="93" t="s">
        <v>632</v>
      </c>
      <c r="AN3" s="98"/>
      <c r="AO3" s="95">
        <v>0</v>
      </c>
      <c r="AP3" s="99">
        <v>2600</v>
      </c>
      <c r="AR3" s="100">
        <v>0</v>
      </c>
      <c r="AS3" s="99">
        <v>2700</v>
      </c>
      <c r="AU3" s="100">
        <v>0</v>
      </c>
      <c r="AV3" s="99">
        <v>2600</v>
      </c>
      <c r="AX3" s="95"/>
      <c r="AY3" s="95"/>
      <c r="AZ3" s="95"/>
      <c r="BA3" s="95"/>
      <c r="BB3" s="95"/>
      <c r="BC3" s="95"/>
      <c r="BD3" s="95" t="s">
        <v>14</v>
      </c>
      <c r="BE3" s="99">
        <v>2600</v>
      </c>
      <c r="BF3" s="99">
        <v>2700</v>
      </c>
      <c r="BH3" s="99">
        <v>2800</v>
      </c>
      <c r="BI3" s="99">
        <v>2800</v>
      </c>
      <c r="BK3" s="99">
        <v>2700</v>
      </c>
      <c r="BL3" s="99">
        <v>2700</v>
      </c>
      <c r="BN3" s="95" t="s">
        <v>638</v>
      </c>
      <c r="BO3" s="93" t="s">
        <v>96</v>
      </c>
      <c r="BP3" s="95" t="s">
        <v>96</v>
      </c>
      <c r="BQ3" s="93" t="s">
        <v>2</v>
      </c>
      <c r="BR3" s="122">
        <v>40563</v>
      </c>
      <c r="BS3" s="93" t="s">
        <v>114</v>
      </c>
    </row>
    <row r="4" spans="1:72" s="93" customFormat="1" x14ac:dyDescent="0.15">
      <c r="A4" s="92">
        <v>40847</v>
      </c>
      <c r="B4" s="93" t="s">
        <v>630</v>
      </c>
      <c r="C4" s="93" t="s">
        <v>75</v>
      </c>
      <c r="D4" s="93" t="s">
        <v>1439</v>
      </c>
      <c r="E4" s="93" t="s">
        <v>634</v>
      </c>
      <c r="F4" s="95" t="s">
        <v>1440</v>
      </c>
      <c r="G4" s="94" t="s">
        <v>546</v>
      </c>
      <c r="H4" s="95">
        <f t="shared" si="0"/>
        <v>0</v>
      </c>
      <c r="I4" s="96">
        <f t="shared" si="1"/>
        <v>2700</v>
      </c>
      <c r="J4" s="96">
        <v>2900</v>
      </c>
      <c r="K4" s="96">
        <v>0</v>
      </c>
      <c r="L4" s="101" t="s">
        <v>97</v>
      </c>
      <c r="M4" s="101" t="s">
        <v>219</v>
      </c>
      <c r="N4" s="95" t="s">
        <v>1441</v>
      </c>
      <c r="O4" s="95">
        <v>1.4</v>
      </c>
      <c r="P4" s="94">
        <v>64</v>
      </c>
      <c r="Q4" s="94" t="s">
        <v>220</v>
      </c>
      <c r="R4" s="95" t="s">
        <v>82</v>
      </c>
      <c r="S4" s="95">
        <v>2048</v>
      </c>
      <c r="T4" s="95">
        <v>1066</v>
      </c>
      <c r="U4" s="93" t="s">
        <v>77</v>
      </c>
      <c r="V4" s="93" t="s">
        <v>68</v>
      </c>
      <c r="W4" s="93">
        <v>320</v>
      </c>
      <c r="X4" s="93">
        <v>5400</v>
      </c>
      <c r="Y4" s="93" t="s">
        <v>69</v>
      </c>
      <c r="AB4" s="93" t="s">
        <v>94</v>
      </c>
      <c r="AC4" s="93" t="s">
        <v>94</v>
      </c>
      <c r="AD4" s="93" t="s">
        <v>132</v>
      </c>
      <c r="AE4" s="93">
        <v>100</v>
      </c>
      <c r="AF4" s="93" t="s">
        <v>175</v>
      </c>
      <c r="AG4" s="93" t="s">
        <v>1442</v>
      </c>
      <c r="AH4" s="93" t="s">
        <v>397</v>
      </c>
      <c r="AJ4" s="94" t="s">
        <v>28</v>
      </c>
      <c r="AK4" s="94" t="s">
        <v>89</v>
      </c>
      <c r="AL4" s="95">
        <v>11.6</v>
      </c>
      <c r="AM4" s="93" t="s">
        <v>632</v>
      </c>
      <c r="AN4" s="98"/>
      <c r="AO4" s="95">
        <v>0</v>
      </c>
      <c r="AP4" s="99">
        <v>2700</v>
      </c>
      <c r="AR4" s="100">
        <v>0</v>
      </c>
      <c r="AS4" s="99">
        <v>2800</v>
      </c>
      <c r="AU4" s="100">
        <v>0</v>
      </c>
      <c r="AV4" s="99">
        <v>2700</v>
      </c>
      <c r="AX4" s="95"/>
      <c r="AY4" s="95"/>
      <c r="AZ4" s="95"/>
      <c r="BA4" s="95"/>
      <c r="BB4" s="95"/>
      <c r="BC4" s="95"/>
      <c r="BD4" s="95" t="s">
        <v>14</v>
      </c>
      <c r="BE4" s="99">
        <v>2700</v>
      </c>
      <c r="BF4" s="99">
        <v>2800</v>
      </c>
      <c r="BH4" s="99">
        <v>2900</v>
      </c>
      <c r="BI4" s="99">
        <v>2900</v>
      </c>
      <c r="BK4" s="99">
        <v>2800</v>
      </c>
      <c r="BL4" s="99">
        <v>2800</v>
      </c>
      <c r="BN4" s="95" t="s">
        <v>1443</v>
      </c>
      <c r="BO4" s="93" t="s">
        <v>96</v>
      </c>
      <c r="BP4" s="95" t="s">
        <v>96</v>
      </c>
      <c r="BQ4" s="93" t="s">
        <v>2</v>
      </c>
      <c r="BR4" s="122">
        <v>40651</v>
      </c>
      <c r="BS4" s="93" t="s">
        <v>114</v>
      </c>
    </row>
    <row r="5" spans="1:72" s="93" customFormat="1" x14ac:dyDescent="0.15">
      <c r="A5" s="92">
        <v>40847</v>
      </c>
      <c r="B5" s="93" t="s">
        <v>630</v>
      </c>
      <c r="C5" s="93" t="s">
        <v>75</v>
      </c>
      <c r="D5" s="93" t="s">
        <v>1444</v>
      </c>
      <c r="E5" s="93" t="s">
        <v>1445</v>
      </c>
      <c r="F5" s="95" t="s">
        <v>1447</v>
      </c>
      <c r="G5" s="94" t="s">
        <v>546</v>
      </c>
      <c r="H5" s="95">
        <f t="shared" si="0"/>
        <v>0</v>
      </c>
      <c r="I5" s="96">
        <f t="shared" si="1"/>
        <v>2700</v>
      </c>
      <c r="J5" s="96">
        <v>2900</v>
      </c>
      <c r="K5" s="96">
        <v>0</v>
      </c>
      <c r="L5" s="101" t="s">
        <v>97</v>
      </c>
      <c r="M5" s="101" t="s">
        <v>1449</v>
      </c>
      <c r="N5" s="95" t="s">
        <v>1450</v>
      </c>
      <c r="O5" s="95">
        <v>1.6</v>
      </c>
      <c r="P5" s="94">
        <v>64</v>
      </c>
      <c r="Q5" s="102" t="s">
        <v>933</v>
      </c>
      <c r="R5" s="95" t="s">
        <v>82</v>
      </c>
      <c r="S5" s="95">
        <v>2048</v>
      </c>
      <c r="T5" s="95">
        <v>1066</v>
      </c>
      <c r="U5" s="93" t="s">
        <v>77</v>
      </c>
      <c r="V5" s="93" t="s">
        <v>68</v>
      </c>
      <c r="W5" s="93">
        <v>320</v>
      </c>
      <c r="X5" s="93">
        <v>7200</v>
      </c>
      <c r="Y5" s="93" t="s">
        <v>69</v>
      </c>
      <c r="AB5" s="93" t="s">
        <v>94</v>
      </c>
      <c r="AC5" s="93" t="s">
        <v>94</v>
      </c>
      <c r="AD5" s="93" t="s">
        <v>132</v>
      </c>
      <c r="AE5" s="93">
        <v>100</v>
      </c>
      <c r="AF5" s="93" t="s">
        <v>175</v>
      </c>
      <c r="AG5" s="93" t="s">
        <v>1442</v>
      </c>
      <c r="AH5" s="93" t="s">
        <v>397</v>
      </c>
      <c r="AJ5" s="94" t="s">
        <v>28</v>
      </c>
      <c r="AK5" s="94" t="s">
        <v>89</v>
      </c>
      <c r="AL5" s="95">
        <v>11.6</v>
      </c>
      <c r="AM5" s="93" t="s">
        <v>632</v>
      </c>
      <c r="AN5" s="98"/>
      <c r="AO5" s="95">
        <v>0</v>
      </c>
      <c r="AP5" s="99">
        <v>2700</v>
      </c>
      <c r="AR5" s="100">
        <v>0</v>
      </c>
      <c r="AS5" s="99">
        <v>2800</v>
      </c>
      <c r="AU5" s="100">
        <v>0</v>
      </c>
      <c r="AV5" s="99">
        <v>2700</v>
      </c>
      <c r="AX5" s="95"/>
      <c r="AY5" s="95"/>
      <c r="AZ5" s="95"/>
      <c r="BA5" s="95"/>
      <c r="BB5" s="95"/>
      <c r="BC5" s="95"/>
      <c r="BD5" s="95" t="s">
        <v>14</v>
      </c>
      <c r="BE5" s="99">
        <v>2700</v>
      </c>
      <c r="BF5" s="99">
        <v>2800</v>
      </c>
      <c r="BH5" s="99">
        <v>2900</v>
      </c>
      <c r="BI5" s="99">
        <v>2900</v>
      </c>
      <c r="BK5" s="99">
        <v>2800</v>
      </c>
      <c r="BL5" s="99">
        <v>2700</v>
      </c>
      <c r="BN5" s="95" t="s">
        <v>1452</v>
      </c>
      <c r="BO5" s="93" t="s">
        <v>96</v>
      </c>
      <c r="BP5" s="95" t="s">
        <v>96</v>
      </c>
      <c r="BQ5" s="93" t="s">
        <v>2</v>
      </c>
      <c r="BR5" s="122">
        <v>40651</v>
      </c>
      <c r="BS5" s="93" t="s">
        <v>114</v>
      </c>
    </row>
    <row r="6" spans="1:72" s="93" customFormat="1" x14ac:dyDescent="0.15">
      <c r="A6" s="92">
        <v>40847</v>
      </c>
      <c r="B6" s="93" t="s">
        <v>630</v>
      </c>
      <c r="C6" s="93" t="s">
        <v>75</v>
      </c>
      <c r="D6" s="93" t="s">
        <v>1446</v>
      </c>
      <c r="E6" s="93" t="s">
        <v>1445</v>
      </c>
      <c r="F6" s="95" t="s">
        <v>1448</v>
      </c>
      <c r="G6" s="94" t="s">
        <v>546</v>
      </c>
      <c r="H6" s="95">
        <f t="shared" si="0"/>
        <v>0</v>
      </c>
      <c r="I6" s="96">
        <f t="shared" si="1"/>
        <v>3100</v>
      </c>
      <c r="J6" s="96">
        <v>3300</v>
      </c>
      <c r="K6" s="96">
        <v>0</v>
      </c>
      <c r="L6" s="101" t="s">
        <v>97</v>
      </c>
      <c r="M6" s="101" t="s">
        <v>1449</v>
      </c>
      <c r="N6" s="95" t="s">
        <v>1451</v>
      </c>
      <c r="O6" s="102">
        <v>1.6</v>
      </c>
      <c r="P6" s="102">
        <v>64</v>
      </c>
      <c r="Q6" s="102" t="s">
        <v>933</v>
      </c>
      <c r="R6" s="95" t="s">
        <v>82</v>
      </c>
      <c r="S6" s="95">
        <v>2048</v>
      </c>
      <c r="T6" s="95">
        <v>1066</v>
      </c>
      <c r="U6" s="93" t="s">
        <v>77</v>
      </c>
      <c r="V6" s="93" t="s">
        <v>68</v>
      </c>
      <c r="W6" s="93">
        <v>320</v>
      </c>
      <c r="X6" s="93">
        <v>7200</v>
      </c>
      <c r="Y6" s="93" t="s">
        <v>69</v>
      </c>
      <c r="AB6" s="93" t="s">
        <v>94</v>
      </c>
      <c r="AC6" s="93" t="s">
        <v>94</v>
      </c>
      <c r="AD6" s="93" t="s">
        <v>132</v>
      </c>
      <c r="AE6" s="93">
        <v>100</v>
      </c>
      <c r="AF6" s="93" t="s">
        <v>175</v>
      </c>
      <c r="AG6" s="93" t="s">
        <v>1442</v>
      </c>
      <c r="AH6" s="93" t="s">
        <v>397</v>
      </c>
      <c r="AJ6" s="94" t="s">
        <v>28</v>
      </c>
      <c r="AK6" s="94" t="s">
        <v>89</v>
      </c>
      <c r="AL6" s="95">
        <v>11.6</v>
      </c>
      <c r="AM6" s="93" t="s">
        <v>632</v>
      </c>
      <c r="AN6" s="98"/>
      <c r="AO6" s="95">
        <v>0</v>
      </c>
      <c r="AP6" s="99">
        <v>3100</v>
      </c>
      <c r="AR6" s="100">
        <v>0</v>
      </c>
      <c r="AS6" s="99">
        <v>3200</v>
      </c>
      <c r="AU6" s="100">
        <v>0</v>
      </c>
      <c r="AV6" s="99">
        <v>3100</v>
      </c>
      <c r="AX6" s="95"/>
      <c r="AY6" s="95"/>
      <c r="AZ6" s="95"/>
      <c r="BA6" s="95"/>
      <c r="BB6" s="95"/>
      <c r="BC6" s="95"/>
      <c r="BD6" s="95" t="s">
        <v>14</v>
      </c>
      <c r="BE6" s="99">
        <v>3100</v>
      </c>
      <c r="BF6" s="99">
        <v>3200</v>
      </c>
      <c r="BH6" s="99">
        <v>3300</v>
      </c>
      <c r="BI6" s="99">
        <v>3300</v>
      </c>
      <c r="BK6" s="99">
        <v>3200</v>
      </c>
      <c r="BL6" s="99">
        <v>3200</v>
      </c>
      <c r="BN6" s="95" t="s">
        <v>1453</v>
      </c>
      <c r="BO6" s="93" t="s">
        <v>96</v>
      </c>
      <c r="BP6" s="95" t="s">
        <v>96</v>
      </c>
      <c r="BQ6" s="93" t="s">
        <v>2</v>
      </c>
      <c r="BR6" s="122">
        <v>40651</v>
      </c>
      <c r="BS6" s="93" t="s">
        <v>114</v>
      </c>
    </row>
    <row r="7" spans="1:72" s="93" customFormat="1" x14ac:dyDescent="0.15">
      <c r="A7" s="92">
        <v>40847</v>
      </c>
      <c r="B7" s="93" t="s">
        <v>630</v>
      </c>
      <c r="C7" s="93" t="s">
        <v>75</v>
      </c>
      <c r="D7" s="93" t="s">
        <v>1454</v>
      </c>
      <c r="E7" s="93" t="s">
        <v>650</v>
      </c>
      <c r="F7" s="95" t="s">
        <v>1455</v>
      </c>
      <c r="G7" s="94" t="s">
        <v>546</v>
      </c>
      <c r="H7" s="95">
        <f t="shared" si="0"/>
        <v>0</v>
      </c>
      <c r="I7" s="96">
        <f t="shared" si="1"/>
        <v>3300</v>
      </c>
      <c r="J7" s="96">
        <v>3500</v>
      </c>
      <c r="K7" s="96">
        <v>0</v>
      </c>
      <c r="L7" s="101" t="s">
        <v>97</v>
      </c>
      <c r="M7" s="101" t="s">
        <v>219</v>
      </c>
      <c r="N7" s="95" t="s">
        <v>1441</v>
      </c>
      <c r="O7" s="95">
        <v>1.4</v>
      </c>
      <c r="P7" s="95">
        <v>64</v>
      </c>
      <c r="Q7" s="94" t="s">
        <v>220</v>
      </c>
      <c r="R7" s="95" t="s">
        <v>82</v>
      </c>
      <c r="S7" s="95">
        <v>2048</v>
      </c>
      <c r="T7" s="95">
        <v>1066</v>
      </c>
      <c r="U7" s="93" t="s">
        <v>77</v>
      </c>
      <c r="V7" s="93" t="s">
        <v>68</v>
      </c>
      <c r="W7" s="93">
        <v>320</v>
      </c>
      <c r="X7" s="93">
        <v>7200</v>
      </c>
      <c r="Y7" s="93" t="s">
        <v>69</v>
      </c>
      <c r="Z7" s="93">
        <v>8</v>
      </c>
      <c r="AB7" s="93" t="s">
        <v>94</v>
      </c>
      <c r="AC7" s="93" t="s">
        <v>94</v>
      </c>
      <c r="AD7" s="93" t="s">
        <v>132</v>
      </c>
      <c r="AE7" s="93">
        <v>1000</v>
      </c>
      <c r="AF7" s="93" t="s">
        <v>175</v>
      </c>
      <c r="AG7" s="93" t="s">
        <v>177</v>
      </c>
      <c r="AH7" s="93" t="s">
        <v>397</v>
      </c>
      <c r="AJ7" s="94" t="s">
        <v>28</v>
      </c>
      <c r="AK7" s="94" t="s">
        <v>89</v>
      </c>
      <c r="AL7" s="95">
        <v>13.3</v>
      </c>
      <c r="AM7" s="93" t="s">
        <v>632</v>
      </c>
      <c r="AN7" s="98"/>
      <c r="AO7" s="95">
        <v>0</v>
      </c>
      <c r="AP7" s="99">
        <v>3300</v>
      </c>
      <c r="AR7" s="100">
        <v>0</v>
      </c>
      <c r="AS7" s="99">
        <v>3400</v>
      </c>
      <c r="AU7" s="100">
        <v>0</v>
      </c>
      <c r="AV7" s="99">
        <v>3300</v>
      </c>
      <c r="AX7" s="95"/>
      <c r="AY7" s="95"/>
      <c r="AZ7" s="95"/>
      <c r="BA7" s="95"/>
      <c r="BB7" s="95"/>
      <c r="BC7" s="95"/>
      <c r="BD7" s="95" t="s">
        <v>14</v>
      </c>
      <c r="BE7" s="99">
        <v>3300</v>
      </c>
      <c r="BF7" s="99">
        <v>3300</v>
      </c>
      <c r="BH7" s="99">
        <v>3400</v>
      </c>
      <c r="BI7" s="99">
        <v>3400</v>
      </c>
      <c r="BK7" s="99">
        <v>3300</v>
      </c>
      <c r="BL7" s="99">
        <v>3400</v>
      </c>
      <c r="BN7" s="95" t="s">
        <v>1443</v>
      </c>
      <c r="BO7" s="93" t="s">
        <v>96</v>
      </c>
      <c r="BP7" s="95" t="s">
        <v>96</v>
      </c>
      <c r="BQ7" s="93" t="s">
        <v>2</v>
      </c>
      <c r="BR7" s="122">
        <v>40651</v>
      </c>
      <c r="BS7" s="93" t="s">
        <v>114</v>
      </c>
    </row>
    <row r="8" spans="1:72" s="93" customFormat="1" x14ac:dyDescent="0.15">
      <c r="A8" s="92">
        <v>40847</v>
      </c>
      <c r="B8" s="93" t="s">
        <v>630</v>
      </c>
      <c r="C8" s="93" t="s">
        <v>75</v>
      </c>
      <c r="D8" s="93" t="s">
        <v>642</v>
      </c>
      <c r="E8" s="93" t="s">
        <v>649</v>
      </c>
      <c r="F8" s="95" t="s">
        <v>653</v>
      </c>
      <c r="G8" s="94" t="s">
        <v>546</v>
      </c>
      <c r="H8" s="95">
        <f t="shared" si="0"/>
        <v>0</v>
      </c>
      <c r="I8" s="96">
        <f t="shared" si="1"/>
        <v>5300</v>
      </c>
      <c r="J8" s="96">
        <v>5600</v>
      </c>
      <c r="K8" s="96">
        <v>0</v>
      </c>
      <c r="L8" s="93" t="s">
        <v>35</v>
      </c>
      <c r="M8" s="93" t="s">
        <v>185</v>
      </c>
      <c r="N8" s="95" t="s">
        <v>491</v>
      </c>
      <c r="O8" s="95">
        <v>1.33</v>
      </c>
      <c r="P8" s="95">
        <v>64</v>
      </c>
      <c r="Q8" s="95" t="s">
        <v>759</v>
      </c>
      <c r="R8" s="95" t="s">
        <v>82</v>
      </c>
      <c r="S8" s="95">
        <v>2048</v>
      </c>
      <c r="T8" s="95">
        <v>1066</v>
      </c>
      <c r="U8" s="93" t="s">
        <v>95</v>
      </c>
      <c r="V8" s="93" t="s">
        <v>68</v>
      </c>
      <c r="W8" s="93">
        <v>320</v>
      </c>
      <c r="X8" s="93">
        <v>7200</v>
      </c>
      <c r="Y8" s="93" t="s">
        <v>609</v>
      </c>
      <c r="Z8" s="93">
        <v>8</v>
      </c>
      <c r="AB8" s="93" t="s">
        <v>416</v>
      </c>
      <c r="AC8" s="93" t="s">
        <v>416</v>
      </c>
      <c r="AD8" s="93" t="s">
        <v>132</v>
      </c>
      <c r="AE8" s="93">
        <v>1000</v>
      </c>
      <c r="AF8" s="93" t="s">
        <v>175</v>
      </c>
      <c r="AG8" s="93" t="s">
        <v>177</v>
      </c>
      <c r="AH8" s="93" t="s">
        <v>91</v>
      </c>
      <c r="AI8" s="93">
        <v>1024</v>
      </c>
      <c r="AJ8" s="94" t="s">
        <v>610</v>
      </c>
      <c r="AK8" s="94" t="s">
        <v>291</v>
      </c>
      <c r="AL8" s="95">
        <v>13.3</v>
      </c>
      <c r="AM8" s="93" t="s">
        <v>632</v>
      </c>
      <c r="AN8" s="98"/>
      <c r="AO8" s="95">
        <v>0</v>
      </c>
      <c r="AP8" s="99">
        <v>5300</v>
      </c>
      <c r="AR8" s="100">
        <v>0</v>
      </c>
      <c r="AS8" s="99">
        <v>5400</v>
      </c>
      <c r="AU8" s="100">
        <v>0</v>
      </c>
      <c r="AV8" s="99">
        <v>5300</v>
      </c>
      <c r="AX8" s="95"/>
      <c r="AY8" s="95"/>
      <c r="AZ8" s="95"/>
      <c r="BA8" s="95"/>
      <c r="BB8" s="95"/>
      <c r="BC8" s="95"/>
      <c r="BD8" s="95" t="s">
        <v>100</v>
      </c>
      <c r="BE8" s="99">
        <v>5300</v>
      </c>
      <c r="BF8" s="99">
        <v>5400</v>
      </c>
      <c r="BH8" s="99">
        <v>5500</v>
      </c>
      <c r="BI8" s="99">
        <v>5500</v>
      </c>
      <c r="BK8" s="99">
        <v>5400</v>
      </c>
      <c r="BL8" s="99">
        <v>5500</v>
      </c>
      <c r="BN8" s="95" t="s">
        <v>784</v>
      </c>
      <c r="BO8" s="93" t="s">
        <v>290</v>
      </c>
      <c r="BP8" s="95" t="s">
        <v>96</v>
      </c>
      <c r="BQ8" s="93" t="s">
        <v>2</v>
      </c>
      <c r="BR8" s="122">
        <v>40563</v>
      </c>
      <c r="BS8" s="93" t="s">
        <v>114</v>
      </c>
      <c r="BT8" s="93" t="s">
        <v>644</v>
      </c>
    </row>
    <row r="9" spans="1:72" s="93" customFormat="1" x14ac:dyDescent="0.15">
      <c r="A9" s="92">
        <v>40847</v>
      </c>
      <c r="B9" s="93" t="s">
        <v>630</v>
      </c>
      <c r="C9" s="93" t="s">
        <v>75</v>
      </c>
      <c r="D9" s="93" t="s">
        <v>648</v>
      </c>
      <c r="E9" s="93" t="s">
        <v>649</v>
      </c>
      <c r="F9" s="95" t="s">
        <v>652</v>
      </c>
      <c r="G9" s="94" t="s">
        <v>546</v>
      </c>
      <c r="H9" s="95">
        <f t="shared" si="0"/>
        <v>0</v>
      </c>
      <c r="I9" s="96">
        <f t="shared" si="1"/>
        <v>5400</v>
      </c>
      <c r="J9" s="96">
        <v>5700</v>
      </c>
      <c r="K9" s="96">
        <v>0</v>
      </c>
      <c r="L9" s="93" t="s">
        <v>35</v>
      </c>
      <c r="M9" s="93" t="s">
        <v>186</v>
      </c>
      <c r="N9" s="95" t="s">
        <v>498</v>
      </c>
      <c r="O9" s="95">
        <v>1.33</v>
      </c>
      <c r="P9" s="95">
        <v>64</v>
      </c>
      <c r="Q9" s="95" t="s">
        <v>759</v>
      </c>
      <c r="R9" s="95" t="s">
        <v>82</v>
      </c>
      <c r="S9" s="95">
        <v>4096</v>
      </c>
      <c r="T9" s="95">
        <v>1066</v>
      </c>
      <c r="U9" s="93" t="s">
        <v>95</v>
      </c>
      <c r="V9" s="93" t="s">
        <v>68</v>
      </c>
      <c r="W9" s="93">
        <v>500</v>
      </c>
      <c r="X9" s="93">
        <v>7200</v>
      </c>
      <c r="Y9" s="93" t="s">
        <v>609</v>
      </c>
      <c r="Z9" s="93">
        <v>8</v>
      </c>
      <c r="AB9" s="93" t="s">
        <v>416</v>
      </c>
      <c r="AC9" s="93" t="s">
        <v>416</v>
      </c>
      <c r="AD9" s="93" t="s">
        <v>132</v>
      </c>
      <c r="AE9" s="93">
        <v>1000</v>
      </c>
      <c r="AF9" s="93" t="s">
        <v>175</v>
      </c>
      <c r="AG9" s="93" t="s">
        <v>177</v>
      </c>
      <c r="AH9" s="93" t="s">
        <v>91</v>
      </c>
      <c r="AI9" s="93">
        <v>1024</v>
      </c>
      <c r="AJ9" s="94" t="s">
        <v>610</v>
      </c>
      <c r="AK9" s="94" t="s">
        <v>291</v>
      </c>
      <c r="AL9" s="95">
        <v>13.3</v>
      </c>
      <c r="AM9" s="93" t="s">
        <v>632</v>
      </c>
      <c r="AN9" s="98"/>
      <c r="AO9" s="95">
        <v>0</v>
      </c>
      <c r="AP9" s="99">
        <v>5400</v>
      </c>
      <c r="AR9" s="100">
        <v>0</v>
      </c>
      <c r="AS9" s="99">
        <v>5500</v>
      </c>
      <c r="AU9" s="100">
        <v>0</v>
      </c>
      <c r="AV9" s="99">
        <v>5400</v>
      </c>
      <c r="AX9" s="95"/>
      <c r="AY9" s="95"/>
      <c r="AZ9" s="95"/>
      <c r="BA9" s="95"/>
      <c r="BB9" s="95"/>
      <c r="BC9" s="95"/>
      <c r="BD9" s="95" t="s">
        <v>100</v>
      </c>
      <c r="BE9" s="99">
        <v>5500</v>
      </c>
      <c r="BF9" s="99">
        <v>5500</v>
      </c>
      <c r="BH9" s="99">
        <v>5500</v>
      </c>
      <c r="BI9" s="99">
        <v>5600</v>
      </c>
      <c r="BK9" s="99">
        <v>5500</v>
      </c>
      <c r="BL9" s="99">
        <v>5600</v>
      </c>
      <c r="BN9" s="95" t="s">
        <v>499</v>
      </c>
      <c r="BO9" s="93" t="s">
        <v>290</v>
      </c>
      <c r="BP9" s="95" t="s">
        <v>96</v>
      </c>
      <c r="BQ9" s="93" t="s">
        <v>2</v>
      </c>
      <c r="BR9" s="122">
        <v>40563</v>
      </c>
      <c r="BS9" s="93" t="s">
        <v>114</v>
      </c>
      <c r="BT9" s="93" t="s">
        <v>644</v>
      </c>
    </row>
    <row r="10" spans="1:72" s="132" customFormat="1" x14ac:dyDescent="0.15">
      <c r="A10" s="130">
        <v>40847</v>
      </c>
      <c r="B10" s="132" t="s">
        <v>630</v>
      </c>
      <c r="C10" s="132" t="s">
        <v>75</v>
      </c>
      <c r="D10" s="132" t="s">
        <v>2194</v>
      </c>
      <c r="E10" s="132" t="s">
        <v>649</v>
      </c>
      <c r="F10" s="38" t="s">
        <v>2195</v>
      </c>
      <c r="G10" s="2" t="s">
        <v>546</v>
      </c>
      <c r="H10" s="38">
        <f t="shared" ref="H10" si="2">MIN(AR10,AU10,AX10)</f>
        <v>0</v>
      </c>
      <c r="I10" s="131">
        <f t="shared" ref="I10" si="3">MIN(AP10,AS10,AV10)</f>
        <v>4400</v>
      </c>
      <c r="J10" s="131">
        <v>4650</v>
      </c>
      <c r="K10" s="96">
        <v>0</v>
      </c>
      <c r="L10" s="132" t="s">
        <v>35</v>
      </c>
      <c r="M10" s="132" t="s">
        <v>186</v>
      </c>
      <c r="N10" s="38" t="s">
        <v>421</v>
      </c>
      <c r="O10" s="38">
        <v>2.2999999999999998</v>
      </c>
      <c r="P10" s="38">
        <v>64</v>
      </c>
      <c r="Q10" s="38" t="s">
        <v>1382</v>
      </c>
      <c r="R10" s="38" t="s">
        <v>107</v>
      </c>
      <c r="S10" s="38">
        <v>4096</v>
      </c>
      <c r="T10" s="38">
        <v>1066</v>
      </c>
      <c r="U10" s="132" t="s">
        <v>95</v>
      </c>
      <c r="V10" s="132" t="s">
        <v>68</v>
      </c>
      <c r="W10" s="132">
        <v>320</v>
      </c>
      <c r="X10" s="132">
        <v>7200</v>
      </c>
      <c r="Y10" s="132" t="s">
        <v>76</v>
      </c>
      <c r="Z10" s="132">
        <v>8</v>
      </c>
      <c r="AB10" s="132" t="s">
        <v>94</v>
      </c>
      <c r="AC10" s="132" t="s">
        <v>94</v>
      </c>
      <c r="AD10" s="132" t="s">
        <v>132</v>
      </c>
      <c r="AE10" s="132">
        <v>1000</v>
      </c>
      <c r="AF10" s="132" t="s">
        <v>175</v>
      </c>
      <c r="AG10" s="132" t="s">
        <v>177</v>
      </c>
      <c r="AH10" s="132" t="s">
        <v>397</v>
      </c>
      <c r="AJ10" s="2" t="s">
        <v>92</v>
      </c>
      <c r="AK10" s="2" t="s">
        <v>89</v>
      </c>
      <c r="AL10" s="38">
        <v>13.3</v>
      </c>
      <c r="AM10" s="132" t="s">
        <v>632</v>
      </c>
      <c r="AN10" s="137"/>
      <c r="AO10" s="38">
        <v>0</v>
      </c>
      <c r="AP10" s="138">
        <v>4400</v>
      </c>
      <c r="AR10" s="139">
        <v>0</v>
      </c>
      <c r="AS10" s="138">
        <v>4500</v>
      </c>
      <c r="AU10" s="139">
        <v>0</v>
      </c>
      <c r="AV10" s="138">
        <v>4400</v>
      </c>
      <c r="AX10" s="38"/>
      <c r="AY10" s="38"/>
      <c r="AZ10" s="38"/>
      <c r="BA10" s="38"/>
      <c r="BB10" s="38"/>
      <c r="BC10" s="38"/>
      <c r="BD10" s="38" t="s">
        <v>288</v>
      </c>
      <c r="BE10" s="138">
        <v>4500</v>
      </c>
      <c r="BF10" s="138">
        <v>4500</v>
      </c>
      <c r="BH10" s="138">
        <v>4500</v>
      </c>
      <c r="BI10" s="138">
        <v>4600</v>
      </c>
      <c r="BK10" s="138">
        <v>4500</v>
      </c>
      <c r="BL10" s="138">
        <v>4600</v>
      </c>
      <c r="BN10" s="38" t="s">
        <v>422</v>
      </c>
      <c r="BO10" s="132" t="s">
        <v>90</v>
      </c>
      <c r="BP10" s="38" t="s">
        <v>96</v>
      </c>
      <c r="BQ10" s="132" t="s">
        <v>2</v>
      </c>
      <c r="BR10" s="140">
        <v>40784</v>
      </c>
      <c r="BS10" s="132" t="s">
        <v>1279</v>
      </c>
    </row>
    <row r="11" spans="1:72" s="2" customFormat="1" x14ac:dyDescent="0.15">
      <c r="A11" s="130">
        <v>40847</v>
      </c>
      <c r="B11" s="2" t="s">
        <v>630</v>
      </c>
      <c r="C11" s="2" t="s">
        <v>75</v>
      </c>
      <c r="D11" s="132" t="s">
        <v>1848</v>
      </c>
      <c r="E11" s="2" t="s">
        <v>647</v>
      </c>
      <c r="F11" s="38" t="s">
        <v>1849</v>
      </c>
      <c r="G11" s="2" t="s">
        <v>546</v>
      </c>
      <c r="H11" s="2">
        <f t="shared" ref="H11:H12" si="4">MIN(AR11,AU11,AX11)</f>
        <v>0</v>
      </c>
      <c r="I11" s="131">
        <f t="shared" si="1"/>
        <v>2000</v>
      </c>
      <c r="J11" s="131">
        <v>2200</v>
      </c>
      <c r="K11" s="96">
        <v>-100</v>
      </c>
      <c r="L11" s="2" t="s">
        <v>324</v>
      </c>
      <c r="M11" s="132" t="s">
        <v>785</v>
      </c>
      <c r="N11" s="38" t="s">
        <v>786</v>
      </c>
      <c r="O11" s="38">
        <v>2.4</v>
      </c>
      <c r="P11" s="2">
        <v>64</v>
      </c>
      <c r="Q11" s="38" t="s">
        <v>180</v>
      </c>
      <c r="R11" s="38" t="s">
        <v>787</v>
      </c>
      <c r="S11" s="2">
        <v>1024</v>
      </c>
      <c r="T11" s="38">
        <v>1066</v>
      </c>
      <c r="U11" s="132" t="s">
        <v>788</v>
      </c>
      <c r="V11" s="132" t="s">
        <v>614</v>
      </c>
      <c r="W11" s="132">
        <v>320</v>
      </c>
      <c r="X11" s="132">
        <v>5400</v>
      </c>
      <c r="Y11" s="132" t="s">
        <v>790</v>
      </c>
      <c r="Z11" s="132">
        <v>8</v>
      </c>
      <c r="AB11" s="133" t="s">
        <v>791</v>
      </c>
      <c r="AC11" s="133" t="s">
        <v>791</v>
      </c>
      <c r="AD11" s="133" t="s">
        <v>494</v>
      </c>
      <c r="AE11" s="132">
        <v>100</v>
      </c>
      <c r="AF11" s="2" t="s">
        <v>793</v>
      </c>
      <c r="AG11" s="2" t="s">
        <v>793</v>
      </c>
      <c r="AH11" s="132" t="s">
        <v>397</v>
      </c>
      <c r="AI11" s="132"/>
      <c r="AJ11" s="2" t="s">
        <v>28</v>
      </c>
      <c r="AK11" s="2" t="s">
        <v>794</v>
      </c>
      <c r="AL11" s="38">
        <v>14</v>
      </c>
      <c r="AM11" s="132" t="s">
        <v>795</v>
      </c>
      <c r="AO11" s="2">
        <v>0</v>
      </c>
      <c r="AP11" s="141">
        <v>2000</v>
      </c>
      <c r="AR11" s="127">
        <v>0</v>
      </c>
      <c r="AS11" s="141">
        <v>2100</v>
      </c>
      <c r="AU11" s="127">
        <v>0</v>
      </c>
      <c r="AV11" s="141">
        <v>2000</v>
      </c>
      <c r="AX11" s="136"/>
      <c r="AY11" s="136"/>
      <c r="AZ11" s="136"/>
      <c r="BA11" s="136"/>
      <c r="BB11" s="136"/>
      <c r="BC11" s="136"/>
      <c r="BD11" s="95" t="s">
        <v>100</v>
      </c>
      <c r="BE11" s="141">
        <v>2000</v>
      </c>
      <c r="BF11" s="141">
        <v>2000</v>
      </c>
      <c r="BH11" s="141">
        <v>2100</v>
      </c>
      <c r="BI11" s="141">
        <v>2000</v>
      </c>
      <c r="BK11" s="141">
        <v>2000</v>
      </c>
      <c r="BL11" s="141">
        <v>2100</v>
      </c>
      <c r="BN11" s="38" t="s">
        <v>796</v>
      </c>
      <c r="BO11" s="2" t="s">
        <v>797</v>
      </c>
      <c r="BP11" s="2" t="s">
        <v>798</v>
      </c>
      <c r="BQ11" s="3" t="s">
        <v>797</v>
      </c>
      <c r="BR11" s="140">
        <v>40676</v>
      </c>
      <c r="BS11" s="132" t="s">
        <v>799</v>
      </c>
    </row>
    <row r="12" spans="1:72" s="2" customFormat="1" x14ac:dyDescent="0.15">
      <c r="A12" s="130">
        <v>40847</v>
      </c>
      <c r="B12" s="2" t="s">
        <v>630</v>
      </c>
      <c r="C12" s="2" t="s">
        <v>75</v>
      </c>
      <c r="D12" s="132" t="s">
        <v>1850</v>
      </c>
      <c r="E12" s="2" t="s">
        <v>647</v>
      </c>
      <c r="F12" s="38" t="s">
        <v>1851</v>
      </c>
      <c r="G12" s="2" t="s">
        <v>546</v>
      </c>
      <c r="H12" s="2">
        <f t="shared" si="4"/>
        <v>0</v>
      </c>
      <c r="I12" s="131">
        <f t="shared" si="1"/>
        <v>3200</v>
      </c>
      <c r="J12" s="131">
        <v>3400</v>
      </c>
      <c r="K12" s="96">
        <v>0</v>
      </c>
      <c r="L12" s="2" t="s">
        <v>324</v>
      </c>
      <c r="M12" s="132" t="s">
        <v>179</v>
      </c>
      <c r="N12" s="38" t="s">
        <v>1852</v>
      </c>
      <c r="O12" s="38">
        <v>1.8</v>
      </c>
      <c r="P12" s="2">
        <v>64</v>
      </c>
      <c r="Q12" s="38" t="s">
        <v>180</v>
      </c>
      <c r="R12" s="38" t="s">
        <v>787</v>
      </c>
      <c r="S12" s="2">
        <v>2048</v>
      </c>
      <c r="T12" s="38">
        <v>1066</v>
      </c>
      <c r="U12" s="132" t="s">
        <v>788</v>
      </c>
      <c r="V12" s="132" t="s">
        <v>614</v>
      </c>
      <c r="W12" s="132">
        <v>500</v>
      </c>
      <c r="X12" s="132">
        <v>5400</v>
      </c>
      <c r="Y12" s="132" t="s">
        <v>790</v>
      </c>
      <c r="Z12" s="132">
        <v>8</v>
      </c>
      <c r="AB12" s="133" t="s">
        <v>791</v>
      </c>
      <c r="AC12" s="133" t="s">
        <v>791</v>
      </c>
      <c r="AD12" s="133" t="s">
        <v>494</v>
      </c>
      <c r="AE12" s="132">
        <v>100</v>
      </c>
      <c r="AF12" s="2" t="s">
        <v>793</v>
      </c>
      <c r="AG12" s="2" t="s">
        <v>793</v>
      </c>
      <c r="AH12" s="132" t="s">
        <v>153</v>
      </c>
      <c r="AI12" s="132">
        <v>512</v>
      </c>
      <c r="AJ12" s="2" t="s">
        <v>154</v>
      </c>
      <c r="AK12" s="2" t="s">
        <v>794</v>
      </c>
      <c r="AL12" s="38">
        <v>14</v>
      </c>
      <c r="AM12" s="132" t="s">
        <v>795</v>
      </c>
      <c r="AO12" s="2">
        <v>0</v>
      </c>
      <c r="AP12" s="141">
        <v>3200</v>
      </c>
      <c r="AR12" s="127">
        <v>0</v>
      </c>
      <c r="AS12" s="141">
        <v>3300</v>
      </c>
      <c r="AU12" s="127">
        <v>0</v>
      </c>
      <c r="AV12" s="141">
        <v>3200</v>
      </c>
      <c r="AX12" s="136"/>
      <c r="AY12" s="136"/>
      <c r="AZ12" s="136"/>
      <c r="BA12" s="136"/>
      <c r="BB12" s="136"/>
      <c r="BC12" s="136"/>
      <c r="BD12" s="95" t="s">
        <v>100</v>
      </c>
      <c r="BE12" s="141">
        <v>3200</v>
      </c>
      <c r="BF12" s="141">
        <v>3300</v>
      </c>
      <c r="BH12" s="141">
        <v>3300</v>
      </c>
      <c r="BI12" s="141">
        <v>3300</v>
      </c>
      <c r="BK12" s="141">
        <v>3300</v>
      </c>
      <c r="BL12" s="141">
        <v>3400</v>
      </c>
      <c r="BN12" s="38" t="s">
        <v>1853</v>
      </c>
      <c r="BO12" s="2" t="s">
        <v>797</v>
      </c>
      <c r="BP12" s="2" t="s">
        <v>798</v>
      </c>
      <c r="BQ12" s="3" t="s">
        <v>797</v>
      </c>
      <c r="BR12" s="140">
        <v>40676</v>
      </c>
      <c r="BS12" s="132" t="s">
        <v>799</v>
      </c>
    </row>
    <row r="13" spans="1:72" s="2" customFormat="1" x14ac:dyDescent="0.15">
      <c r="A13" s="130">
        <v>40847</v>
      </c>
      <c r="B13" s="2" t="s">
        <v>630</v>
      </c>
      <c r="C13" s="2" t="s">
        <v>75</v>
      </c>
      <c r="D13" s="132" t="s">
        <v>1942</v>
      </c>
      <c r="E13" s="2" t="s">
        <v>647</v>
      </c>
      <c r="F13" s="38" t="s">
        <v>1944</v>
      </c>
      <c r="G13" s="2" t="s">
        <v>546</v>
      </c>
      <c r="H13" s="2">
        <f t="shared" ref="H13" si="5">MIN(AR13,AU13,AX13)</f>
        <v>0</v>
      </c>
      <c r="I13" s="131">
        <f t="shared" si="1"/>
        <v>2500</v>
      </c>
      <c r="J13" s="131">
        <v>2700</v>
      </c>
      <c r="K13" s="96">
        <v>0</v>
      </c>
      <c r="L13" s="2" t="s">
        <v>324</v>
      </c>
      <c r="M13" s="132" t="s">
        <v>1518</v>
      </c>
      <c r="N13" s="38" t="s">
        <v>1947</v>
      </c>
      <c r="O13" s="38">
        <v>1.4</v>
      </c>
      <c r="P13" s="2">
        <v>64</v>
      </c>
      <c r="Q13" s="38" t="s">
        <v>933</v>
      </c>
      <c r="R13" s="38" t="s">
        <v>107</v>
      </c>
      <c r="S13" s="2">
        <v>2048</v>
      </c>
      <c r="T13" s="38">
        <v>1066</v>
      </c>
      <c r="U13" s="132" t="s">
        <v>1499</v>
      </c>
      <c r="V13" s="132" t="s">
        <v>68</v>
      </c>
      <c r="W13" s="132">
        <v>320</v>
      </c>
      <c r="X13" s="132">
        <v>5400</v>
      </c>
      <c r="Y13" s="132" t="s">
        <v>76</v>
      </c>
      <c r="Z13" s="132">
        <v>8</v>
      </c>
      <c r="AB13" s="133" t="s">
        <v>70</v>
      </c>
      <c r="AC13" s="133" t="s">
        <v>70</v>
      </c>
      <c r="AD13" s="133" t="s">
        <v>71</v>
      </c>
      <c r="AE13" s="132">
        <v>100</v>
      </c>
      <c r="AF13" s="2" t="s">
        <v>1948</v>
      </c>
      <c r="AG13" s="2" t="s">
        <v>1948</v>
      </c>
      <c r="AH13" s="132" t="s">
        <v>153</v>
      </c>
      <c r="AI13" s="132">
        <v>512</v>
      </c>
      <c r="AJ13" s="2" t="s">
        <v>154</v>
      </c>
      <c r="AK13" s="2" t="s">
        <v>89</v>
      </c>
      <c r="AL13" s="38">
        <v>14</v>
      </c>
      <c r="AM13" s="132" t="s">
        <v>632</v>
      </c>
      <c r="AO13" s="2">
        <v>0</v>
      </c>
      <c r="AP13" s="141">
        <v>2500</v>
      </c>
      <c r="AR13" s="127">
        <v>0</v>
      </c>
      <c r="AS13" s="141">
        <v>2600</v>
      </c>
      <c r="AU13" s="127">
        <v>0</v>
      </c>
      <c r="AV13" s="141">
        <v>2500</v>
      </c>
      <c r="AX13" s="136"/>
      <c r="AY13" s="136"/>
      <c r="AZ13" s="136"/>
      <c r="BA13" s="136"/>
      <c r="BB13" s="136"/>
      <c r="BC13" s="136"/>
      <c r="BD13" s="38" t="s">
        <v>288</v>
      </c>
      <c r="BE13" s="141">
        <v>2500</v>
      </c>
      <c r="BF13" s="141">
        <v>2600</v>
      </c>
      <c r="BH13" s="141">
        <v>2700</v>
      </c>
      <c r="BI13" s="141">
        <v>2700</v>
      </c>
      <c r="BK13" s="141">
        <v>2600</v>
      </c>
      <c r="BL13" s="141">
        <v>2500</v>
      </c>
      <c r="BN13" s="38" t="s">
        <v>1949</v>
      </c>
      <c r="BO13" s="2" t="s">
        <v>90</v>
      </c>
      <c r="BP13" s="2" t="s">
        <v>96</v>
      </c>
      <c r="BQ13" s="3" t="s">
        <v>90</v>
      </c>
      <c r="BR13" s="140">
        <v>40721</v>
      </c>
      <c r="BS13" s="132" t="s">
        <v>114</v>
      </c>
    </row>
    <row r="14" spans="1:72" s="2" customFormat="1" x14ac:dyDescent="0.15">
      <c r="A14" s="130">
        <v>40847</v>
      </c>
      <c r="B14" s="2" t="s">
        <v>630</v>
      </c>
      <c r="C14" s="2" t="s">
        <v>75</v>
      </c>
      <c r="D14" s="132" t="s">
        <v>1943</v>
      </c>
      <c r="E14" s="2" t="s">
        <v>647</v>
      </c>
      <c r="F14" s="38" t="s">
        <v>1945</v>
      </c>
      <c r="G14" s="2" t="s">
        <v>546</v>
      </c>
      <c r="H14" s="2">
        <f t="shared" ref="H14" si="6">MIN(AR14,AU14,AX14)</f>
        <v>0</v>
      </c>
      <c r="I14" s="131">
        <f t="shared" si="1"/>
        <v>2800</v>
      </c>
      <c r="J14" s="131">
        <v>3000</v>
      </c>
      <c r="K14" s="96">
        <v>0</v>
      </c>
      <c r="L14" s="2" t="s">
        <v>324</v>
      </c>
      <c r="M14" s="132" t="s">
        <v>1518</v>
      </c>
      <c r="N14" s="38" t="s">
        <v>1946</v>
      </c>
      <c r="O14" s="38">
        <v>1.6</v>
      </c>
      <c r="P14" s="2">
        <v>64</v>
      </c>
      <c r="Q14" s="38" t="s">
        <v>933</v>
      </c>
      <c r="R14" s="38" t="s">
        <v>107</v>
      </c>
      <c r="S14" s="2">
        <v>2048</v>
      </c>
      <c r="T14" s="38">
        <v>1066</v>
      </c>
      <c r="U14" s="132" t="s">
        <v>1499</v>
      </c>
      <c r="V14" s="132" t="s">
        <v>68</v>
      </c>
      <c r="W14" s="132">
        <v>500</v>
      </c>
      <c r="X14" s="132">
        <v>5400</v>
      </c>
      <c r="Y14" s="132" t="s">
        <v>76</v>
      </c>
      <c r="Z14" s="132">
        <v>8</v>
      </c>
      <c r="AB14" s="133" t="s">
        <v>70</v>
      </c>
      <c r="AC14" s="133" t="s">
        <v>70</v>
      </c>
      <c r="AD14" s="133" t="s">
        <v>71</v>
      </c>
      <c r="AE14" s="132">
        <v>100</v>
      </c>
      <c r="AF14" s="2" t="s">
        <v>295</v>
      </c>
      <c r="AG14" s="2" t="s">
        <v>207</v>
      </c>
      <c r="AH14" s="132" t="s">
        <v>153</v>
      </c>
      <c r="AI14" s="132">
        <v>512</v>
      </c>
      <c r="AJ14" s="2" t="s">
        <v>154</v>
      </c>
      <c r="AK14" s="2" t="s">
        <v>89</v>
      </c>
      <c r="AL14" s="38">
        <v>14</v>
      </c>
      <c r="AM14" s="132" t="s">
        <v>632</v>
      </c>
      <c r="AO14" s="2">
        <v>0</v>
      </c>
      <c r="AP14" s="141">
        <v>2800</v>
      </c>
      <c r="AR14" s="127">
        <v>0</v>
      </c>
      <c r="AS14" s="141">
        <v>2900</v>
      </c>
      <c r="AU14" s="127">
        <v>0</v>
      </c>
      <c r="AV14" s="141">
        <v>2800</v>
      </c>
      <c r="AX14" s="136"/>
      <c r="AY14" s="136"/>
      <c r="AZ14" s="136"/>
      <c r="BA14" s="136"/>
      <c r="BB14" s="136"/>
      <c r="BC14" s="136"/>
      <c r="BD14" s="38" t="s">
        <v>288</v>
      </c>
      <c r="BE14" s="141">
        <v>2800</v>
      </c>
      <c r="BF14" s="141">
        <v>2800</v>
      </c>
      <c r="BH14" s="141">
        <v>2900</v>
      </c>
      <c r="BI14" s="141">
        <v>2900</v>
      </c>
      <c r="BK14" s="141">
        <v>2800</v>
      </c>
      <c r="BL14" s="141">
        <v>2900</v>
      </c>
      <c r="BN14" s="38" t="s">
        <v>1611</v>
      </c>
      <c r="BO14" s="2" t="s">
        <v>90</v>
      </c>
      <c r="BP14" s="2" t="s">
        <v>96</v>
      </c>
      <c r="BQ14" s="3" t="s">
        <v>90</v>
      </c>
      <c r="BR14" s="140">
        <v>40721</v>
      </c>
      <c r="BS14" s="132" t="s">
        <v>114</v>
      </c>
    </row>
    <row r="15" spans="1:72" s="2" customFormat="1" x14ac:dyDescent="0.15">
      <c r="A15" s="130">
        <v>40847</v>
      </c>
      <c r="B15" s="2" t="s">
        <v>630</v>
      </c>
      <c r="C15" s="2" t="s">
        <v>75</v>
      </c>
      <c r="D15" s="132" t="s">
        <v>1993</v>
      </c>
      <c r="E15" s="2" t="s">
        <v>647</v>
      </c>
      <c r="F15" s="38" t="s">
        <v>1996</v>
      </c>
      <c r="G15" s="2" t="s">
        <v>546</v>
      </c>
      <c r="H15" s="2">
        <f t="shared" ref="H15" si="7">MIN(AR15,AU15,AX15)</f>
        <v>0</v>
      </c>
      <c r="I15" s="131">
        <f t="shared" ref="I15" si="8">MIN(AP15,AS15,AV15)</f>
        <v>2900</v>
      </c>
      <c r="J15" s="131">
        <v>3100</v>
      </c>
      <c r="K15" s="96">
        <v>0</v>
      </c>
      <c r="L15" s="2" t="s">
        <v>35</v>
      </c>
      <c r="M15" s="132" t="s">
        <v>294</v>
      </c>
      <c r="N15" s="38" t="s">
        <v>420</v>
      </c>
      <c r="O15" s="38">
        <v>2.1</v>
      </c>
      <c r="P15" s="2">
        <v>64</v>
      </c>
      <c r="Q15" s="38" t="s">
        <v>1382</v>
      </c>
      <c r="R15" s="38" t="s">
        <v>107</v>
      </c>
      <c r="S15" s="2">
        <v>2048</v>
      </c>
      <c r="T15" s="38">
        <v>1066</v>
      </c>
      <c r="U15" s="132" t="s">
        <v>155</v>
      </c>
      <c r="V15" s="132" t="s">
        <v>110</v>
      </c>
      <c r="W15" s="132">
        <v>320</v>
      </c>
      <c r="X15" s="132">
        <v>5400</v>
      </c>
      <c r="Y15" s="132" t="s">
        <v>76</v>
      </c>
      <c r="Z15" s="132">
        <v>8</v>
      </c>
      <c r="AB15" s="133" t="s">
        <v>70</v>
      </c>
      <c r="AC15" s="133" t="s">
        <v>70</v>
      </c>
      <c r="AD15" s="133" t="s">
        <v>71</v>
      </c>
      <c r="AE15" s="132">
        <v>100</v>
      </c>
      <c r="AF15" s="2" t="s">
        <v>295</v>
      </c>
      <c r="AG15" s="2" t="s">
        <v>207</v>
      </c>
      <c r="AH15" s="132" t="s">
        <v>397</v>
      </c>
      <c r="AI15" s="132"/>
      <c r="AJ15" s="2" t="s">
        <v>28</v>
      </c>
      <c r="AK15" s="2" t="s">
        <v>89</v>
      </c>
      <c r="AL15" s="38">
        <v>14</v>
      </c>
      <c r="AM15" s="132" t="s">
        <v>632</v>
      </c>
      <c r="AO15" s="2">
        <v>0</v>
      </c>
      <c r="AP15" s="141">
        <v>2900</v>
      </c>
      <c r="AR15" s="127">
        <v>0</v>
      </c>
      <c r="AS15" s="141">
        <v>3000</v>
      </c>
      <c r="AU15" s="127">
        <v>0</v>
      </c>
      <c r="AV15" s="141">
        <v>2900</v>
      </c>
      <c r="AX15" s="136"/>
      <c r="AY15" s="136"/>
      <c r="AZ15" s="136"/>
      <c r="BA15" s="136"/>
      <c r="BB15" s="136"/>
      <c r="BC15" s="136"/>
      <c r="BD15" s="38" t="s">
        <v>288</v>
      </c>
      <c r="BE15" s="141">
        <v>2900</v>
      </c>
      <c r="BF15" s="141">
        <v>2900</v>
      </c>
      <c r="BH15" s="141">
        <v>3000</v>
      </c>
      <c r="BI15" s="141">
        <v>3000</v>
      </c>
      <c r="BK15" s="141">
        <v>2900</v>
      </c>
      <c r="BL15" s="141">
        <v>3000</v>
      </c>
      <c r="BN15" s="58" t="s">
        <v>1460</v>
      </c>
      <c r="BO15" s="2" t="s">
        <v>90</v>
      </c>
      <c r="BP15" s="2" t="s">
        <v>96</v>
      </c>
      <c r="BQ15" s="3" t="s">
        <v>90</v>
      </c>
      <c r="BR15" s="140">
        <v>40735</v>
      </c>
      <c r="BS15" s="132" t="s">
        <v>114</v>
      </c>
    </row>
    <row r="16" spans="1:72" s="2" customFormat="1" x14ac:dyDescent="0.15">
      <c r="A16" s="130">
        <v>40847</v>
      </c>
      <c r="B16" s="2" t="s">
        <v>630</v>
      </c>
      <c r="C16" s="2" t="s">
        <v>75</v>
      </c>
      <c r="D16" s="132" t="s">
        <v>1994</v>
      </c>
      <c r="E16" s="2" t="s">
        <v>647</v>
      </c>
      <c r="F16" s="38" t="s">
        <v>1997</v>
      </c>
      <c r="G16" s="2" t="s">
        <v>546</v>
      </c>
      <c r="H16" s="2">
        <f t="shared" ref="H16" si="9">MIN(AR16,AU16,AX16)</f>
        <v>0</v>
      </c>
      <c r="I16" s="131">
        <f t="shared" ref="I16" si="10">MIN(AP16,AS16,AV16)</f>
        <v>3300</v>
      </c>
      <c r="J16" s="131">
        <v>3500</v>
      </c>
      <c r="K16" s="96">
        <v>0</v>
      </c>
      <c r="L16" s="2" t="s">
        <v>35</v>
      </c>
      <c r="M16" s="132" t="s">
        <v>294</v>
      </c>
      <c r="N16" s="38" t="s">
        <v>420</v>
      </c>
      <c r="O16" s="38">
        <v>2.1</v>
      </c>
      <c r="P16" s="2">
        <v>64</v>
      </c>
      <c r="Q16" s="38" t="s">
        <v>1382</v>
      </c>
      <c r="R16" s="38" t="s">
        <v>107</v>
      </c>
      <c r="S16" s="2">
        <v>2048</v>
      </c>
      <c r="T16" s="38">
        <v>1066</v>
      </c>
      <c r="U16" s="132" t="s">
        <v>155</v>
      </c>
      <c r="V16" s="132" t="s">
        <v>110</v>
      </c>
      <c r="W16" s="132">
        <v>500</v>
      </c>
      <c r="X16" s="132">
        <v>5400</v>
      </c>
      <c r="Y16" s="132" t="s">
        <v>76</v>
      </c>
      <c r="Z16" s="132">
        <v>8</v>
      </c>
      <c r="AB16" s="133" t="s">
        <v>70</v>
      </c>
      <c r="AC16" s="133" t="s">
        <v>70</v>
      </c>
      <c r="AD16" s="133" t="s">
        <v>71</v>
      </c>
      <c r="AE16" s="132">
        <v>100</v>
      </c>
      <c r="AF16" s="2" t="s">
        <v>295</v>
      </c>
      <c r="AG16" s="2" t="s">
        <v>207</v>
      </c>
      <c r="AH16" s="132" t="s">
        <v>153</v>
      </c>
      <c r="AI16" s="132">
        <v>1024</v>
      </c>
      <c r="AJ16" s="2" t="s">
        <v>154</v>
      </c>
      <c r="AK16" s="2" t="s">
        <v>89</v>
      </c>
      <c r="AL16" s="38">
        <v>14</v>
      </c>
      <c r="AM16" s="132" t="s">
        <v>632</v>
      </c>
      <c r="AO16" s="2">
        <v>0</v>
      </c>
      <c r="AP16" s="141">
        <v>3300</v>
      </c>
      <c r="AR16" s="127">
        <v>0</v>
      </c>
      <c r="AS16" s="141">
        <v>3400</v>
      </c>
      <c r="AU16" s="127">
        <v>0</v>
      </c>
      <c r="AV16" s="141">
        <v>3300</v>
      </c>
      <c r="AX16" s="136"/>
      <c r="AY16" s="136"/>
      <c r="AZ16" s="136"/>
      <c r="BA16" s="136"/>
      <c r="BB16" s="136"/>
      <c r="BC16" s="136"/>
      <c r="BD16" s="38" t="s">
        <v>288</v>
      </c>
      <c r="BE16" s="141">
        <v>3300</v>
      </c>
      <c r="BF16" s="141">
        <v>3300</v>
      </c>
      <c r="BH16" s="141">
        <v>3400</v>
      </c>
      <c r="BI16" s="141">
        <v>3300</v>
      </c>
      <c r="BK16" s="141">
        <v>3300</v>
      </c>
      <c r="BL16" s="141">
        <v>3400</v>
      </c>
      <c r="BN16" s="58" t="s">
        <v>1460</v>
      </c>
      <c r="BO16" s="2" t="s">
        <v>90</v>
      </c>
      <c r="BP16" s="2" t="s">
        <v>96</v>
      </c>
      <c r="BQ16" s="3" t="s">
        <v>90</v>
      </c>
      <c r="BR16" s="140">
        <v>40735</v>
      </c>
      <c r="BS16" s="132" t="s">
        <v>114</v>
      </c>
    </row>
    <row r="17" spans="1:72" s="2" customFormat="1" x14ac:dyDescent="0.15">
      <c r="A17" s="130">
        <v>40847</v>
      </c>
      <c r="B17" s="2" t="s">
        <v>630</v>
      </c>
      <c r="C17" s="2" t="s">
        <v>75</v>
      </c>
      <c r="D17" s="132" t="s">
        <v>1995</v>
      </c>
      <c r="E17" s="2" t="s">
        <v>647</v>
      </c>
      <c r="F17" s="38" t="s">
        <v>1998</v>
      </c>
      <c r="G17" s="2" t="s">
        <v>546</v>
      </c>
      <c r="H17" s="2">
        <f t="shared" ref="H17:H18" si="11">MIN(AR17,AU17,AX17)</f>
        <v>0</v>
      </c>
      <c r="I17" s="131">
        <f t="shared" ref="I17:I18" si="12">MIN(AP17,AS17,AV17)</f>
        <v>3800</v>
      </c>
      <c r="J17" s="131">
        <v>4000</v>
      </c>
      <c r="K17" s="96">
        <v>-100</v>
      </c>
      <c r="L17" s="2" t="s">
        <v>35</v>
      </c>
      <c r="M17" s="132" t="s">
        <v>197</v>
      </c>
      <c r="N17" s="38" t="s">
        <v>421</v>
      </c>
      <c r="O17" s="38">
        <v>2.2999999999999998</v>
      </c>
      <c r="P17" s="2">
        <v>64</v>
      </c>
      <c r="Q17" s="38" t="s">
        <v>1382</v>
      </c>
      <c r="R17" s="38" t="s">
        <v>107</v>
      </c>
      <c r="S17" s="2">
        <v>4096</v>
      </c>
      <c r="T17" s="38">
        <v>1066</v>
      </c>
      <c r="U17" s="132" t="s">
        <v>155</v>
      </c>
      <c r="V17" s="132" t="s">
        <v>110</v>
      </c>
      <c r="W17" s="132">
        <v>500</v>
      </c>
      <c r="X17" s="132">
        <v>5400</v>
      </c>
      <c r="Y17" s="132" t="s">
        <v>76</v>
      </c>
      <c r="Z17" s="132">
        <v>8</v>
      </c>
      <c r="AB17" s="133" t="s">
        <v>70</v>
      </c>
      <c r="AC17" s="133" t="s">
        <v>70</v>
      </c>
      <c r="AD17" s="133" t="s">
        <v>71</v>
      </c>
      <c r="AE17" s="132">
        <v>100</v>
      </c>
      <c r="AF17" s="2" t="s">
        <v>295</v>
      </c>
      <c r="AG17" s="2" t="s">
        <v>207</v>
      </c>
      <c r="AH17" s="132" t="s">
        <v>153</v>
      </c>
      <c r="AI17" s="132">
        <v>1024</v>
      </c>
      <c r="AJ17" s="2" t="s">
        <v>154</v>
      </c>
      <c r="AK17" s="2" t="s">
        <v>89</v>
      </c>
      <c r="AL17" s="38">
        <v>14</v>
      </c>
      <c r="AM17" s="132" t="s">
        <v>632</v>
      </c>
      <c r="AO17" s="2">
        <v>0</v>
      </c>
      <c r="AP17" s="141">
        <v>3800</v>
      </c>
      <c r="AR17" s="127">
        <v>0</v>
      </c>
      <c r="AS17" s="141">
        <v>3900</v>
      </c>
      <c r="AU17" s="127">
        <v>0</v>
      </c>
      <c r="AV17" s="141">
        <v>3800</v>
      </c>
      <c r="AX17" s="136"/>
      <c r="AY17" s="136"/>
      <c r="AZ17" s="136"/>
      <c r="BA17" s="136"/>
      <c r="BB17" s="136"/>
      <c r="BC17" s="136"/>
      <c r="BD17" s="38" t="s">
        <v>288</v>
      </c>
      <c r="BE17" s="141">
        <v>3900</v>
      </c>
      <c r="BF17" s="141">
        <v>3900</v>
      </c>
      <c r="BH17" s="141">
        <v>4000</v>
      </c>
      <c r="BI17" s="141">
        <v>4000</v>
      </c>
      <c r="BK17" s="141">
        <v>3900</v>
      </c>
      <c r="BL17" s="141">
        <v>3900</v>
      </c>
      <c r="BN17" s="38" t="s">
        <v>422</v>
      </c>
      <c r="BO17" s="2" t="s">
        <v>90</v>
      </c>
      <c r="BP17" s="2" t="s">
        <v>96</v>
      </c>
      <c r="BQ17" s="3" t="s">
        <v>90</v>
      </c>
      <c r="BR17" s="140">
        <v>40735</v>
      </c>
      <c r="BS17" s="132" t="s">
        <v>114</v>
      </c>
    </row>
    <row r="18" spans="1:72" s="2" customFormat="1" x14ac:dyDescent="0.15">
      <c r="A18" s="130">
        <v>40847</v>
      </c>
      <c r="B18" s="2" t="s">
        <v>630</v>
      </c>
      <c r="C18" s="2" t="s">
        <v>75</v>
      </c>
      <c r="D18" s="132" t="s">
        <v>2281</v>
      </c>
      <c r="E18" s="2" t="s">
        <v>647</v>
      </c>
      <c r="F18" s="38" t="s">
        <v>2282</v>
      </c>
      <c r="G18" s="2" t="s">
        <v>546</v>
      </c>
      <c r="H18" s="2">
        <f t="shared" si="11"/>
        <v>0</v>
      </c>
      <c r="I18" s="131">
        <f t="shared" si="12"/>
        <v>3000</v>
      </c>
      <c r="J18" s="131">
        <v>3200</v>
      </c>
      <c r="K18" s="96">
        <v>0</v>
      </c>
      <c r="L18" s="2" t="s">
        <v>324</v>
      </c>
      <c r="M18" s="132" t="s">
        <v>1518</v>
      </c>
      <c r="N18" s="38" t="s">
        <v>2283</v>
      </c>
      <c r="O18" s="38">
        <v>1.7</v>
      </c>
      <c r="P18" s="2">
        <v>64</v>
      </c>
      <c r="Q18" s="38" t="s">
        <v>933</v>
      </c>
      <c r="R18" s="38" t="s">
        <v>107</v>
      </c>
      <c r="S18" s="2">
        <v>2048</v>
      </c>
      <c r="T18" s="38">
        <v>1066</v>
      </c>
      <c r="U18" s="132" t="s">
        <v>1499</v>
      </c>
      <c r="V18" s="132" t="s">
        <v>68</v>
      </c>
      <c r="W18" s="132">
        <v>500</v>
      </c>
      <c r="X18" s="132">
        <v>5400</v>
      </c>
      <c r="Y18" s="132" t="s">
        <v>76</v>
      </c>
      <c r="Z18" s="132">
        <v>8</v>
      </c>
      <c r="AB18" s="133" t="s">
        <v>70</v>
      </c>
      <c r="AC18" s="133" t="s">
        <v>70</v>
      </c>
      <c r="AD18" s="133" t="s">
        <v>71</v>
      </c>
      <c r="AE18" s="132">
        <v>100</v>
      </c>
      <c r="AF18" s="2" t="s">
        <v>295</v>
      </c>
      <c r="AG18" s="2" t="s">
        <v>207</v>
      </c>
      <c r="AH18" s="132" t="s">
        <v>153</v>
      </c>
      <c r="AI18" s="132">
        <v>512</v>
      </c>
      <c r="AJ18" s="2" t="s">
        <v>154</v>
      </c>
      <c r="AK18" s="2" t="s">
        <v>89</v>
      </c>
      <c r="AL18" s="38">
        <v>14</v>
      </c>
      <c r="AM18" s="132" t="s">
        <v>632</v>
      </c>
      <c r="AO18" s="2">
        <v>0</v>
      </c>
      <c r="AP18" s="141">
        <v>3000</v>
      </c>
      <c r="AR18" s="127">
        <v>0</v>
      </c>
      <c r="AS18" s="141">
        <v>3100</v>
      </c>
      <c r="AU18" s="127">
        <v>0</v>
      </c>
      <c r="AV18" s="141">
        <v>3000</v>
      </c>
      <c r="AX18" s="136"/>
      <c r="AY18" s="136"/>
      <c r="AZ18" s="136"/>
      <c r="BA18" s="136"/>
      <c r="BB18" s="136"/>
      <c r="BC18" s="136"/>
      <c r="BD18" s="38" t="s">
        <v>288</v>
      </c>
      <c r="BE18" s="141">
        <v>3000</v>
      </c>
      <c r="BF18" s="141">
        <v>3000</v>
      </c>
      <c r="BH18" s="141">
        <v>3100</v>
      </c>
      <c r="BI18" s="141">
        <v>3100</v>
      </c>
      <c r="BK18" s="141">
        <v>3000</v>
      </c>
      <c r="BL18" s="141">
        <v>3100</v>
      </c>
      <c r="BN18" s="38" t="s">
        <v>2284</v>
      </c>
      <c r="BO18" s="2" t="s">
        <v>90</v>
      </c>
      <c r="BP18" s="2" t="s">
        <v>96</v>
      </c>
      <c r="BQ18" s="3" t="s">
        <v>90</v>
      </c>
      <c r="BR18" s="140">
        <v>40798</v>
      </c>
      <c r="BS18" s="132" t="s">
        <v>114</v>
      </c>
    </row>
    <row r="19" spans="1:72" s="2" customFormat="1" x14ac:dyDescent="0.15">
      <c r="A19" s="130">
        <v>40847</v>
      </c>
      <c r="B19" s="2" t="s">
        <v>630</v>
      </c>
      <c r="C19" s="2" t="s">
        <v>75</v>
      </c>
      <c r="D19" s="132" t="s">
        <v>2285</v>
      </c>
      <c r="E19" s="2" t="s">
        <v>647</v>
      </c>
      <c r="F19" s="38" t="s">
        <v>2286</v>
      </c>
      <c r="G19" s="2" t="s">
        <v>546</v>
      </c>
      <c r="H19" s="2">
        <f t="shared" ref="H19" si="13">MIN(AR19,AU19,AX19)</f>
        <v>0</v>
      </c>
      <c r="I19" s="131">
        <f t="shared" ref="I19" si="14">MIN(AP19,AS19,AV19)</f>
        <v>3900</v>
      </c>
      <c r="J19" s="131">
        <v>4100</v>
      </c>
      <c r="K19" s="96">
        <v>0</v>
      </c>
      <c r="L19" s="2" t="s">
        <v>35</v>
      </c>
      <c r="M19" s="132" t="s">
        <v>197</v>
      </c>
      <c r="N19" s="38" t="s">
        <v>2251</v>
      </c>
      <c r="O19" s="38">
        <v>2.4</v>
      </c>
      <c r="P19" s="2">
        <v>64</v>
      </c>
      <c r="Q19" s="38" t="s">
        <v>1382</v>
      </c>
      <c r="R19" s="38" t="s">
        <v>107</v>
      </c>
      <c r="S19" s="2">
        <v>2048</v>
      </c>
      <c r="T19" s="38">
        <v>1066</v>
      </c>
      <c r="U19" s="132" t="s">
        <v>155</v>
      </c>
      <c r="V19" s="132" t="s">
        <v>110</v>
      </c>
      <c r="W19" s="132">
        <v>500</v>
      </c>
      <c r="X19" s="132">
        <v>5400</v>
      </c>
      <c r="Y19" s="132" t="s">
        <v>76</v>
      </c>
      <c r="Z19" s="132">
        <v>8</v>
      </c>
      <c r="AB19" s="133" t="s">
        <v>70</v>
      </c>
      <c r="AC19" s="133" t="s">
        <v>70</v>
      </c>
      <c r="AD19" s="133" t="s">
        <v>71</v>
      </c>
      <c r="AE19" s="132">
        <v>100</v>
      </c>
      <c r="AF19" s="2" t="s">
        <v>295</v>
      </c>
      <c r="AG19" s="2" t="s">
        <v>207</v>
      </c>
      <c r="AH19" s="132" t="s">
        <v>153</v>
      </c>
      <c r="AI19" s="132">
        <v>1024</v>
      </c>
      <c r="AJ19" s="2" t="s">
        <v>154</v>
      </c>
      <c r="AK19" s="2" t="s">
        <v>89</v>
      </c>
      <c r="AL19" s="38">
        <v>14</v>
      </c>
      <c r="AM19" s="132" t="s">
        <v>632</v>
      </c>
      <c r="AO19" s="2">
        <v>0</v>
      </c>
      <c r="AP19" s="141">
        <v>3900</v>
      </c>
      <c r="AR19" s="127">
        <v>0</v>
      </c>
      <c r="AS19" s="141">
        <v>4000</v>
      </c>
      <c r="AU19" s="127">
        <v>0</v>
      </c>
      <c r="AV19" s="141">
        <v>3900</v>
      </c>
      <c r="AX19" s="136"/>
      <c r="AY19" s="136"/>
      <c r="AZ19" s="136"/>
      <c r="BA19" s="136"/>
      <c r="BB19" s="136"/>
      <c r="BC19" s="136"/>
      <c r="BD19" s="38" t="s">
        <v>288</v>
      </c>
      <c r="BE19" s="141">
        <v>4000</v>
      </c>
      <c r="BF19" s="141">
        <v>4000</v>
      </c>
      <c r="BH19" s="141">
        <v>4100</v>
      </c>
      <c r="BI19" s="141">
        <v>4100</v>
      </c>
      <c r="BK19" s="141">
        <v>4000</v>
      </c>
      <c r="BL19" s="141">
        <v>4000</v>
      </c>
      <c r="BN19" s="38" t="s">
        <v>2231</v>
      </c>
      <c r="BO19" s="2" t="s">
        <v>90</v>
      </c>
      <c r="BP19" s="2" t="s">
        <v>96</v>
      </c>
      <c r="BQ19" s="3" t="s">
        <v>90</v>
      </c>
      <c r="BR19" s="140">
        <v>40798</v>
      </c>
      <c r="BS19" s="132" t="s">
        <v>114</v>
      </c>
    </row>
    <row r="20" spans="1:72" s="2" customFormat="1" x14ac:dyDescent="0.15">
      <c r="A20" s="130">
        <v>40847</v>
      </c>
      <c r="B20" s="2" t="s">
        <v>630</v>
      </c>
      <c r="C20" s="2" t="s">
        <v>75</v>
      </c>
      <c r="D20" s="132" t="s">
        <v>2287</v>
      </c>
      <c r="E20" s="2" t="s">
        <v>647</v>
      </c>
      <c r="F20" s="38" t="s">
        <v>2291</v>
      </c>
      <c r="G20" s="2" t="s">
        <v>546</v>
      </c>
      <c r="H20" s="2">
        <f t="shared" ref="H20" si="15">MIN(AR20,AU20,AX20)</f>
        <v>0</v>
      </c>
      <c r="I20" s="131">
        <f t="shared" ref="I20" si="16">MIN(AP20,AS20,AV20)</f>
        <v>3300</v>
      </c>
      <c r="J20" s="131">
        <v>3500</v>
      </c>
      <c r="K20" s="96">
        <v>0</v>
      </c>
      <c r="L20" s="2" t="s">
        <v>35</v>
      </c>
      <c r="M20" s="132" t="s">
        <v>294</v>
      </c>
      <c r="N20" s="38" t="s">
        <v>1843</v>
      </c>
      <c r="O20" s="38">
        <v>2.2000000000000002</v>
      </c>
      <c r="P20" s="2">
        <v>64</v>
      </c>
      <c r="Q20" s="38" t="s">
        <v>1382</v>
      </c>
      <c r="R20" s="38" t="s">
        <v>107</v>
      </c>
      <c r="S20" s="2">
        <v>2048</v>
      </c>
      <c r="T20" s="38">
        <v>1066</v>
      </c>
      <c r="U20" s="132" t="s">
        <v>155</v>
      </c>
      <c r="V20" s="132" t="s">
        <v>110</v>
      </c>
      <c r="W20" s="132">
        <v>500</v>
      </c>
      <c r="X20" s="132">
        <v>5400</v>
      </c>
      <c r="Y20" s="132" t="s">
        <v>76</v>
      </c>
      <c r="Z20" s="132">
        <v>8</v>
      </c>
      <c r="AB20" s="133" t="s">
        <v>70</v>
      </c>
      <c r="AC20" s="133" t="s">
        <v>70</v>
      </c>
      <c r="AD20" s="133" t="s">
        <v>71</v>
      </c>
      <c r="AE20" s="132">
        <v>100</v>
      </c>
      <c r="AF20" s="2" t="s">
        <v>295</v>
      </c>
      <c r="AG20" s="2" t="s">
        <v>207</v>
      </c>
      <c r="AH20" s="132" t="s">
        <v>153</v>
      </c>
      <c r="AI20" s="132">
        <v>1024</v>
      </c>
      <c r="AJ20" s="2" t="s">
        <v>154</v>
      </c>
      <c r="AK20" s="2" t="s">
        <v>89</v>
      </c>
      <c r="AL20" s="38">
        <v>14</v>
      </c>
      <c r="AM20" s="132" t="s">
        <v>632</v>
      </c>
      <c r="AO20" s="2">
        <v>0</v>
      </c>
      <c r="AP20" s="141">
        <v>3300</v>
      </c>
      <c r="AR20" s="127">
        <v>0</v>
      </c>
      <c r="AS20" s="141">
        <v>3400</v>
      </c>
      <c r="AU20" s="127">
        <v>0</v>
      </c>
      <c r="AV20" s="141">
        <v>3300</v>
      </c>
      <c r="AX20" s="136"/>
      <c r="AY20" s="136"/>
      <c r="AZ20" s="136"/>
      <c r="BA20" s="136"/>
      <c r="BB20" s="136"/>
      <c r="BC20" s="136"/>
      <c r="BD20" s="38" t="s">
        <v>288</v>
      </c>
      <c r="BE20" s="141">
        <v>3400</v>
      </c>
      <c r="BF20" s="141">
        <v>3400</v>
      </c>
      <c r="BH20" s="141">
        <v>3500</v>
      </c>
      <c r="BI20" s="141">
        <v>3500</v>
      </c>
      <c r="BK20" s="141">
        <v>3400</v>
      </c>
      <c r="BL20" s="141">
        <v>3400</v>
      </c>
      <c r="BN20" s="58" t="s">
        <v>2290</v>
      </c>
      <c r="BO20" s="2" t="s">
        <v>90</v>
      </c>
      <c r="BP20" s="2" t="s">
        <v>96</v>
      </c>
      <c r="BQ20" s="3" t="s">
        <v>90</v>
      </c>
      <c r="BR20" s="140">
        <v>40798</v>
      </c>
      <c r="BS20" s="132" t="s">
        <v>114</v>
      </c>
    </row>
    <row r="21" spans="1:72" s="2" customFormat="1" x14ac:dyDescent="0.15">
      <c r="A21" s="130">
        <v>40847</v>
      </c>
      <c r="B21" s="2" t="s">
        <v>630</v>
      </c>
      <c r="C21" s="2" t="s">
        <v>75</v>
      </c>
      <c r="D21" s="132" t="s">
        <v>2303</v>
      </c>
      <c r="E21" s="2" t="s">
        <v>647</v>
      </c>
      <c r="F21" s="38" t="s">
        <v>2304</v>
      </c>
      <c r="G21" s="2" t="s">
        <v>546</v>
      </c>
      <c r="H21" s="2">
        <f t="shared" ref="H21:H23" si="17">MIN(AR21,AU21,AX21)</f>
        <v>0</v>
      </c>
      <c r="I21" s="131">
        <f t="shared" ref="I21" si="18">MIN(AP21,AS21,AV21)</f>
        <v>3200</v>
      </c>
      <c r="J21" s="131">
        <v>3400</v>
      </c>
      <c r="K21" s="96">
        <v>0</v>
      </c>
      <c r="L21" s="2" t="s">
        <v>35</v>
      </c>
      <c r="M21" s="132" t="s">
        <v>318</v>
      </c>
      <c r="N21" s="38" t="s">
        <v>2255</v>
      </c>
      <c r="O21" s="38">
        <v>2.1</v>
      </c>
      <c r="P21" s="2">
        <v>64</v>
      </c>
      <c r="Q21" s="38" t="s">
        <v>1382</v>
      </c>
      <c r="R21" s="38" t="s">
        <v>107</v>
      </c>
      <c r="S21" s="2">
        <v>2048</v>
      </c>
      <c r="T21" s="38">
        <v>1066</v>
      </c>
      <c r="U21" s="132" t="s">
        <v>155</v>
      </c>
      <c r="V21" s="132" t="s">
        <v>110</v>
      </c>
      <c r="W21" s="132">
        <v>320</v>
      </c>
      <c r="X21" s="132">
        <v>5400</v>
      </c>
      <c r="Y21" s="132" t="s">
        <v>76</v>
      </c>
      <c r="Z21" s="132">
        <v>8</v>
      </c>
      <c r="AB21" s="133" t="s">
        <v>70</v>
      </c>
      <c r="AC21" s="133" t="s">
        <v>70</v>
      </c>
      <c r="AD21" s="133" t="s">
        <v>71</v>
      </c>
      <c r="AE21" s="132">
        <v>100</v>
      </c>
      <c r="AF21" s="2" t="s">
        <v>295</v>
      </c>
      <c r="AG21" s="2" t="s">
        <v>207</v>
      </c>
      <c r="AH21" s="132" t="s">
        <v>153</v>
      </c>
      <c r="AI21" s="132">
        <v>1024</v>
      </c>
      <c r="AJ21" s="2" t="s">
        <v>154</v>
      </c>
      <c r="AK21" s="2" t="s">
        <v>89</v>
      </c>
      <c r="AL21" s="38">
        <v>14</v>
      </c>
      <c r="AM21" s="132" t="s">
        <v>632</v>
      </c>
      <c r="AO21" s="2">
        <v>0</v>
      </c>
      <c r="AP21" s="141">
        <v>3200</v>
      </c>
      <c r="AR21" s="127">
        <v>0</v>
      </c>
      <c r="AS21" s="141">
        <v>3300</v>
      </c>
      <c r="AU21" s="127">
        <v>0</v>
      </c>
      <c r="AV21" s="141">
        <v>3200</v>
      </c>
      <c r="AX21" s="136"/>
      <c r="AY21" s="136"/>
      <c r="AZ21" s="136"/>
      <c r="BA21" s="136"/>
      <c r="BB21" s="136"/>
      <c r="BC21" s="136"/>
      <c r="BD21" s="38" t="s">
        <v>288</v>
      </c>
      <c r="BE21" s="141">
        <v>3300</v>
      </c>
      <c r="BF21" s="141">
        <v>3300</v>
      </c>
      <c r="BH21" s="141">
        <v>3400</v>
      </c>
      <c r="BI21" s="141">
        <v>3400</v>
      </c>
      <c r="BK21" s="141">
        <v>3300</v>
      </c>
      <c r="BL21" s="141">
        <v>3300</v>
      </c>
      <c r="BN21" s="58" t="s">
        <v>2256</v>
      </c>
      <c r="BO21" s="2" t="s">
        <v>90</v>
      </c>
      <c r="BP21" s="2" t="s">
        <v>96</v>
      </c>
      <c r="BQ21" s="3" t="s">
        <v>90</v>
      </c>
      <c r="BR21" s="140">
        <v>40805</v>
      </c>
      <c r="BS21" s="132" t="s">
        <v>114</v>
      </c>
    </row>
    <row r="22" spans="1:72" s="2" customFormat="1" x14ac:dyDescent="0.15">
      <c r="A22" s="130">
        <v>40847</v>
      </c>
      <c r="B22" s="2" t="s">
        <v>630</v>
      </c>
      <c r="C22" s="2" t="s">
        <v>75</v>
      </c>
      <c r="D22" s="132" t="s">
        <v>2305</v>
      </c>
      <c r="E22" s="2" t="s">
        <v>647</v>
      </c>
      <c r="F22" s="38" t="s">
        <v>2306</v>
      </c>
      <c r="G22" s="2" t="s">
        <v>546</v>
      </c>
      <c r="H22" s="2">
        <f t="shared" si="17"/>
        <v>0</v>
      </c>
      <c r="I22" s="131">
        <f t="shared" ref="I22:I24" si="19">MIN(AP22,AS22,AV22)</f>
        <v>2600</v>
      </c>
      <c r="J22" s="131">
        <v>2800</v>
      </c>
      <c r="K22" s="96">
        <v>0</v>
      </c>
      <c r="L22" s="2" t="s">
        <v>324</v>
      </c>
      <c r="M22" s="132" t="s">
        <v>1518</v>
      </c>
      <c r="N22" s="38" t="s">
        <v>2307</v>
      </c>
      <c r="O22" s="38">
        <v>1.3</v>
      </c>
      <c r="P22" s="2">
        <v>64</v>
      </c>
      <c r="Q22" s="38" t="s">
        <v>933</v>
      </c>
      <c r="R22" s="38" t="s">
        <v>107</v>
      </c>
      <c r="S22" s="2">
        <v>2048</v>
      </c>
      <c r="T22" s="38">
        <v>1066</v>
      </c>
      <c r="U22" s="132" t="s">
        <v>1499</v>
      </c>
      <c r="V22" s="132" t="s">
        <v>68</v>
      </c>
      <c r="W22" s="132">
        <v>320</v>
      </c>
      <c r="X22" s="132">
        <v>5400</v>
      </c>
      <c r="Y22" s="132" t="s">
        <v>76</v>
      </c>
      <c r="Z22" s="132">
        <v>8</v>
      </c>
      <c r="AB22" s="133" t="s">
        <v>70</v>
      </c>
      <c r="AC22" s="133" t="s">
        <v>70</v>
      </c>
      <c r="AD22" s="133" t="s">
        <v>71</v>
      </c>
      <c r="AE22" s="132">
        <v>100</v>
      </c>
      <c r="AF22" s="2" t="s">
        <v>402</v>
      </c>
      <c r="AG22" s="2" t="s">
        <v>402</v>
      </c>
      <c r="AH22" s="132" t="s">
        <v>153</v>
      </c>
      <c r="AI22" s="132">
        <v>512</v>
      </c>
      <c r="AJ22" s="2" t="s">
        <v>154</v>
      </c>
      <c r="AK22" s="2" t="s">
        <v>89</v>
      </c>
      <c r="AL22" s="38">
        <v>14</v>
      </c>
      <c r="AM22" s="132" t="s">
        <v>632</v>
      </c>
      <c r="AO22" s="2">
        <v>0</v>
      </c>
      <c r="AP22" s="141">
        <v>2600</v>
      </c>
      <c r="AR22" s="127">
        <v>0</v>
      </c>
      <c r="AS22" s="141">
        <v>2700</v>
      </c>
      <c r="AU22" s="127">
        <v>0</v>
      </c>
      <c r="AV22" s="141">
        <v>2600</v>
      </c>
      <c r="AX22" s="136"/>
      <c r="AY22" s="136"/>
      <c r="AZ22" s="136"/>
      <c r="BA22" s="136"/>
      <c r="BB22" s="136"/>
      <c r="BC22" s="136"/>
      <c r="BD22" s="38" t="s">
        <v>288</v>
      </c>
      <c r="BE22" s="141">
        <v>2600</v>
      </c>
      <c r="BF22" s="141">
        <v>2600</v>
      </c>
      <c r="BH22" s="141">
        <v>2700</v>
      </c>
      <c r="BI22" s="141">
        <v>2700</v>
      </c>
      <c r="BK22" s="141">
        <v>2600</v>
      </c>
      <c r="BL22" s="141">
        <v>2700</v>
      </c>
      <c r="BN22" s="38" t="s">
        <v>2308</v>
      </c>
      <c r="BO22" s="2" t="s">
        <v>90</v>
      </c>
      <c r="BP22" s="2" t="s">
        <v>96</v>
      </c>
      <c r="BQ22" s="3" t="s">
        <v>90</v>
      </c>
      <c r="BR22" s="140">
        <v>40805</v>
      </c>
      <c r="BS22" s="132" t="s">
        <v>114</v>
      </c>
    </row>
    <row r="23" spans="1:72" s="2" customFormat="1" x14ac:dyDescent="0.15">
      <c r="A23" s="130">
        <v>40847</v>
      </c>
      <c r="B23" s="2" t="s">
        <v>630</v>
      </c>
      <c r="C23" s="2" t="s">
        <v>75</v>
      </c>
      <c r="D23" s="132" t="s">
        <v>2327</v>
      </c>
      <c r="E23" s="2" t="s">
        <v>647</v>
      </c>
      <c r="F23" s="38" t="s">
        <v>2328</v>
      </c>
      <c r="G23" s="2" t="s">
        <v>546</v>
      </c>
      <c r="H23" s="2">
        <f t="shared" si="17"/>
        <v>0</v>
      </c>
      <c r="I23" s="131">
        <f t="shared" si="19"/>
        <v>3100</v>
      </c>
      <c r="J23" s="131">
        <v>3300</v>
      </c>
      <c r="K23" s="96">
        <v>0</v>
      </c>
      <c r="L23" s="2" t="s">
        <v>35</v>
      </c>
      <c r="M23" s="132" t="s">
        <v>294</v>
      </c>
      <c r="N23" s="38" t="s">
        <v>1843</v>
      </c>
      <c r="O23" s="38">
        <v>2.2000000000000002</v>
      </c>
      <c r="P23" s="2">
        <v>64</v>
      </c>
      <c r="Q23" s="38" t="s">
        <v>1382</v>
      </c>
      <c r="R23" s="38" t="s">
        <v>107</v>
      </c>
      <c r="S23" s="2">
        <v>2048</v>
      </c>
      <c r="T23" s="38">
        <v>1066</v>
      </c>
      <c r="U23" s="132" t="s">
        <v>155</v>
      </c>
      <c r="V23" s="132" t="s">
        <v>110</v>
      </c>
      <c r="W23" s="132">
        <v>320</v>
      </c>
      <c r="X23" s="132">
        <v>5400</v>
      </c>
      <c r="Y23" s="132" t="s">
        <v>76</v>
      </c>
      <c r="Z23" s="132">
        <v>8</v>
      </c>
      <c r="AB23" s="133" t="s">
        <v>70</v>
      </c>
      <c r="AC23" s="133" t="s">
        <v>70</v>
      </c>
      <c r="AD23" s="133" t="s">
        <v>71</v>
      </c>
      <c r="AE23" s="132">
        <v>100</v>
      </c>
      <c r="AF23" s="2" t="s">
        <v>295</v>
      </c>
      <c r="AG23" s="2" t="s">
        <v>207</v>
      </c>
      <c r="AH23" s="132" t="s">
        <v>397</v>
      </c>
      <c r="AI23" s="132"/>
      <c r="AJ23" s="2" t="s">
        <v>28</v>
      </c>
      <c r="AK23" s="2" t="s">
        <v>89</v>
      </c>
      <c r="AL23" s="38">
        <v>14</v>
      </c>
      <c r="AM23" s="132" t="s">
        <v>632</v>
      </c>
      <c r="AO23" s="2">
        <v>0</v>
      </c>
      <c r="AP23" s="141">
        <v>3100</v>
      </c>
      <c r="AR23" s="127">
        <v>0</v>
      </c>
      <c r="AS23" s="141">
        <v>3200</v>
      </c>
      <c r="AU23" s="127">
        <v>0</v>
      </c>
      <c r="AV23" s="141">
        <v>3100</v>
      </c>
      <c r="AX23" s="136"/>
      <c r="AY23" s="136"/>
      <c r="AZ23" s="136"/>
      <c r="BA23" s="136"/>
      <c r="BB23" s="136"/>
      <c r="BC23" s="136"/>
      <c r="BD23" s="38" t="s">
        <v>288</v>
      </c>
      <c r="BE23" s="141">
        <v>3200</v>
      </c>
      <c r="BF23" s="141">
        <v>3200</v>
      </c>
      <c r="BH23" s="141">
        <v>3300</v>
      </c>
      <c r="BI23" s="141">
        <v>3300</v>
      </c>
      <c r="BK23" s="141">
        <v>3200</v>
      </c>
      <c r="BL23" s="141">
        <v>3200</v>
      </c>
      <c r="BN23" s="58" t="s">
        <v>2290</v>
      </c>
      <c r="BO23" s="2" t="s">
        <v>90</v>
      </c>
      <c r="BP23" s="2" t="s">
        <v>96</v>
      </c>
      <c r="BQ23" s="3" t="s">
        <v>90</v>
      </c>
      <c r="BR23" s="140">
        <v>40812</v>
      </c>
      <c r="BS23" s="132" t="s">
        <v>114</v>
      </c>
    </row>
    <row r="24" spans="1:72" s="2" customFormat="1" x14ac:dyDescent="0.15">
      <c r="A24" s="130">
        <v>40847</v>
      </c>
      <c r="B24" s="2" t="s">
        <v>800</v>
      </c>
      <c r="C24" s="2" t="s">
        <v>801</v>
      </c>
      <c r="D24" s="132" t="s">
        <v>805</v>
      </c>
      <c r="E24" s="2" t="s">
        <v>806</v>
      </c>
      <c r="F24" s="38" t="s">
        <v>807</v>
      </c>
      <c r="G24" s="2" t="s">
        <v>802</v>
      </c>
      <c r="H24" s="2">
        <f t="shared" ref="H24:H25" si="20">MIN(AR24,AU24,AX24)</f>
        <v>0</v>
      </c>
      <c r="I24" s="131">
        <f t="shared" si="19"/>
        <v>2900</v>
      </c>
      <c r="J24" s="131">
        <v>3100</v>
      </c>
      <c r="K24" s="96">
        <v>0</v>
      </c>
      <c r="L24" s="2" t="s">
        <v>808</v>
      </c>
      <c r="M24" s="132" t="s">
        <v>809</v>
      </c>
      <c r="N24" s="38" t="s">
        <v>810</v>
      </c>
      <c r="O24" s="38">
        <v>2.13</v>
      </c>
      <c r="P24" s="2">
        <v>64</v>
      </c>
      <c r="Q24" s="38" t="s">
        <v>811</v>
      </c>
      <c r="R24" s="38" t="s">
        <v>787</v>
      </c>
      <c r="S24" s="2">
        <v>2048</v>
      </c>
      <c r="T24" s="38">
        <v>1066</v>
      </c>
      <c r="U24" s="132" t="s">
        <v>812</v>
      </c>
      <c r="V24" s="2" t="s">
        <v>789</v>
      </c>
      <c r="W24" s="132">
        <v>320</v>
      </c>
      <c r="X24" s="2">
        <v>7200</v>
      </c>
      <c r="Y24" s="132" t="s">
        <v>813</v>
      </c>
      <c r="Z24" s="132">
        <v>8</v>
      </c>
      <c r="AB24" s="133" t="s">
        <v>791</v>
      </c>
      <c r="AC24" s="133" t="s">
        <v>791</v>
      </c>
      <c r="AD24" s="133" t="s">
        <v>814</v>
      </c>
      <c r="AE24" s="132">
        <v>100</v>
      </c>
      <c r="AF24" s="2" t="s">
        <v>815</v>
      </c>
      <c r="AG24" s="2" t="s">
        <v>816</v>
      </c>
      <c r="AH24" s="132" t="s">
        <v>803</v>
      </c>
      <c r="AI24" s="132">
        <v>512</v>
      </c>
      <c r="AJ24" s="2" t="s">
        <v>804</v>
      </c>
      <c r="AK24" s="2" t="s">
        <v>817</v>
      </c>
      <c r="AL24" s="38">
        <v>13.3</v>
      </c>
      <c r="AM24" s="132" t="s">
        <v>795</v>
      </c>
      <c r="AO24" s="38">
        <v>0</v>
      </c>
      <c r="AP24" s="141">
        <v>2900</v>
      </c>
      <c r="AR24" s="139">
        <v>0</v>
      </c>
      <c r="AS24" s="141">
        <v>2900</v>
      </c>
      <c r="AU24" s="139">
        <v>0</v>
      </c>
      <c r="AV24" s="141">
        <v>3000</v>
      </c>
      <c r="AX24" s="136"/>
      <c r="AY24" s="136"/>
      <c r="AZ24" s="136"/>
      <c r="BA24" s="136"/>
      <c r="BB24" s="136"/>
      <c r="BC24" s="136"/>
      <c r="BD24" s="38" t="s">
        <v>818</v>
      </c>
      <c r="BE24" s="141">
        <v>2900</v>
      </c>
      <c r="BF24" s="141">
        <v>2900</v>
      </c>
      <c r="BH24" s="141">
        <v>3000</v>
      </c>
      <c r="BI24" s="141">
        <v>2900</v>
      </c>
      <c r="BK24" s="141">
        <v>2900</v>
      </c>
      <c r="BL24" s="141">
        <v>3000</v>
      </c>
      <c r="BN24" s="38" t="s">
        <v>819</v>
      </c>
      <c r="BO24" s="2" t="s">
        <v>797</v>
      </c>
      <c r="BP24" s="2" t="s">
        <v>798</v>
      </c>
      <c r="BQ24" s="3" t="s">
        <v>797</v>
      </c>
      <c r="BR24" s="140">
        <v>40563</v>
      </c>
      <c r="BS24" s="132" t="s">
        <v>799</v>
      </c>
      <c r="BT24" s="2" t="s">
        <v>820</v>
      </c>
    </row>
    <row r="25" spans="1:72" s="132" customFormat="1" ht="11.25" customHeight="1" x14ac:dyDescent="0.15">
      <c r="A25" s="130">
        <v>40847</v>
      </c>
      <c r="B25" s="132" t="s">
        <v>800</v>
      </c>
      <c r="C25" s="132" t="s">
        <v>801</v>
      </c>
      <c r="D25" s="132" t="s">
        <v>645</v>
      </c>
      <c r="E25" s="2" t="s">
        <v>646</v>
      </c>
      <c r="F25" s="38" t="s">
        <v>821</v>
      </c>
      <c r="G25" s="2" t="s">
        <v>802</v>
      </c>
      <c r="H25" s="2">
        <f t="shared" si="20"/>
        <v>0</v>
      </c>
      <c r="I25" s="131">
        <f t="shared" si="1"/>
        <v>3200</v>
      </c>
      <c r="J25" s="131">
        <v>3400</v>
      </c>
      <c r="K25" s="96">
        <v>0</v>
      </c>
      <c r="L25" s="132" t="s">
        <v>35</v>
      </c>
      <c r="M25" s="132" t="s">
        <v>294</v>
      </c>
      <c r="N25" s="38" t="s">
        <v>822</v>
      </c>
      <c r="O25" s="38">
        <v>2.5299999999999998</v>
      </c>
      <c r="P25" s="2">
        <v>64</v>
      </c>
      <c r="Q25" s="38" t="s">
        <v>811</v>
      </c>
      <c r="R25" s="38" t="s">
        <v>787</v>
      </c>
      <c r="S25" s="38">
        <v>2048</v>
      </c>
      <c r="T25" s="38">
        <v>1066</v>
      </c>
      <c r="U25" s="132" t="s">
        <v>812</v>
      </c>
      <c r="V25" s="132" t="s">
        <v>789</v>
      </c>
      <c r="W25" s="132">
        <v>500</v>
      </c>
      <c r="X25" s="2">
        <v>7200</v>
      </c>
      <c r="Y25" s="132" t="s">
        <v>813</v>
      </c>
      <c r="Z25" s="132">
        <v>8</v>
      </c>
      <c r="AB25" s="132" t="s">
        <v>823</v>
      </c>
      <c r="AC25" s="132" t="s">
        <v>823</v>
      </c>
      <c r="AD25" s="132" t="s">
        <v>792</v>
      </c>
      <c r="AE25" s="132">
        <v>1000</v>
      </c>
      <c r="AF25" s="132" t="s">
        <v>815</v>
      </c>
      <c r="AG25" s="132" t="s">
        <v>824</v>
      </c>
      <c r="AH25" s="132" t="s">
        <v>803</v>
      </c>
      <c r="AI25" s="132">
        <v>512</v>
      </c>
      <c r="AJ25" s="2" t="s">
        <v>804</v>
      </c>
      <c r="AK25" s="2" t="s">
        <v>794</v>
      </c>
      <c r="AL25" s="38">
        <v>13.3</v>
      </c>
      <c r="AM25" s="132" t="s">
        <v>795</v>
      </c>
      <c r="AN25" s="137"/>
      <c r="AO25" s="38">
        <v>0</v>
      </c>
      <c r="AP25" s="138">
        <v>3200</v>
      </c>
      <c r="AR25" s="139">
        <v>0</v>
      </c>
      <c r="AS25" s="138">
        <v>3300</v>
      </c>
      <c r="AU25" s="139">
        <v>0</v>
      </c>
      <c r="AV25" s="138">
        <v>3200</v>
      </c>
      <c r="AX25" s="38"/>
      <c r="AY25" s="38"/>
      <c r="AZ25" s="38"/>
      <c r="BA25" s="38"/>
      <c r="BB25" s="38"/>
      <c r="BC25" s="38"/>
      <c r="BD25" s="38" t="s">
        <v>100</v>
      </c>
      <c r="BE25" s="138">
        <v>3200</v>
      </c>
      <c r="BF25" s="138">
        <v>3300</v>
      </c>
      <c r="BH25" s="138">
        <v>3300</v>
      </c>
      <c r="BI25" s="138">
        <v>3300</v>
      </c>
      <c r="BK25" s="138">
        <v>3300</v>
      </c>
      <c r="BL25" s="138">
        <v>3400</v>
      </c>
      <c r="BN25" s="58" t="s">
        <v>825</v>
      </c>
      <c r="BO25" s="132" t="s">
        <v>797</v>
      </c>
      <c r="BP25" s="38" t="s">
        <v>798</v>
      </c>
      <c r="BQ25" s="132" t="s">
        <v>2</v>
      </c>
      <c r="BR25" s="140">
        <v>40563</v>
      </c>
      <c r="BS25" s="132" t="s">
        <v>799</v>
      </c>
      <c r="BT25" s="2" t="s">
        <v>820</v>
      </c>
    </row>
    <row r="26" spans="1:72" s="132" customFormat="1" ht="11.25" customHeight="1" x14ac:dyDescent="0.15">
      <c r="A26" s="130">
        <v>40847</v>
      </c>
      <c r="B26" s="132" t="s">
        <v>800</v>
      </c>
      <c r="C26" s="132" t="s">
        <v>801</v>
      </c>
      <c r="D26" s="132" t="s">
        <v>826</v>
      </c>
      <c r="E26" s="2" t="s">
        <v>827</v>
      </c>
      <c r="F26" s="38" t="s">
        <v>828</v>
      </c>
      <c r="G26" s="2" t="s">
        <v>802</v>
      </c>
      <c r="H26" s="2">
        <f>MIN(AR26,AU26,AX26)</f>
        <v>0</v>
      </c>
      <c r="I26" s="131">
        <f t="shared" si="1"/>
        <v>3300</v>
      </c>
      <c r="J26" s="131">
        <v>3500</v>
      </c>
      <c r="K26" s="96">
        <v>0</v>
      </c>
      <c r="L26" s="132" t="s">
        <v>35</v>
      </c>
      <c r="M26" s="132" t="s">
        <v>809</v>
      </c>
      <c r="N26" s="38" t="s">
        <v>810</v>
      </c>
      <c r="O26" s="38">
        <v>2.13</v>
      </c>
      <c r="P26" s="2">
        <v>64</v>
      </c>
      <c r="Q26" s="38" t="s">
        <v>811</v>
      </c>
      <c r="R26" s="38" t="s">
        <v>787</v>
      </c>
      <c r="S26" s="38">
        <v>2048</v>
      </c>
      <c r="T26" s="38">
        <v>1066</v>
      </c>
      <c r="U26" s="132" t="s">
        <v>812</v>
      </c>
      <c r="V26" s="132" t="s">
        <v>789</v>
      </c>
      <c r="W26" s="132">
        <v>320</v>
      </c>
      <c r="X26" s="2">
        <v>7200</v>
      </c>
      <c r="Y26" s="132" t="s">
        <v>790</v>
      </c>
      <c r="Z26" s="132">
        <v>8</v>
      </c>
      <c r="AB26" s="132" t="s">
        <v>823</v>
      </c>
      <c r="AC26" s="132" t="s">
        <v>823</v>
      </c>
      <c r="AD26" s="132" t="s">
        <v>132</v>
      </c>
      <c r="AE26" s="132">
        <v>1000</v>
      </c>
      <c r="AF26" s="132" t="s">
        <v>815</v>
      </c>
      <c r="AG26" s="132" t="s">
        <v>824</v>
      </c>
      <c r="AH26" s="132" t="s">
        <v>803</v>
      </c>
      <c r="AI26" s="132">
        <v>1024</v>
      </c>
      <c r="AJ26" s="2" t="s">
        <v>804</v>
      </c>
      <c r="AK26" s="2" t="s">
        <v>794</v>
      </c>
      <c r="AL26" s="38">
        <v>14</v>
      </c>
      <c r="AM26" s="132" t="s">
        <v>795</v>
      </c>
      <c r="AN26" s="137"/>
      <c r="AO26" s="38">
        <v>0</v>
      </c>
      <c r="AP26" s="138">
        <v>3300</v>
      </c>
      <c r="AR26" s="139">
        <v>0</v>
      </c>
      <c r="AS26" s="138">
        <v>3400</v>
      </c>
      <c r="AU26" s="139">
        <v>0</v>
      </c>
      <c r="AV26" s="138">
        <v>3300</v>
      </c>
      <c r="AX26" s="38"/>
      <c r="AY26" s="38"/>
      <c r="AZ26" s="38"/>
      <c r="BA26" s="38"/>
      <c r="BB26" s="38"/>
      <c r="BC26" s="38"/>
      <c r="BD26" s="38" t="s">
        <v>100</v>
      </c>
      <c r="BE26" s="138">
        <v>3400</v>
      </c>
      <c r="BF26" s="138">
        <v>3500</v>
      </c>
      <c r="BH26" s="138">
        <v>3500</v>
      </c>
      <c r="BI26" s="138">
        <v>3400</v>
      </c>
      <c r="BK26" s="138">
        <v>3400</v>
      </c>
      <c r="BL26" s="138">
        <v>3500</v>
      </c>
      <c r="BN26" s="38" t="s">
        <v>819</v>
      </c>
      <c r="BO26" s="132" t="s">
        <v>797</v>
      </c>
      <c r="BP26" s="38" t="s">
        <v>798</v>
      </c>
      <c r="BQ26" s="132" t="s">
        <v>2</v>
      </c>
      <c r="BR26" s="140">
        <v>40563</v>
      </c>
      <c r="BS26" s="132" t="s">
        <v>799</v>
      </c>
      <c r="BT26" s="132" t="s">
        <v>829</v>
      </c>
    </row>
    <row r="27" spans="1:72" s="132" customFormat="1" ht="11.25" customHeight="1" x14ac:dyDescent="0.15">
      <c r="A27" s="130">
        <v>40847</v>
      </c>
      <c r="B27" s="132" t="s">
        <v>800</v>
      </c>
      <c r="C27" s="132" t="s">
        <v>801</v>
      </c>
      <c r="D27" s="132" t="s">
        <v>781</v>
      </c>
      <c r="E27" s="2" t="s">
        <v>827</v>
      </c>
      <c r="F27" s="38" t="s">
        <v>830</v>
      </c>
      <c r="G27" s="2" t="s">
        <v>802</v>
      </c>
      <c r="H27" s="38">
        <f t="shared" ref="H27:H31" si="21">MIN(AR27,AU27,AX27)</f>
        <v>0</v>
      </c>
      <c r="I27" s="131">
        <f t="shared" si="1"/>
        <v>3400</v>
      </c>
      <c r="J27" s="131">
        <v>3600</v>
      </c>
      <c r="K27" s="96">
        <v>0</v>
      </c>
      <c r="L27" s="132" t="s">
        <v>35</v>
      </c>
      <c r="M27" s="132" t="s">
        <v>294</v>
      </c>
      <c r="N27" s="38" t="s">
        <v>405</v>
      </c>
      <c r="O27" s="38">
        <v>2.5299999999999998</v>
      </c>
      <c r="P27" s="2">
        <v>64</v>
      </c>
      <c r="Q27" s="38" t="s">
        <v>811</v>
      </c>
      <c r="R27" s="38" t="s">
        <v>787</v>
      </c>
      <c r="S27" s="38">
        <v>2048</v>
      </c>
      <c r="T27" s="38">
        <v>1066</v>
      </c>
      <c r="U27" s="132" t="s">
        <v>812</v>
      </c>
      <c r="V27" s="132" t="s">
        <v>789</v>
      </c>
      <c r="W27" s="132">
        <v>320</v>
      </c>
      <c r="X27" s="2">
        <v>7200</v>
      </c>
      <c r="Y27" s="132" t="s">
        <v>790</v>
      </c>
      <c r="Z27" s="132">
        <v>8</v>
      </c>
      <c r="AB27" s="132" t="s">
        <v>823</v>
      </c>
      <c r="AC27" s="132" t="s">
        <v>823</v>
      </c>
      <c r="AD27" s="133" t="s">
        <v>814</v>
      </c>
      <c r="AE27" s="132">
        <v>1000</v>
      </c>
      <c r="AF27" s="132" t="s">
        <v>815</v>
      </c>
      <c r="AG27" s="132" t="s">
        <v>824</v>
      </c>
      <c r="AH27" s="132" t="s">
        <v>803</v>
      </c>
      <c r="AI27" s="132">
        <v>1024</v>
      </c>
      <c r="AJ27" s="2" t="s">
        <v>804</v>
      </c>
      <c r="AK27" s="2" t="s">
        <v>794</v>
      </c>
      <c r="AL27" s="38">
        <v>14</v>
      </c>
      <c r="AM27" s="132" t="s">
        <v>795</v>
      </c>
      <c r="AN27" s="137"/>
      <c r="AO27" s="38">
        <v>0</v>
      </c>
      <c r="AP27" s="138">
        <v>3400</v>
      </c>
      <c r="AR27" s="139">
        <v>0</v>
      </c>
      <c r="AS27" s="138">
        <v>3500</v>
      </c>
      <c r="AU27" s="139">
        <v>0</v>
      </c>
      <c r="AV27" s="138">
        <v>3400</v>
      </c>
      <c r="AX27" s="38"/>
      <c r="AY27" s="38"/>
      <c r="AZ27" s="38"/>
      <c r="BA27" s="38"/>
      <c r="BB27" s="38"/>
      <c r="BC27" s="38"/>
      <c r="BD27" s="38" t="s">
        <v>100</v>
      </c>
      <c r="BE27" s="138">
        <v>3400</v>
      </c>
      <c r="BF27" s="138">
        <v>3500</v>
      </c>
      <c r="BH27" s="138">
        <v>3500</v>
      </c>
      <c r="BI27" s="138">
        <v>3500</v>
      </c>
      <c r="BK27" s="138">
        <v>3500</v>
      </c>
      <c r="BL27" s="138">
        <v>3600</v>
      </c>
      <c r="BN27" s="58" t="s">
        <v>399</v>
      </c>
      <c r="BO27" s="132" t="s">
        <v>797</v>
      </c>
      <c r="BP27" s="38" t="s">
        <v>798</v>
      </c>
      <c r="BQ27" s="132" t="s">
        <v>2</v>
      </c>
      <c r="BR27" s="140">
        <v>40623</v>
      </c>
      <c r="BS27" s="132" t="s">
        <v>799</v>
      </c>
      <c r="BT27" s="132" t="s">
        <v>829</v>
      </c>
    </row>
    <row r="28" spans="1:72" s="132" customFormat="1" ht="11.25" customHeight="1" x14ac:dyDescent="0.15">
      <c r="A28" s="130">
        <v>40847</v>
      </c>
      <c r="B28" s="132" t="s">
        <v>630</v>
      </c>
      <c r="C28" s="132" t="s">
        <v>75</v>
      </c>
      <c r="D28" s="132" t="s">
        <v>1456</v>
      </c>
      <c r="E28" s="2" t="s">
        <v>827</v>
      </c>
      <c r="F28" s="38" t="s">
        <v>1458</v>
      </c>
      <c r="G28" s="2" t="s">
        <v>546</v>
      </c>
      <c r="H28" s="38">
        <f t="shared" si="21"/>
        <v>0</v>
      </c>
      <c r="I28" s="131">
        <f t="shared" si="1"/>
        <v>4000</v>
      </c>
      <c r="J28" s="131">
        <v>4200</v>
      </c>
      <c r="K28" s="96">
        <v>0</v>
      </c>
      <c r="L28" s="132" t="s">
        <v>35</v>
      </c>
      <c r="M28" s="132" t="s">
        <v>294</v>
      </c>
      <c r="N28" s="38" t="s">
        <v>420</v>
      </c>
      <c r="O28" s="38">
        <v>2.1</v>
      </c>
      <c r="P28" s="2">
        <v>64</v>
      </c>
      <c r="Q28" s="38" t="s">
        <v>1382</v>
      </c>
      <c r="R28" s="38" t="s">
        <v>82</v>
      </c>
      <c r="S28" s="38">
        <v>4096</v>
      </c>
      <c r="T28" s="38">
        <v>1066</v>
      </c>
      <c r="U28" s="132" t="s">
        <v>95</v>
      </c>
      <c r="V28" s="132" t="s">
        <v>68</v>
      </c>
      <c r="W28" s="132">
        <v>500</v>
      </c>
      <c r="X28" s="2">
        <v>7200</v>
      </c>
      <c r="Y28" s="132" t="s">
        <v>76</v>
      </c>
      <c r="Z28" s="132">
        <v>8</v>
      </c>
      <c r="AB28" s="132" t="s">
        <v>94</v>
      </c>
      <c r="AC28" s="132" t="s">
        <v>94</v>
      </c>
      <c r="AD28" s="133" t="s">
        <v>506</v>
      </c>
      <c r="AE28" s="132">
        <v>1000</v>
      </c>
      <c r="AF28" s="132" t="s">
        <v>175</v>
      </c>
      <c r="AG28" s="132" t="s">
        <v>177</v>
      </c>
      <c r="AH28" s="132" t="s">
        <v>91</v>
      </c>
      <c r="AI28" s="132">
        <v>1024</v>
      </c>
      <c r="AJ28" s="2" t="s">
        <v>92</v>
      </c>
      <c r="AK28" s="2" t="s">
        <v>89</v>
      </c>
      <c r="AL28" s="38">
        <v>14</v>
      </c>
      <c r="AM28" s="132" t="s">
        <v>632</v>
      </c>
      <c r="AN28" s="137"/>
      <c r="AO28" s="38">
        <v>0</v>
      </c>
      <c r="AP28" s="138">
        <v>4000</v>
      </c>
      <c r="AR28" s="139">
        <v>0</v>
      </c>
      <c r="AS28" s="138">
        <v>4100</v>
      </c>
      <c r="AU28" s="139">
        <v>0</v>
      </c>
      <c r="AV28" s="138">
        <v>4000</v>
      </c>
      <c r="AX28" s="38"/>
      <c r="AY28" s="38"/>
      <c r="AZ28" s="38"/>
      <c r="BA28" s="38"/>
      <c r="BB28" s="38"/>
      <c r="BC28" s="38"/>
      <c r="BD28" s="38" t="s">
        <v>14</v>
      </c>
      <c r="BE28" s="138">
        <v>4000</v>
      </c>
      <c r="BF28" s="138">
        <v>4100</v>
      </c>
      <c r="BH28" s="138">
        <v>4200</v>
      </c>
      <c r="BI28" s="138">
        <v>4100</v>
      </c>
      <c r="BK28" s="138">
        <v>4100</v>
      </c>
      <c r="BL28" s="138">
        <v>4000</v>
      </c>
      <c r="BN28" s="58" t="s">
        <v>1460</v>
      </c>
      <c r="BO28" s="132" t="s">
        <v>90</v>
      </c>
      <c r="BP28" s="38" t="s">
        <v>96</v>
      </c>
      <c r="BQ28" s="132" t="s">
        <v>2</v>
      </c>
      <c r="BR28" s="140">
        <v>40651</v>
      </c>
      <c r="BS28" s="132" t="s">
        <v>114</v>
      </c>
      <c r="BT28" s="132" t="s">
        <v>1461</v>
      </c>
    </row>
    <row r="29" spans="1:72" s="132" customFormat="1" ht="11.25" customHeight="1" x14ac:dyDescent="0.15">
      <c r="A29" s="130">
        <v>40847</v>
      </c>
      <c r="B29" s="132" t="s">
        <v>630</v>
      </c>
      <c r="C29" s="132" t="s">
        <v>75</v>
      </c>
      <c r="D29" s="132" t="s">
        <v>1457</v>
      </c>
      <c r="E29" s="2" t="s">
        <v>827</v>
      </c>
      <c r="F29" s="38" t="s">
        <v>1459</v>
      </c>
      <c r="G29" s="2" t="s">
        <v>546</v>
      </c>
      <c r="H29" s="38">
        <f t="shared" si="21"/>
        <v>0</v>
      </c>
      <c r="I29" s="131">
        <f t="shared" si="1"/>
        <v>4800</v>
      </c>
      <c r="J29" s="131">
        <v>5050</v>
      </c>
      <c r="K29" s="96">
        <v>0</v>
      </c>
      <c r="L29" s="132" t="s">
        <v>35</v>
      </c>
      <c r="M29" s="132" t="s">
        <v>197</v>
      </c>
      <c r="N29" s="38" t="s">
        <v>421</v>
      </c>
      <c r="O29" s="38">
        <v>2.2999999999999998</v>
      </c>
      <c r="P29" s="2">
        <v>64</v>
      </c>
      <c r="Q29" s="38" t="s">
        <v>1382</v>
      </c>
      <c r="R29" s="38" t="s">
        <v>82</v>
      </c>
      <c r="S29" s="38">
        <v>4096</v>
      </c>
      <c r="T29" s="38">
        <v>1066</v>
      </c>
      <c r="U29" s="132" t="s">
        <v>95</v>
      </c>
      <c r="V29" s="132" t="s">
        <v>68</v>
      </c>
      <c r="W29" s="132">
        <v>640</v>
      </c>
      <c r="X29" s="2">
        <v>5400</v>
      </c>
      <c r="Y29" s="132" t="s">
        <v>76</v>
      </c>
      <c r="Z29" s="132">
        <v>8</v>
      </c>
      <c r="AB29" s="132" t="s">
        <v>94</v>
      </c>
      <c r="AC29" s="132" t="s">
        <v>94</v>
      </c>
      <c r="AD29" s="133" t="s">
        <v>88</v>
      </c>
      <c r="AE29" s="132">
        <v>1000</v>
      </c>
      <c r="AF29" s="132" t="s">
        <v>175</v>
      </c>
      <c r="AG29" s="132" t="s">
        <v>177</v>
      </c>
      <c r="AH29" s="132" t="s">
        <v>91</v>
      </c>
      <c r="AI29" s="132">
        <v>1024</v>
      </c>
      <c r="AJ29" s="2" t="s">
        <v>92</v>
      </c>
      <c r="AK29" s="2" t="s">
        <v>89</v>
      </c>
      <c r="AL29" s="38">
        <v>14</v>
      </c>
      <c r="AM29" s="132" t="s">
        <v>632</v>
      </c>
      <c r="AN29" s="137"/>
      <c r="AO29" s="38">
        <v>0</v>
      </c>
      <c r="AP29" s="138">
        <v>4800</v>
      </c>
      <c r="AR29" s="139">
        <v>0</v>
      </c>
      <c r="AS29" s="138">
        <v>4900</v>
      </c>
      <c r="AU29" s="139">
        <v>0</v>
      </c>
      <c r="AV29" s="138">
        <v>4800</v>
      </c>
      <c r="AX29" s="38"/>
      <c r="AY29" s="38"/>
      <c r="AZ29" s="38"/>
      <c r="BA29" s="38"/>
      <c r="BB29" s="38"/>
      <c r="BC29" s="38"/>
      <c r="BD29" s="38" t="s">
        <v>14</v>
      </c>
      <c r="BE29" s="138">
        <v>4900</v>
      </c>
      <c r="BF29" s="138">
        <v>4900</v>
      </c>
      <c r="BH29" s="138">
        <v>5000</v>
      </c>
      <c r="BI29" s="138">
        <v>5000</v>
      </c>
      <c r="BK29" s="138">
        <v>4900</v>
      </c>
      <c r="BL29" s="138">
        <v>4900</v>
      </c>
      <c r="BN29" s="58" t="s">
        <v>422</v>
      </c>
      <c r="BO29" s="132" t="s">
        <v>90</v>
      </c>
      <c r="BP29" s="38" t="s">
        <v>96</v>
      </c>
      <c r="BQ29" s="132" t="s">
        <v>2</v>
      </c>
      <c r="BR29" s="140">
        <v>40651</v>
      </c>
      <c r="BS29" s="132" t="s">
        <v>114</v>
      </c>
      <c r="BT29" s="132" t="s">
        <v>1461</v>
      </c>
    </row>
    <row r="30" spans="1:72" s="132" customFormat="1" ht="11.25" customHeight="1" x14ac:dyDescent="0.15">
      <c r="A30" s="130">
        <v>40847</v>
      </c>
      <c r="B30" s="132" t="s">
        <v>630</v>
      </c>
      <c r="C30" s="132" t="s">
        <v>75</v>
      </c>
      <c r="D30" s="132" t="s">
        <v>1809</v>
      </c>
      <c r="E30" s="2" t="s">
        <v>827</v>
      </c>
      <c r="F30" s="38" t="s">
        <v>1811</v>
      </c>
      <c r="G30" s="2" t="s">
        <v>546</v>
      </c>
      <c r="H30" s="38">
        <f t="shared" si="21"/>
        <v>0</v>
      </c>
      <c r="I30" s="131">
        <f t="shared" si="1"/>
        <v>3700</v>
      </c>
      <c r="J30" s="131">
        <v>3900</v>
      </c>
      <c r="K30" s="96">
        <v>0</v>
      </c>
      <c r="L30" s="132" t="s">
        <v>35</v>
      </c>
      <c r="M30" s="132" t="s">
        <v>294</v>
      </c>
      <c r="N30" s="38" t="s">
        <v>420</v>
      </c>
      <c r="O30" s="38">
        <v>2.1</v>
      </c>
      <c r="P30" s="2">
        <v>64</v>
      </c>
      <c r="Q30" s="38" t="s">
        <v>1382</v>
      </c>
      <c r="R30" s="38" t="s">
        <v>82</v>
      </c>
      <c r="S30" s="38">
        <v>2048</v>
      </c>
      <c r="T30" s="38">
        <v>1066</v>
      </c>
      <c r="U30" s="132" t="s">
        <v>95</v>
      </c>
      <c r="V30" s="132" t="s">
        <v>68</v>
      </c>
      <c r="W30" s="132">
        <v>500</v>
      </c>
      <c r="X30" s="2">
        <v>7200</v>
      </c>
      <c r="Y30" s="132" t="s">
        <v>76</v>
      </c>
      <c r="Z30" s="132">
        <v>8</v>
      </c>
      <c r="AB30" s="132" t="s">
        <v>94</v>
      </c>
      <c r="AC30" s="132" t="s">
        <v>94</v>
      </c>
      <c r="AD30" s="133" t="s">
        <v>506</v>
      </c>
      <c r="AE30" s="132">
        <v>1000</v>
      </c>
      <c r="AF30" s="132" t="s">
        <v>175</v>
      </c>
      <c r="AG30" s="132" t="s">
        <v>177</v>
      </c>
      <c r="AH30" s="132" t="s">
        <v>91</v>
      </c>
      <c r="AI30" s="132">
        <v>1024</v>
      </c>
      <c r="AJ30" s="2" t="s">
        <v>92</v>
      </c>
      <c r="AK30" s="2" t="s">
        <v>89</v>
      </c>
      <c r="AL30" s="38">
        <v>14</v>
      </c>
      <c r="AM30" s="132" t="s">
        <v>632</v>
      </c>
      <c r="AN30" s="137"/>
      <c r="AO30" s="38">
        <v>0</v>
      </c>
      <c r="AP30" s="138">
        <v>3700</v>
      </c>
      <c r="AR30" s="139">
        <v>0</v>
      </c>
      <c r="AS30" s="138">
        <v>3800</v>
      </c>
      <c r="AU30" s="139">
        <v>0</v>
      </c>
      <c r="AV30" s="138">
        <v>3700</v>
      </c>
      <c r="AX30" s="38"/>
      <c r="AY30" s="38"/>
      <c r="AZ30" s="38"/>
      <c r="BA30" s="38"/>
      <c r="BB30" s="38"/>
      <c r="BC30" s="38"/>
      <c r="BD30" s="38" t="s">
        <v>288</v>
      </c>
      <c r="BE30" s="138">
        <v>3800</v>
      </c>
      <c r="BF30" s="138">
        <v>3800</v>
      </c>
      <c r="BH30" s="138">
        <v>3900</v>
      </c>
      <c r="BI30" s="138">
        <v>3900</v>
      </c>
      <c r="BK30" s="138">
        <v>3800</v>
      </c>
      <c r="BL30" s="138">
        <v>3800</v>
      </c>
      <c r="BN30" s="58" t="s">
        <v>1460</v>
      </c>
      <c r="BO30" s="132" t="s">
        <v>90</v>
      </c>
      <c r="BP30" s="38" t="s">
        <v>96</v>
      </c>
      <c r="BQ30" s="132" t="s">
        <v>2</v>
      </c>
      <c r="BR30" s="140">
        <v>40700</v>
      </c>
      <c r="BS30" s="132" t="s">
        <v>114</v>
      </c>
      <c r="BT30" s="132" t="s">
        <v>1461</v>
      </c>
    </row>
    <row r="31" spans="1:72" s="132" customFormat="1" ht="11.25" customHeight="1" x14ac:dyDescent="0.15">
      <c r="A31" s="130">
        <v>40847</v>
      </c>
      <c r="B31" s="132" t="s">
        <v>630</v>
      </c>
      <c r="C31" s="132" t="s">
        <v>75</v>
      </c>
      <c r="D31" s="132" t="s">
        <v>1810</v>
      </c>
      <c r="E31" s="2" t="s">
        <v>827</v>
      </c>
      <c r="F31" s="38" t="s">
        <v>1812</v>
      </c>
      <c r="G31" s="2" t="s">
        <v>546</v>
      </c>
      <c r="H31" s="38">
        <f t="shared" si="21"/>
        <v>0</v>
      </c>
      <c r="I31" s="131">
        <f t="shared" si="1"/>
        <v>4200</v>
      </c>
      <c r="J31" s="131">
        <v>4450</v>
      </c>
      <c r="K31" s="96">
        <v>0</v>
      </c>
      <c r="L31" s="132" t="s">
        <v>35</v>
      </c>
      <c r="M31" s="132" t="s">
        <v>197</v>
      </c>
      <c r="N31" s="38" t="s">
        <v>421</v>
      </c>
      <c r="O31" s="38">
        <v>2.2999999999999998</v>
      </c>
      <c r="P31" s="2">
        <v>64</v>
      </c>
      <c r="Q31" s="38" t="s">
        <v>1382</v>
      </c>
      <c r="R31" s="38" t="s">
        <v>82</v>
      </c>
      <c r="S31" s="38">
        <v>2048</v>
      </c>
      <c r="T31" s="38">
        <v>1066</v>
      </c>
      <c r="U31" s="132" t="s">
        <v>95</v>
      </c>
      <c r="V31" s="132" t="s">
        <v>68</v>
      </c>
      <c r="W31" s="132">
        <v>500</v>
      </c>
      <c r="X31" s="2">
        <v>5400</v>
      </c>
      <c r="Y31" s="132" t="s">
        <v>76</v>
      </c>
      <c r="Z31" s="132">
        <v>8</v>
      </c>
      <c r="AB31" s="132" t="s">
        <v>94</v>
      </c>
      <c r="AC31" s="132" t="s">
        <v>94</v>
      </c>
      <c r="AD31" s="133" t="s">
        <v>88</v>
      </c>
      <c r="AE31" s="132">
        <v>1000</v>
      </c>
      <c r="AF31" s="132" t="s">
        <v>175</v>
      </c>
      <c r="AG31" s="132" t="s">
        <v>177</v>
      </c>
      <c r="AH31" s="132" t="s">
        <v>91</v>
      </c>
      <c r="AI31" s="132">
        <v>1024</v>
      </c>
      <c r="AJ31" s="2" t="s">
        <v>92</v>
      </c>
      <c r="AK31" s="2" t="s">
        <v>89</v>
      </c>
      <c r="AL31" s="38">
        <v>14</v>
      </c>
      <c r="AM31" s="132" t="s">
        <v>632</v>
      </c>
      <c r="AN31" s="137"/>
      <c r="AO31" s="38">
        <v>0</v>
      </c>
      <c r="AP31" s="138">
        <v>4200</v>
      </c>
      <c r="AR31" s="139">
        <v>0</v>
      </c>
      <c r="AS31" s="138">
        <v>4300</v>
      </c>
      <c r="AU31" s="139">
        <v>0</v>
      </c>
      <c r="AV31" s="138">
        <v>4200</v>
      </c>
      <c r="AX31" s="38"/>
      <c r="AY31" s="38"/>
      <c r="AZ31" s="38"/>
      <c r="BA31" s="38"/>
      <c r="BB31" s="38"/>
      <c r="BC31" s="38"/>
      <c r="BD31" s="38" t="s">
        <v>288</v>
      </c>
      <c r="BE31" s="138">
        <v>4300</v>
      </c>
      <c r="BF31" s="138">
        <v>4300</v>
      </c>
      <c r="BH31" s="138">
        <v>4400</v>
      </c>
      <c r="BI31" s="138">
        <v>4400</v>
      </c>
      <c r="BK31" s="138">
        <v>4300</v>
      </c>
      <c r="BL31" s="138">
        <v>4300</v>
      </c>
      <c r="BN31" s="58" t="s">
        <v>422</v>
      </c>
      <c r="BO31" s="132" t="s">
        <v>90</v>
      </c>
      <c r="BP31" s="38" t="s">
        <v>96</v>
      </c>
      <c r="BQ31" s="132" t="s">
        <v>2</v>
      </c>
      <c r="BR31" s="140">
        <v>40700</v>
      </c>
      <c r="BS31" s="132" t="s">
        <v>114</v>
      </c>
      <c r="BT31" s="132" t="s">
        <v>1461</v>
      </c>
    </row>
    <row r="32" spans="1:72" s="132" customFormat="1" ht="11.25" customHeight="1" x14ac:dyDescent="0.15">
      <c r="A32" s="130">
        <v>40847</v>
      </c>
      <c r="B32" s="132" t="s">
        <v>630</v>
      </c>
      <c r="C32" s="132" t="s">
        <v>75</v>
      </c>
      <c r="D32" s="132" t="s">
        <v>1999</v>
      </c>
      <c r="E32" s="2" t="s">
        <v>827</v>
      </c>
      <c r="F32" s="38" t="s">
        <v>2030</v>
      </c>
      <c r="G32" s="2" t="s">
        <v>546</v>
      </c>
      <c r="H32" s="38">
        <f t="shared" ref="H32" si="22">MIN(AR32,AU32,AX32)</f>
        <v>0</v>
      </c>
      <c r="I32" s="131">
        <f t="shared" ref="I32" si="23">MIN(AP32,AS32,AV32)</f>
        <v>4300</v>
      </c>
      <c r="J32" s="131">
        <v>4550</v>
      </c>
      <c r="K32" s="96">
        <v>0</v>
      </c>
      <c r="L32" s="132" t="s">
        <v>35</v>
      </c>
      <c r="M32" s="132" t="s">
        <v>294</v>
      </c>
      <c r="N32" s="38" t="s">
        <v>420</v>
      </c>
      <c r="O32" s="38">
        <v>2.1</v>
      </c>
      <c r="P32" s="2">
        <v>64</v>
      </c>
      <c r="Q32" s="38" t="s">
        <v>1382</v>
      </c>
      <c r="R32" s="38" t="s">
        <v>82</v>
      </c>
      <c r="S32" s="2">
        <v>4096</v>
      </c>
      <c r="T32" s="38">
        <v>1066</v>
      </c>
      <c r="U32" s="132" t="s">
        <v>95</v>
      </c>
      <c r="V32" s="132" t="s">
        <v>68</v>
      </c>
      <c r="W32" s="132">
        <v>500</v>
      </c>
      <c r="X32" s="2">
        <v>7200</v>
      </c>
      <c r="Y32" s="132" t="s">
        <v>76</v>
      </c>
      <c r="Z32" s="132">
        <v>8</v>
      </c>
      <c r="AB32" s="132" t="s">
        <v>94</v>
      </c>
      <c r="AC32" s="132" t="s">
        <v>94</v>
      </c>
      <c r="AD32" s="133" t="s">
        <v>506</v>
      </c>
      <c r="AE32" s="132">
        <v>1000</v>
      </c>
      <c r="AF32" s="132" t="s">
        <v>175</v>
      </c>
      <c r="AG32" s="132" t="s">
        <v>177</v>
      </c>
      <c r="AH32" s="132" t="s">
        <v>91</v>
      </c>
      <c r="AI32" s="132">
        <v>1024</v>
      </c>
      <c r="AJ32" s="2" t="s">
        <v>92</v>
      </c>
      <c r="AK32" s="2" t="s">
        <v>89</v>
      </c>
      <c r="AL32" s="38">
        <v>14</v>
      </c>
      <c r="AM32" s="132" t="s">
        <v>632</v>
      </c>
      <c r="AN32" s="137"/>
      <c r="AO32" s="38">
        <v>0</v>
      </c>
      <c r="AP32" s="138">
        <v>4300</v>
      </c>
      <c r="AR32" s="139">
        <v>0</v>
      </c>
      <c r="AS32" s="138">
        <v>4400</v>
      </c>
      <c r="AU32" s="139">
        <v>0</v>
      </c>
      <c r="AV32" s="138">
        <v>4300</v>
      </c>
      <c r="AX32" s="38"/>
      <c r="AY32" s="38"/>
      <c r="AZ32" s="38"/>
      <c r="BA32" s="38"/>
      <c r="BB32" s="38"/>
      <c r="BC32" s="38"/>
      <c r="BD32" s="38" t="s">
        <v>288</v>
      </c>
      <c r="BE32" s="138">
        <v>4300</v>
      </c>
      <c r="BF32" s="138">
        <v>4400</v>
      </c>
      <c r="BH32" s="138">
        <v>4500</v>
      </c>
      <c r="BI32" s="138">
        <v>4400</v>
      </c>
      <c r="BK32" s="138">
        <v>4400</v>
      </c>
      <c r="BL32" s="138">
        <v>4300</v>
      </c>
      <c r="BN32" s="58" t="s">
        <v>1460</v>
      </c>
      <c r="BO32" s="132" t="s">
        <v>90</v>
      </c>
      <c r="BP32" s="38" t="s">
        <v>96</v>
      </c>
      <c r="BQ32" s="132" t="s">
        <v>2</v>
      </c>
      <c r="BR32" s="140">
        <v>40735</v>
      </c>
      <c r="BS32" s="132" t="s">
        <v>114</v>
      </c>
      <c r="BT32" s="132" t="s">
        <v>2000</v>
      </c>
    </row>
    <row r="33" spans="1:72" s="132" customFormat="1" ht="11.25" customHeight="1" x14ac:dyDescent="0.15">
      <c r="A33" s="130">
        <v>40847</v>
      </c>
      <c r="B33" s="132" t="s">
        <v>630</v>
      </c>
      <c r="C33" s="132" t="s">
        <v>75</v>
      </c>
      <c r="D33" s="132" t="s">
        <v>2031</v>
      </c>
      <c r="E33" s="2" t="s">
        <v>827</v>
      </c>
      <c r="F33" s="38" t="s">
        <v>2032</v>
      </c>
      <c r="G33" s="2" t="s">
        <v>546</v>
      </c>
      <c r="H33" s="38">
        <f t="shared" ref="H33" si="24">MIN(AR33,AU33,AX33)</f>
        <v>0</v>
      </c>
      <c r="I33" s="131">
        <f t="shared" ref="I33" si="25">MIN(AP33,AS33,AV33)</f>
        <v>4900</v>
      </c>
      <c r="J33" s="131">
        <v>5150</v>
      </c>
      <c r="K33" s="96">
        <v>0</v>
      </c>
      <c r="L33" s="132" t="s">
        <v>35</v>
      </c>
      <c r="M33" s="132" t="s">
        <v>197</v>
      </c>
      <c r="N33" s="38" t="s">
        <v>421</v>
      </c>
      <c r="O33" s="38">
        <v>2.2999999999999998</v>
      </c>
      <c r="P33" s="2">
        <v>64</v>
      </c>
      <c r="Q33" s="38" t="s">
        <v>1382</v>
      </c>
      <c r="R33" s="38" t="s">
        <v>82</v>
      </c>
      <c r="S33" s="2">
        <v>4096</v>
      </c>
      <c r="T33" s="38">
        <v>1066</v>
      </c>
      <c r="U33" s="132" t="s">
        <v>95</v>
      </c>
      <c r="V33" s="132" t="s">
        <v>68</v>
      </c>
      <c r="W33" s="132">
        <v>640</v>
      </c>
      <c r="X33" s="2">
        <v>5400</v>
      </c>
      <c r="Y33" s="132" t="s">
        <v>76</v>
      </c>
      <c r="Z33" s="132">
        <v>8</v>
      </c>
      <c r="AB33" s="132" t="s">
        <v>94</v>
      </c>
      <c r="AC33" s="132" t="s">
        <v>94</v>
      </c>
      <c r="AD33" s="133" t="s">
        <v>506</v>
      </c>
      <c r="AE33" s="132">
        <v>1000</v>
      </c>
      <c r="AF33" s="132" t="s">
        <v>175</v>
      </c>
      <c r="AG33" s="132" t="s">
        <v>177</v>
      </c>
      <c r="AH33" s="132" t="s">
        <v>91</v>
      </c>
      <c r="AI33" s="132">
        <v>1024</v>
      </c>
      <c r="AJ33" s="2" t="s">
        <v>92</v>
      </c>
      <c r="AK33" s="2" t="s">
        <v>89</v>
      </c>
      <c r="AL33" s="38">
        <v>14</v>
      </c>
      <c r="AM33" s="132" t="s">
        <v>632</v>
      </c>
      <c r="AN33" s="137"/>
      <c r="AO33" s="38">
        <v>0</v>
      </c>
      <c r="AP33" s="138">
        <v>4900</v>
      </c>
      <c r="AR33" s="139">
        <v>0</v>
      </c>
      <c r="AS33" s="138">
        <v>5000</v>
      </c>
      <c r="AU33" s="139">
        <v>0</v>
      </c>
      <c r="AV33" s="138">
        <v>4900</v>
      </c>
      <c r="AX33" s="38"/>
      <c r="AY33" s="38"/>
      <c r="AZ33" s="38"/>
      <c r="BA33" s="38"/>
      <c r="BB33" s="38"/>
      <c r="BC33" s="38"/>
      <c r="BD33" s="38" t="s">
        <v>288</v>
      </c>
      <c r="BE33" s="138">
        <v>4900</v>
      </c>
      <c r="BF33" s="138">
        <v>5000</v>
      </c>
      <c r="BH33" s="138">
        <v>5100</v>
      </c>
      <c r="BI33" s="138">
        <v>5100</v>
      </c>
      <c r="BK33" s="138">
        <v>5000</v>
      </c>
      <c r="BL33" s="138">
        <v>5100</v>
      </c>
      <c r="BN33" s="58" t="s">
        <v>422</v>
      </c>
      <c r="BO33" s="132" t="s">
        <v>90</v>
      </c>
      <c r="BP33" s="38" t="s">
        <v>96</v>
      </c>
      <c r="BQ33" s="132" t="s">
        <v>2</v>
      </c>
      <c r="BR33" s="140">
        <v>40742</v>
      </c>
      <c r="BS33" s="132" t="s">
        <v>114</v>
      </c>
      <c r="BT33" s="132" t="s">
        <v>2000</v>
      </c>
    </row>
    <row r="34" spans="1:72" s="132" customFormat="1" ht="11.25" customHeight="1" x14ac:dyDescent="0.15">
      <c r="A34" s="130">
        <v>40847</v>
      </c>
      <c r="B34" s="132" t="s">
        <v>630</v>
      </c>
      <c r="C34" s="132" t="s">
        <v>75</v>
      </c>
      <c r="D34" s="132" t="s">
        <v>2104</v>
      </c>
      <c r="E34" s="2" t="s">
        <v>827</v>
      </c>
      <c r="F34" s="38" t="s">
        <v>2105</v>
      </c>
      <c r="G34" s="2" t="s">
        <v>546</v>
      </c>
      <c r="H34" s="38">
        <f t="shared" ref="H34" si="26">MIN(AR34,AU34,AX34)</f>
        <v>0</v>
      </c>
      <c r="I34" s="131">
        <f t="shared" ref="I34" si="27">MIN(AP34,AS34,AV34)</f>
        <v>3500</v>
      </c>
      <c r="J34" s="131">
        <v>3700</v>
      </c>
      <c r="K34" s="96">
        <v>0</v>
      </c>
      <c r="L34" s="132" t="s">
        <v>324</v>
      </c>
      <c r="M34" s="132" t="s">
        <v>2014</v>
      </c>
      <c r="N34" s="38" t="s">
        <v>2013</v>
      </c>
      <c r="O34" s="38">
        <v>1.4</v>
      </c>
      <c r="P34" s="2">
        <v>64</v>
      </c>
      <c r="Q34" s="38" t="s">
        <v>933</v>
      </c>
      <c r="R34" s="38" t="s">
        <v>82</v>
      </c>
      <c r="S34" s="2">
        <v>4096</v>
      </c>
      <c r="T34" s="38">
        <v>1066</v>
      </c>
      <c r="U34" s="132" t="s">
        <v>95</v>
      </c>
      <c r="V34" s="132" t="s">
        <v>68</v>
      </c>
      <c r="W34" s="132">
        <v>320</v>
      </c>
      <c r="X34" s="2">
        <v>7200</v>
      </c>
      <c r="Y34" s="132" t="s">
        <v>76</v>
      </c>
      <c r="Z34" s="132">
        <v>8</v>
      </c>
      <c r="AB34" s="132" t="s">
        <v>94</v>
      </c>
      <c r="AC34" s="132" t="s">
        <v>94</v>
      </c>
      <c r="AD34" s="133" t="s">
        <v>506</v>
      </c>
      <c r="AE34" s="132">
        <v>1000</v>
      </c>
      <c r="AF34" s="132" t="s">
        <v>175</v>
      </c>
      <c r="AG34" s="132" t="s">
        <v>177</v>
      </c>
      <c r="AH34" s="132" t="s">
        <v>397</v>
      </c>
      <c r="AJ34" s="2" t="s">
        <v>28</v>
      </c>
      <c r="AK34" s="2" t="s">
        <v>89</v>
      </c>
      <c r="AL34" s="38">
        <v>14</v>
      </c>
      <c r="AM34" s="132" t="s">
        <v>632</v>
      </c>
      <c r="AN34" s="137"/>
      <c r="AO34" s="38">
        <v>0</v>
      </c>
      <c r="AP34" s="138">
        <v>3500</v>
      </c>
      <c r="AR34" s="139">
        <v>0</v>
      </c>
      <c r="AS34" s="138">
        <v>3600</v>
      </c>
      <c r="AU34" s="139">
        <v>0</v>
      </c>
      <c r="AV34" s="138">
        <v>3500</v>
      </c>
      <c r="AX34" s="38"/>
      <c r="AY34" s="38"/>
      <c r="AZ34" s="38"/>
      <c r="BA34" s="38"/>
      <c r="BB34" s="38"/>
      <c r="BC34" s="38"/>
      <c r="BD34" s="38" t="s">
        <v>288</v>
      </c>
      <c r="BE34" s="138">
        <v>3500</v>
      </c>
      <c r="BF34" s="138">
        <v>3600</v>
      </c>
      <c r="BH34" s="138">
        <v>3600</v>
      </c>
      <c r="BI34" s="138">
        <v>3700</v>
      </c>
      <c r="BK34" s="138">
        <v>3600</v>
      </c>
      <c r="BL34" s="138">
        <v>3600</v>
      </c>
      <c r="BN34" s="58" t="s">
        <v>2015</v>
      </c>
      <c r="BO34" s="132" t="s">
        <v>90</v>
      </c>
      <c r="BP34" s="38" t="s">
        <v>96</v>
      </c>
      <c r="BQ34" s="132" t="s">
        <v>2</v>
      </c>
      <c r="BR34" s="140">
        <v>40763</v>
      </c>
      <c r="BS34" s="132" t="s">
        <v>114</v>
      </c>
    </row>
    <row r="35" spans="1:72" s="132" customFormat="1" ht="11.25" customHeight="1" x14ac:dyDescent="0.15">
      <c r="A35" s="130">
        <v>40847</v>
      </c>
      <c r="B35" s="132" t="s">
        <v>630</v>
      </c>
      <c r="C35" s="132" t="s">
        <v>75</v>
      </c>
      <c r="D35" s="132" t="s">
        <v>2106</v>
      </c>
      <c r="E35" s="2" t="s">
        <v>827</v>
      </c>
      <c r="F35" s="38" t="s">
        <v>2107</v>
      </c>
      <c r="G35" s="2" t="s">
        <v>546</v>
      </c>
      <c r="H35" s="38">
        <f t="shared" ref="H35" si="28">MIN(AR35,AU35,AX35)</f>
        <v>0</v>
      </c>
      <c r="I35" s="131">
        <f t="shared" ref="I35" si="29">MIN(AP35,AS35,AV35)</f>
        <v>3900</v>
      </c>
      <c r="J35" s="131">
        <v>4100</v>
      </c>
      <c r="K35" s="96">
        <v>0</v>
      </c>
      <c r="L35" s="132" t="s">
        <v>324</v>
      </c>
      <c r="M35" s="132" t="s">
        <v>2108</v>
      </c>
      <c r="N35" s="38" t="s">
        <v>2109</v>
      </c>
      <c r="O35" s="38">
        <v>1.6</v>
      </c>
      <c r="P35" s="2">
        <v>64</v>
      </c>
      <c r="Q35" s="38" t="s">
        <v>933</v>
      </c>
      <c r="R35" s="38" t="s">
        <v>82</v>
      </c>
      <c r="S35" s="2">
        <v>4096</v>
      </c>
      <c r="T35" s="38">
        <v>1066</v>
      </c>
      <c r="U35" s="132" t="s">
        <v>95</v>
      </c>
      <c r="V35" s="132" t="s">
        <v>68</v>
      </c>
      <c r="W35" s="132">
        <v>500</v>
      </c>
      <c r="X35" s="2">
        <v>7200</v>
      </c>
      <c r="Y35" s="132" t="s">
        <v>76</v>
      </c>
      <c r="Z35" s="132">
        <v>8</v>
      </c>
      <c r="AB35" s="132" t="s">
        <v>94</v>
      </c>
      <c r="AC35" s="132" t="s">
        <v>94</v>
      </c>
      <c r="AD35" s="133" t="s">
        <v>506</v>
      </c>
      <c r="AE35" s="132">
        <v>1000</v>
      </c>
      <c r="AF35" s="132" t="s">
        <v>175</v>
      </c>
      <c r="AG35" s="132" t="s">
        <v>177</v>
      </c>
      <c r="AH35" s="132" t="s">
        <v>397</v>
      </c>
      <c r="AJ35" s="2" t="s">
        <v>28</v>
      </c>
      <c r="AK35" s="2" t="s">
        <v>89</v>
      </c>
      <c r="AL35" s="38">
        <v>14</v>
      </c>
      <c r="AM35" s="132" t="s">
        <v>632</v>
      </c>
      <c r="AN35" s="137"/>
      <c r="AO35" s="38">
        <v>0</v>
      </c>
      <c r="AP35" s="138">
        <v>3900</v>
      </c>
      <c r="AR35" s="139">
        <v>0</v>
      </c>
      <c r="AS35" s="138">
        <v>4000</v>
      </c>
      <c r="AU35" s="139">
        <v>0</v>
      </c>
      <c r="AV35" s="138">
        <v>3900</v>
      </c>
      <c r="AX35" s="38"/>
      <c r="AY35" s="38"/>
      <c r="AZ35" s="38"/>
      <c r="BA35" s="38"/>
      <c r="BB35" s="38"/>
      <c r="BC35" s="38"/>
      <c r="BD35" s="38" t="s">
        <v>288</v>
      </c>
      <c r="BE35" s="138">
        <v>3900</v>
      </c>
      <c r="BF35" s="138">
        <v>4000</v>
      </c>
      <c r="BH35" s="138">
        <v>4000</v>
      </c>
      <c r="BI35" s="138">
        <v>4000</v>
      </c>
      <c r="BK35" s="138">
        <v>4000</v>
      </c>
      <c r="BL35" s="138">
        <v>4100</v>
      </c>
      <c r="BN35" s="58" t="s">
        <v>2138</v>
      </c>
      <c r="BO35" s="132" t="s">
        <v>90</v>
      </c>
      <c r="BP35" s="38" t="s">
        <v>96</v>
      </c>
      <c r="BQ35" s="132" t="s">
        <v>2</v>
      </c>
      <c r="BR35" s="140">
        <v>40763</v>
      </c>
      <c r="BS35" s="132" t="s">
        <v>114</v>
      </c>
    </row>
    <row r="36" spans="1:72" s="2" customFormat="1" x14ac:dyDescent="0.15">
      <c r="A36" s="130">
        <v>40847</v>
      </c>
      <c r="B36" s="2" t="s">
        <v>630</v>
      </c>
      <c r="C36" s="2" t="s">
        <v>75</v>
      </c>
      <c r="D36" s="132" t="s">
        <v>2288</v>
      </c>
      <c r="E36" s="2" t="s">
        <v>827</v>
      </c>
      <c r="F36" s="38" t="s">
        <v>2289</v>
      </c>
      <c r="G36" s="2" t="s">
        <v>546</v>
      </c>
      <c r="H36" s="2">
        <f>MIN(AR36,AU36,AX36)</f>
        <v>0</v>
      </c>
      <c r="I36" s="131">
        <f>MIN(AP36,AS36,AV36)</f>
        <v>3800</v>
      </c>
      <c r="J36" s="131">
        <v>4000</v>
      </c>
      <c r="K36" s="96">
        <v>0</v>
      </c>
      <c r="L36" s="2" t="s">
        <v>35</v>
      </c>
      <c r="M36" s="132" t="s">
        <v>294</v>
      </c>
      <c r="N36" s="38" t="s">
        <v>1843</v>
      </c>
      <c r="O36" s="38">
        <v>2.2000000000000002</v>
      </c>
      <c r="P36" s="2">
        <v>64</v>
      </c>
      <c r="Q36" s="38" t="s">
        <v>1382</v>
      </c>
      <c r="R36" s="38" t="s">
        <v>107</v>
      </c>
      <c r="S36" s="2">
        <v>2048</v>
      </c>
      <c r="T36" s="38">
        <v>1066</v>
      </c>
      <c r="U36" s="132" t="s">
        <v>155</v>
      </c>
      <c r="V36" s="132" t="s">
        <v>110</v>
      </c>
      <c r="W36" s="132">
        <v>500</v>
      </c>
      <c r="X36" s="132">
        <v>7200</v>
      </c>
      <c r="Y36" s="132" t="s">
        <v>76</v>
      </c>
      <c r="Z36" s="132">
        <v>8</v>
      </c>
      <c r="AB36" s="133" t="s">
        <v>70</v>
      </c>
      <c r="AC36" s="133" t="s">
        <v>70</v>
      </c>
      <c r="AD36" s="133" t="s">
        <v>506</v>
      </c>
      <c r="AE36" s="132">
        <v>1000</v>
      </c>
      <c r="AF36" s="2" t="s">
        <v>295</v>
      </c>
      <c r="AG36" s="2" t="s">
        <v>207</v>
      </c>
      <c r="AH36" s="132" t="s">
        <v>153</v>
      </c>
      <c r="AI36" s="132">
        <v>1024</v>
      </c>
      <c r="AJ36" s="2" t="s">
        <v>154</v>
      </c>
      <c r="AK36" s="2" t="s">
        <v>89</v>
      </c>
      <c r="AL36" s="38">
        <v>14</v>
      </c>
      <c r="AM36" s="132" t="s">
        <v>632</v>
      </c>
      <c r="AO36" s="2">
        <v>0</v>
      </c>
      <c r="AP36" s="141">
        <v>3800</v>
      </c>
      <c r="AR36" s="127">
        <v>0</v>
      </c>
      <c r="AS36" s="141">
        <v>3900</v>
      </c>
      <c r="AU36" s="127">
        <v>0</v>
      </c>
      <c r="AV36" s="141">
        <v>3800</v>
      </c>
      <c r="AX36" s="136"/>
      <c r="AY36" s="136"/>
      <c r="AZ36" s="136"/>
      <c r="BA36" s="136"/>
      <c r="BB36" s="136"/>
      <c r="BC36" s="136"/>
      <c r="BD36" s="38" t="s">
        <v>288</v>
      </c>
      <c r="BE36" s="141">
        <v>3800</v>
      </c>
      <c r="BF36" s="141">
        <v>3800</v>
      </c>
      <c r="BH36" s="141">
        <v>3900</v>
      </c>
      <c r="BI36" s="141">
        <v>3800</v>
      </c>
      <c r="BK36" s="141">
        <v>3800</v>
      </c>
      <c r="BL36" s="141">
        <v>3900</v>
      </c>
      <c r="BN36" s="58" t="s">
        <v>2290</v>
      </c>
      <c r="BO36" s="2" t="s">
        <v>90</v>
      </c>
      <c r="BP36" s="2" t="s">
        <v>96</v>
      </c>
      <c r="BQ36" s="3" t="s">
        <v>90</v>
      </c>
      <c r="BR36" s="140">
        <v>40798</v>
      </c>
      <c r="BS36" s="132" t="s">
        <v>114</v>
      </c>
    </row>
    <row r="37" spans="1:72" s="2" customFormat="1" x14ac:dyDescent="0.15">
      <c r="A37" s="130">
        <v>40847</v>
      </c>
      <c r="B37" s="2" t="s">
        <v>630</v>
      </c>
      <c r="C37" s="2" t="s">
        <v>75</v>
      </c>
      <c r="D37" s="132" t="s">
        <v>2292</v>
      </c>
      <c r="E37" s="2" t="s">
        <v>827</v>
      </c>
      <c r="F37" s="38" t="s">
        <v>2293</v>
      </c>
      <c r="G37" s="2" t="s">
        <v>546</v>
      </c>
      <c r="H37" s="2">
        <f>MIN(AR37,AU37,AX37)</f>
        <v>0</v>
      </c>
      <c r="I37" s="131">
        <f>MIN(AP37,AS37,AV37)</f>
        <v>4300</v>
      </c>
      <c r="J37" s="131">
        <v>4550</v>
      </c>
      <c r="K37" s="96">
        <v>0</v>
      </c>
      <c r="L37" s="2" t="s">
        <v>35</v>
      </c>
      <c r="M37" s="132" t="s">
        <v>197</v>
      </c>
      <c r="N37" s="38" t="s">
        <v>2251</v>
      </c>
      <c r="O37" s="38">
        <v>2.4</v>
      </c>
      <c r="P37" s="2">
        <v>64</v>
      </c>
      <c r="Q37" s="38" t="s">
        <v>1382</v>
      </c>
      <c r="R37" s="38" t="s">
        <v>107</v>
      </c>
      <c r="S37" s="2">
        <v>2048</v>
      </c>
      <c r="T37" s="38">
        <v>1066</v>
      </c>
      <c r="U37" s="132" t="s">
        <v>155</v>
      </c>
      <c r="V37" s="132" t="s">
        <v>110</v>
      </c>
      <c r="W37" s="132">
        <v>640</v>
      </c>
      <c r="X37" s="132">
        <v>5400</v>
      </c>
      <c r="Y37" s="132" t="s">
        <v>76</v>
      </c>
      <c r="Z37" s="132">
        <v>8</v>
      </c>
      <c r="AB37" s="133" t="s">
        <v>70</v>
      </c>
      <c r="AC37" s="133" t="s">
        <v>70</v>
      </c>
      <c r="AD37" s="133" t="s">
        <v>132</v>
      </c>
      <c r="AE37" s="132">
        <v>1000</v>
      </c>
      <c r="AF37" s="2" t="s">
        <v>295</v>
      </c>
      <c r="AG37" s="2" t="s">
        <v>207</v>
      </c>
      <c r="AH37" s="132" t="s">
        <v>153</v>
      </c>
      <c r="AI37" s="132">
        <v>1024</v>
      </c>
      <c r="AJ37" s="2" t="s">
        <v>154</v>
      </c>
      <c r="AK37" s="2" t="s">
        <v>89</v>
      </c>
      <c r="AL37" s="38">
        <v>14</v>
      </c>
      <c r="AM37" s="132" t="s">
        <v>632</v>
      </c>
      <c r="AO37" s="2">
        <v>0</v>
      </c>
      <c r="AP37" s="141">
        <v>4300</v>
      </c>
      <c r="AR37" s="127">
        <v>0</v>
      </c>
      <c r="AS37" s="141">
        <v>4400</v>
      </c>
      <c r="AU37" s="127">
        <v>0</v>
      </c>
      <c r="AV37" s="141">
        <v>4300</v>
      </c>
      <c r="AX37" s="136"/>
      <c r="AY37" s="136"/>
      <c r="AZ37" s="136"/>
      <c r="BA37" s="136"/>
      <c r="BB37" s="136"/>
      <c r="BC37" s="136"/>
      <c r="BD37" s="38" t="s">
        <v>288</v>
      </c>
      <c r="BE37" s="141">
        <v>4300</v>
      </c>
      <c r="BF37" s="141">
        <v>4300</v>
      </c>
      <c r="BH37" s="141">
        <v>4400</v>
      </c>
      <c r="BI37" s="141">
        <v>4300</v>
      </c>
      <c r="BK37" s="141">
        <v>4300</v>
      </c>
      <c r="BL37" s="141">
        <v>4400</v>
      </c>
      <c r="BN37" s="58" t="s">
        <v>2231</v>
      </c>
      <c r="BO37" s="2" t="s">
        <v>90</v>
      </c>
      <c r="BP37" s="2" t="s">
        <v>96</v>
      </c>
      <c r="BQ37" s="3" t="s">
        <v>90</v>
      </c>
      <c r="BR37" s="140">
        <v>40798</v>
      </c>
      <c r="BS37" s="132" t="s">
        <v>114</v>
      </c>
    </row>
    <row r="38" spans="1:72" s="2" customFormat="1" x14ac:dyDescent="0.15">
      <c r="A38" s="130">
        <v>40847</v>
      </c>
      <c r="B38" s="2" t="s">
        <v>630</v>
      </c>
      <c r="C38" s="2" t="s">
        <v>75</v>
      </c>
      <c r="D38" s="132" t="s">
        <v>2294</v>
      </c>
      <c r="E38" s="2" t="s">
        <v>827</v>
      </c>
      <c r="F38" s="38" t="s">
        <v>2295</v>
      </c>
      <c r="G38" s="2" t="s">
        <v>546</v>
      </c>
      <c r="H38" s="2">
        <f>MIN(AR38,AU38,AX38)</f>
        <v>0</v>
      </c>
      <c r="I38" s="131">
        <f>MIN(AP38,AS38,AV38)</f>
        <v>4800</v>
      </c>
      <c r="J38" s="131">
        <v>5050</v>
      </c>
      <c r="K38" s="96">
        <v>0</v>
      </c>
      <c r="L38" s="2" t="s">
        <v>35</v>
      </c>
      <c r="M38" s="132" t="s">
        <v>197</v>
      </c>
      <c r="N38" s="38" t="s">
        <v>2251</v>
      </c>
      <c r="O38" s="38">
        <v>2.4</v>
      </c>
      <c r="P38" s="2">
        <v>64</v>
      </c>
      <c r="Q38" s="38" t="s">
        <v>1382</v>
      </c>
      <c r="R38" s="38" t="s">
        <v>107</v>
      </c>
      <c r="S38" s="2">
        <v>4096</v>
      </c>
      <c r="T38" s="38">
        <v>1066</v>
      </c>
      <c r="U38" s="132" t="s">
        <v>155</v>
      </c>
      <c r="V38" s="132" t="s">
        <v>110</v>
      </c>
      <c r="W38" s="132">
        <v>640</v>
      </c>
      <c r="X38" s="132">
        <v>5400</v>
      </c>
      <c r="Y38" s="132" t="s">
        <v>76</v>
      </c>
      <c r="Z38" s="132">
        <v>8</v>
      </c>
      <c r="AB38" s="133" t="s">
        <v>70</v>
      </c>
      <c r="AC38" s="133" t="s">
        <v>70</v>
      </c>
      <c r="AD38" s="133" t="s">
        <v>132</v>
      </c>
      <c r="AE38" s="132">
        <v>1000</v>
      </c>
      <c r="AF38" s="2" t="s">
        <v>295</v>
      </c>
      <c r="AG38" s="2" t="s">
        <v>207</v>
      </c>
      <c r="AH38" s="132" t="s">
        <v>153</v>
      </c>
      <c r="AI38" s="132">
        <v>1024</v>
      </c>
      <c r="AJ38" s="2" t="s">
        <v>154</v>
      </c>
      <c r="AK38" s="2" t="s">
        <v>89</v>
      </c>
      <c r="AL38" s="38">
        <v>14</v>
      </c>
      <c r="AM38" s="132" t="s">
        <v>632</v>
      </c>
      <c r="AO38" s="2">
        <v>0</v>
      </c>
      <c r="AP38" s="141">
        <v>4800</v>
      </c>
      <c r="AR38" s="127">
        <v>0</v>
      </c>
      <c r="AS38" s="141">
        <v>4900</v>
      </c>
      <c r="AU38" s="127">
        <v>0</v>
      </c>
      <c r="AV38" s="141">
        <v>4800</v>
      </c>
      <c r="AX38" s="136"/>
      <c r="AY38" s="136"/>
      <c r="AZ38" s="136"/>
      <c r="BA38" s="136"/>
      <c r="BB38" s="136"/>
      <c r="BC38" s="136"/>
      <c r="BD38" s="38" t="s">
        <v>288</v>
      </c>
      <c r="BE38" s="141">
        <v>4800</v>
      </c>
      <c r="BF38" s="141">
        <v>4800</v>
      </c>
      <c r="BH38" s="141">
        <v>4900</v>
      </c>
      <c r="BI38" s="141">
        <v>4800</v>
      </c>
      <c r="BK38" s="141">
        <v>4800</v>
      </c>
      <c r="BL38" s="141">
        <v>4900</v>
      </c>
      <c r="BN38" s="58" t="s">
        <v>2231</v>
      </c>
      <c r="BO38" s="2" t="s">
        <v>90</v>
      </c>
      <c r="BP38" s="2" t="s">
        <v>96</v>
      </c>
      <c r="BQ38" s="3" t="s">
        <v>90</v>
      </c>
      <c r="BR38" s="140">
        <v>40798</v>
      </c>
      <c r="BS38" s="132" t="s">
        <v>114</v>
      </c>
    </row>
    <row r="39" spans="1:72" s="2" customFormat="1" x14ac:dyDescent="0.15">
      <c r="A39" s="130">
        <v>40847</v>
      </c>
      <c r="B39" s="2" t="s">
        <v>630</v>
      </c>
      <c r="C39" s="2" t="s">
        <v>75</v>
      </c>
      <c r="D39" s="132" t="s">
        <v>2309</v>
      </c>
      <c r="E39" s="2" t="s">
        <v>827</v>
      </c>
      <c r="F39" s="38" t="s">
        <v>2310</v>
      </c>
      <c r="G39" s="2" t="s">
        <v>546</v>
      </c>
      <c r="H39" s="2">
        <f>MIN(AR39,AU39,AX39)</f>
        <v>0</v>
      </c>
      <c r="I39" s="131">
        <f>MIN(AP39,AS39,AV39)</f>
        <v>4300</v>
      </c>
      <c r="J39" s="131">
        <v>4550</v>
      </c>
      <c r="K39" s="96">
        <v>0</v>
      </c>
      <c r="L39" s="2" t="s">
        <v>35</v>
      </c>
      <c r="M39" s="132" t="s">
        <v>294</v>
      </c>
      <c r="N39" s="38" t="s">
        <v>1843</v>
      </c>
      <c r="O39" s="38">
        <v>2.2000000000000002</v>
      </c>
      <c r="P39" s="2">
        <v>64</v>
      </c>
      <c r="Q39" s="38" t="s">
        <v>1382</v>
      </c>
      <c r="R39" s="38" t="s">
        <v>107</v>
      </c>
      <c r="S39" s="2">
        <v>4096</v>
      </c>
      <c r="T39" s="38">
        <v>1066</v>
      </c>
      <c r="U39" s="132" t="s">
        <v>155</v>
      </c>
      <c r="V39" s="132" t="s">
        <v>110</v>
      </c>
      <c r="W39" s="132">
        <v>500</v>
      </c>
      <c r="X39" s="132">
        <v>7200</v>
      </c>
      <c r="Y39" s="132" t="s">
        <v>76</v>
      </c>
      <c r="Z39" s="132">
        <v>8</v>
      </c>
      <c r="AB39" s="133" t="s">
        <v>70</v>
      </c>
      <c r="AC39" s="133" t="s">
        <v>70</v>
      </c>
      <c r="AD39" s="133" t="s">
        <v>506</v>
      </c>
      <c r="AE39" s="132">
        <v>1000</v>
      </c>
      <c r="AF39" s="2" t="s">
        <v>295</v>
      </c>
      <c r="AG39" s="2" t="s">
        <v>207</v>
      </c>
      <c r="AH39" s="132" t="s">
        <v>153</v>
      </c>
      <c r="AI39" s="132">
        <v>1024</v>
      </c>
      <c r="AJ39" s="2" t="s">
        <v>154</v>
      </c>
      <c r="AK39" s="2" t="s">
        <v>89</v>
      </c>
      <c r="AL39" s="38">
        <v>14</v>
      </c>
      <c r="AM39" s="132" t="s">
        <v>632</v>
      </c>
      <c r="AO39" s="2">
        <v>0</v>
      </c>
      <c r="AP39" s="141">
        <v>4300</v>
      </c>
      <c r="AR39" s="127">
        <v>0</v>
      </c>
      <c r="AS39" s="141">
        <v>4400</v>
      </c>
      <c r="AU39" s="127">
        <v>0</v>
      </c>
      <c r="AV39" s="141">
        <v>4300</v>
      </c>
      <c r="AX39" s="136"/>
      <c r="AY39" s="136"/>
      <c r="AZ39" s="136"/>
      <c r="BA39" s="136"/>
      <c r="BB39" s="136"/>
      <c r="BC39" s="136"/>
      <c r="BD39" s="38" t="s">
        <v>288</v>
      </c>
      <c r="BE39" s="141">
        <v>4300</v>
      </c>
      <c r="BF39" s="141">
        <v>4300</v>
      </c>
      <c r="BH39" s="141">
        <v>4400</v>
      </c>
      <c r="BI39" s="141">
        <v>4300</v>
      </c>
      <c r="BK39" s="141">
        <v>4300</v>
      </c>
      <c r="BL39" s="141">
        <v>4400</v>
      </c>
      <c r="BN39" s="58" t="s">
        <v>2290</v>
      </c>
      <c r="BO39" s="2" t="s">
        <v>90</v>
      </c>
      <c r="BP39" s="2" t="s">
        <v>96</v>
      </c>
      <c r="BQ39" s="3" t="s">
        <v>90</v>
      </c>
      <c r="BR39" s="140">
        <v>40805</v>
      </c>
      <c r="BS39" s="132" t="s">
        <v>114</v>
      </c>
    </row>
    <row r="40" spans="1:72" s="2" customFormat="1" x14ac:dyDescent="0.15">
      <c r="A40" s="130">
        <v>40847</v>
      </c>
      <c r="B40" s="2" t="s">
        <v>630</v>
      </c>
      <c r="C40" s="2" t="s">
        <v>75</v>
      </c>
      <c r="D40" s="132" t="s">
        <v>2427</v>
      </c>
      <c r="E40" s="2" t="s">
        <v>827</v>
      </c>
      <c r="F40" s="38" t="s">
        <v>2428</v>
      </c>
      <c r="G40" s="2" t="s">
        <v>546</v>
      </c>
      <c r="H40" s="2">
        <f>MIN(AR40,AU40,AX40)</f>
        <v>0</v>
      </c>
      <c r="I40" s="131">
        <f>MIN(AP40,AS40,AV40)</f>
        <v>5900</v>
      </c>
      <c r="J40" s="131">
        <v>6200</v>
      </c>
      <c r="K40" s="96">
        <v>0</v>
      </c>
      <c r="L40" s="2" t="s">
        <v>35</v>
      </c>
      <c r="M40" s="132" t="s">
        <v>327</v>
      </c>
      <c r="N40" s="38" t="s">
        <v>2429</v>
      </c>
      <c r="O40" s="38">
        <v>2.1</v>
      </c>
      <c r="P40" s="2">
        <v>64</v>
      </c>
      <c r="Q40" s="38" t="s">
        <v>1382</v>
      </c>
      <c r="R40" s="38" t="s">
        <v>107</v>
      </c>
      <c r="S40" s="2">
        <v>4096</v>
      </c>
      <c r="T40" s="38">
        <v>1066</v>
      </c>
      <c r="U40" s="132" t="s">
        <v>155</v>
      </c>
      <c r="V40" s="132" t="s">
        <v>110</v>
      </c>
      <c r="W40" s="132">
        <v>640</v>
      </c>
      <c r="X40" s="132">
        <v>7200</v>
      </c>
      <c r="Y40" s="132" t="s">
        <v>76</v>
      </c>
      <c r="Z40" s="132">
        <v>8</v>
      </c>
      <c r="AB40" s="133" t="s">
        <v>70</v>
      </c>
      <c r="AC40" s="133" t="s">
        <v>70</v>
      </c>
      <c r="AD40" s="133" t="s">
        <v>506</v>
      </c>
      <c r="AE40" s="132">
        <v>1000</v>
      </c>
      <c r="AF40" s="2" t="s">
        <v>295</v>
      </c>
      <c r="AG40" s="2" t="s">
        <v>207</v>
      </c>
      <c r="AH40" s="132" t="s">
        <v>153</v>
      </c>
      <c r="AI40" s="132">
        <v>1024</v>
      </c>
      <c r="AJ40" s="2" t="s">
        <v>154</v>
      </c>
      <c r="AK40" s="2" t="s">
        <v>89</v>
      </c>
      <c r="AL40" s="38">
        <v>14</v>
      </c>
      <c r="AM40" s="132" t="s">
        <v>632</v>
      </c>
      <c r="AO40" s="2">
        <v>0</v>
      </c>
      <c r="AP40" s="141">
        <v>5900</v>
      </c>
      <c r="AR40" s="127">
        <v>0</v>
      </c>
      <c r="AS40" s="141">
        <v>6000</v>
      </c>
      <c r="AU40" s="127">
        <v>0</v>
      </c>
      <c r="AV40" s="141">
        <v>5900</v>
      </c>
      <c r="AX40" s="136"/>
      <c r="AY40" s="136"/>
      <c r="AZ40" s="136"/>
      <c r="BA40" s="136"/>
      <c r="BB40" s="136"/>
      <c r="BC40" s="136"/>
      <c r="BD40" s="38" t="s">
        <v>288</v>
      </c>
      <c r="BE40" s="141">
        <v>5900</v>
      </c>
      <c r="BF40" s="141">
        <v>5900</v>
      </c>
      <c r="BH40" s="141">
        <v>6000</v>
      </c>
      <c r="BI40" s="141">
        <v>5900</v>
      </c>
      <c r="BK40" s="141">
        <v>5900</v>
      </c>
      <c r="BL40" s="141">
        <v>6000</v>
      </c>
      <c r="BN40" s="58" t="s">
        <v>2430</v>
      </c>
      <c r="BO40" s="2" t="s">
        <v>90</v>
      </c>
      <c r="BP40" s="2" t="s">
        <v>96</v>
      </c>
      <c r="BQ40" s="3" t="s">
        <v>90</v>
      </c>
      <c r="BR40" s="140">
        <v>40833</v>
      </c>
      <c r="BS40" s="132" t="s">
        <v>114</v>
      </c>
    </row>
    <row r="41" spans="1:72" s="132" customFormat="1" ht="11.25" customHeight="1" x14ac:dyDescent="0.15">
      <c r="A41" s="130">
        <v>40847</v>
      </c>
      <c r="B41" s="132" t="s">
        <v>630</v>
      </c>
      <c r="C41" s="132" t="s">
        <v>75</v>
      </c>
      <c r="D41" s="132" t="s">
        <v>1401</v>
      </c>
      <c r="E41" s="2" t="s">
        <v>831</v>
      </c>
      <c r="F41" s="38" t="s">
        <v>1402</v>
      </c>
      <c r="G41" s="2" t="s">
        <v>546</v>
      </c>
      <c r="H41" s="38">
        <f t="shared" ref="H41:H43" si="30">MIN(AR41,AU41,AX41)</f>
        <v>0</v>
      </c>
      <c r="I41" s="131">
        <f t="shared" si="1"/>
        <v>3800</v>
      </c>
      <c r="J41" s="131">
        <v>4000</v>
      </c>
      <c r="K41" s="96">
        <v>0</v>
      </c>
      <c r="L41" s="132" t="s">
        <v>87</v>
      </c>
      <c r="M41" s="132" t="s">
        <v>294</v>
      </c>
      <c r="N41" s="133" t="s">
        <v>420</v>
      </c>
      <c r="O41" s="133">
        <v>2.1</v>
      </c>
      <c r="P41" s="133">
        <v>64</v>
      </c>
      <c r="Q41" s="133" t="s">
        <v>1383</v>
      </c>
      <c r="R41" s="142" t="s">
        <v>82</v>
      </c>
      <c r="S41" s="142">
        <v>2048</v>
      </c>
      <c r="T41" s="142">
        <v>1066</v>
      </c>
      <c r="U41" s="2" t="s">
        <v>95</v>
      </c>
      <c r="V41" s="142" t="s">
        <v>68</v>
      </c>
      <c r="W41" s="132">
        <v>500</v>
      </c>
      <c r="X41" s="132">
        <v>7200</v>
      </c>
      <c r="Y41" s="132" t="s">
        <v>76</v>
      </c>
      <c r="Z41" s="132">
        <v>8</v>
      </c>
      <c r="AB41" s="132" t="s">
        <v>94</v>
      </c>
      <c r="AC41" s="132" t="s">
        <v>94</v>
      </c>
      <c r="AD41" s="133" t="s">
        <v>88</v>
      </c>
      <c r="AE41" s="132">
        <v>1000</v>
      </c>
      <c r="AF41" s="132" t="s">
        <v>175</v>
      </c>
      <c r="AG41" s="132" t="s">
        <v>177</v>
      </c>
      <c r="AH41" s="132" t="s">
        <v>91</v>
      </c>
      <c r="AI41" s="132">
        <v>1024</v>
      </c>
      <c r="AJ41" s="2" t="s">
        <v>92</v>
      </c>
      <c r="AK41" s="2" t="s">
        <v>89</v>
      </c>
      <c r="AL41" s="38">
        <v>15</v>
      </c>
      <c r="AM41" s="132" t="s">
        <v>632</v>
      </c>
      <c r="AN41" s="137"/>
      <c r="AO41" s="38">
        <v>0</v>
      </c>
      <c r="AP41" s="138">
        <v>3800</v>
      </c>
      <c r="AR41" s="139">
        <v>0</v>
      </c>
      <c r="AS41" s="138">
        <v>3900</v>
      </c>
      <c r="AU41" s="139">
        <v>0</v>
      </c>
      <c r="AV41" s="138">
        <v>3800</v>
      </c>
      <c r="AX41" s="38"/>
      <c r="AY41" s="38"/>
      <c r="AZ41" s="38"/>
      <c r="BA41" s="38"/>
      <c r="BB41" s="38"/>
      <c r="BC41" s="38"/>
      <c r="BD41" s="38" t="s">
        <v>288</v>
      </c>
      <c r="BE41" s="138">
        <v>3800</v>
      </c>
      <c r="BF41" s="138">
        <v>3900</v>
      </c>
      <c r="BH41" s="138">
        <v>4000</v>
      </c>
      <c r="BI41" s="138">
        <v>3900</v>
      </c>
      <c r="BK41" s="138">
        <v>3900</v>
      </c>
      <c r="BL41" s="138">
        <v>3800</v>
      </c>
      <c r="BN41" s="58" t="s">
        <v>1403</v>
      </c>
      <c r="BO41" s="132" t="s">
        <v>90</v>
      </c>
      <c r="BP41" s="38" t="s">
        <v>96</v>
      </c>
      <c r="BQ41" s="132" t="s">
        <v>2</v>
      </c>
      <c r="BR41" s="140">
        <v>40644</v>
      </c>
      <c r="BS41" s="132" t="s">
        <v>114</v>
      </c>
      <c r="BT41" s="2">
        <v>525</v>
      </c>
    </row>
    <row r="42" spans="1:72" s="132" customFormat="1" ht="11.25" customHeight="1" x14ac:dyDescent="0.15">
      <c r="A42" s="130">
        <v>40847</v>
      </c>
      <c r="B42" s="132" t="s">
        <v>630</v>
      </c>
      <c r="C42" s="132" t="s">
        <v>75</v>
      </c>
      <c r="D42" s="132" t="s">
        <v>1404</v>
      </c>
      <c r="E42" s="2" t="s">
        <v>831</v>
      </c>
      <c r="F42" s="38" t="s">
        <v>1405</v>
      </c>
      <c r="G42" s="2" t="s">
        <v>546</v>
      </c>
      <c r="H42" s="38">
        <f t="shared" si="30"/>
        <v>0</v>
      </c>
      <c r="I42" s="131">
        <f t="shared" si="1"/>
        <v>4300</v>
      </c>
      <c r="J42" s="131">
        <v>4550</v>
      </c>
      <c r="K42" s="96">
        <v>0</v>
      </c>
      <c r="L42" s="132" t="s">
        <v>87</v>
      </c>
      <c r="M42" s="132" t="s">
        <v>197</v>
      </c>
      <c r="N42" s="133" t="s">
        <v>421</v>
      </c>
      <c r="O42" s="133">
        <v>2.2999999999999998</v>
      </c>
      <c r="P42" s="133">
        <v>64</v>
      </c>
      <c r="Q42" s="133" t="s">
        <v>1383</v>
      </c>
      <c r="R42" s="142" t="s">
        <v>82</v>
      </c>
      <c r="S42" s="142">
        <v>2048</v>
      </c>
      <c r="T42" s="142">
        <v>1066</v>
      </c>
      <c r="U42" s="2" t="s">
        <v>95</v>
      </c>
      <c r="V42" s="142" t="s">
        <v>68</v>
      </c>
      <c r="W42" s="132">
        <v>500</v>
      </c>
      <c r="X42" s="132">
        <v>7200</v>
      </c>
      <c r="Y42" s="132" t="s">
        <v>76</v>
      </c>
      <c r="Z42" s="132">
        <v>8</v>
      </c>
      <c r="AB42" s="132" t="s">
        <v>94</v>
      </c>
      <c r="AC42" s="132" t="s">
        <v>94</v>
      </c>
      <c r="AD42" s="133" t="s">
        <v>88</v>
      </c>
      <c r="AE42" s="132">
        <v>1000</v>
      </c>
      <c r="AF42" s="132" t="s">
        <v>175</v>
      </c>
      <c r="AG42" s="132" t="s">
        <v>177</v>
      </c>
      <c r="AH42" s="132" t="s">
        <v>91</v>
      </c>
      <c r="AI42" s="132">
        <v>1024</v>
      </c>
      <c r="AJ42" s="2" t="s">
        <v>92</v>
      </c>
      <c r="AK42" s="2" t="s">
        <v>89</v>
      </c>
      <c r="AL42" s="38">
        <v>15</v>
      </c>
      <c r="AM42" s="132" t="s">
        <v>632</v>
      </c>
      <c r="AN42" s="137"/>
      <c r="AO42" s="38">
        <v>0</v>
      </c>
      <c r="AP42" s="138">
        <v>4300</v>
      </c>
      <c r="AR42" s="139">
        <v>0</v>
      </c>
      <c r="AS42" s="138">
        <v>4400</v>
      </c>
      <c r="AU42" s="139">
        <v>0</v>
      </c>
      <c r="AV42" s="138">
        <v>4300</v>
      </c>
      <c r="AX42" s="38"/>
      <c r="AY42" s="38"/>
      <c r="AZ42" s="38"/>
      <c r="BA42" s="38"/>
      <c r="BB42" s="38"/>
      <c r="BC42" s="38"/>
      <c r="BD42" s="38" t="s">
        <v>288</v>
      </c>
      <c r="BE42" s="138">
        <v>4400</v>
      </c>
      <c r="BF42" s="138">
        <v>4400</v>
      </c>
      <c r="BH42" s="138">
        <v>4500</v>
      </c>
      <c r="BI42" s="138">
        <v>4400</v>
      </c>
      <c r="BK42" s="138">
        <v>4400</v>
      </c>
      <c r="BL42" s="138">
        <v>4500</v>
      </c>
      <c r="BN42" s="58" t="s">
        <v>422</v>
      </c>
      <c r="BO42" s="132" t="s">
        <v>90</v>
      </c>
      <c r="BP42" s="38" t="s">
        <v>96</v>
      </c>
      <c r="BQ42" s="132" t="s">
        <v>2</v>
      </c>
      <c r="BR42" s="140">
        <v>40644</v>
      </c>
      <c r="BS42" s="132" t="s">
        <v>114</v>
      </c>
      <c r="BT42" s="2">
        <v>525</v>
      </c>
    </row>
    <row r="43" spans="1:72" s="132" customFormat="1" ht="11.25" customHeight="1" x14ac:dyDescent="0.15">
      <c r="A43" s="130">
        <v>40847</v>
      </c>
      <c r="B43" s="132" t="s">
        <v>630</v>
      </c>
      <c r="C43" s="132" t="s">
        <v>75</v>
      </c>
      <c r="D43" s="132" t="s">
        <v>1528</v>
      </c>
      <c r="E43" s="2" t="s">
        <v>831</v>
      </c>
      <c r="F43" s="38" t="s">
        <v>1529</v>
      </c>
      <c r="G43" s="2" t="s">
        <v>546</v>
      </c>
      <c r="H43" s="38">
        <f t="shared" si="30"/>
        <v>0</v>
      </c>
      <c r="I43" s="131">
        <f t="shared" si="1"/>
        <v>3300</v>
      </c>
      <c r="J43" s="131">
        <v>3500</v>
      </c>
      <c r="K43" s="96">
        <v>0</v>
      </c>
      <c r="L43" s="132" t="s">
        <v>324</v>
      </c>
      <c r="M43" s="132" t="s">
        <v>179</v>
      </c>
      <c r="N43" s="133" t="s">
        <v>1531</v>
      </c>
      <c r="O43" s="133">
        <v>2</v>
      </c>
      <c r="P43" s="133">
        <v>64</v>
      </c>
      <c r="Q43" s="133" t="s">
        <v>1530</v>
      </c>
      <c r="R43" s="142" t="s">
        <v>107</v>
      </c>
      <c r="S43" s="142">
        <v>2048</v>
      </c>
      <c r="T43" s="142">
        <v>1066</v>
      </c>
      <c r="U43" s="2" t="s">
        <v>95</v>
      </c>
      <c r="V43" s="142" t="s">
        <v>68</v>
      </c>
      <c r="W43" s="132">
        <v>320</v>
      </c>
      <c r="X43" s="132">
        <v>5400</v>
      </c>
      <c r="Y43" s="132" t="s">
        <v>76</v>
      </c>
      <c r="Z43" s="132">
        <v>8</v>
      </c>
      <c r="AB43" s="132" t="s">
        <v>94</v>
      </c>
      <c r="AC43" s="132" t="s">
        <v>94</v>
      </c>
      <c r="AD43" s="133" t="s">
        <v>88</v>
      </c>
      <c r="AE43" s="132">
        <v>1000</v>
      </c>
      <c r="AF43" s="132" t="s">
        <v>175</v>
      </c>
      <c r="AG43" s="132" t="s">
        <v>177</v>
      </c>
      <c r="AH43" s="132" t="s">
        <v>91</v>
      </c>
      <c r="AI43" s="132">
        <v>1024</v>
      </c>
      <c r="AJ43" s="2" t="s">
        <v>92</v>
      </c>
      <c r="AK43" s="2" t="s">
        <v>89</v>
      </c>
      <c r="AL43" s="38">
        <v>15</v>
      </c>
      <c r="AM43" s="132" t="s">
        <v>632</v>
      </c>
      <c r="AN43" s="137"/>
      <c r="AO43" s="38">
        <v>0</v>
      </c>
      <c r="AP43" s="138">
        <v>3300</v>
      </c>
      <c r="AR43" s="139">
        <v>0</v>
      </c>
      <c r="AS43" s="138">
        <v>3400</v>
      </c>
      <c r="AU43" s="139">
        <v>0</v>
      </c>
      <c r="AV43" s="138">
        <v>3300</v>
      </c>
      <c r="AX43" s="38"/>
      <c r="AY43" s="38"/>
      <c r="AZ43" s="38"/>
      <c r="BA43" s="38"/>
      <c r="BB43" s="38"/>
      <c r="BC43" s="38"/>
      <c r="BD43" s="38" t="s">
        <v>288</v>
      </c>
      <c r="BE43" s="138">
        <v>3300</v>
      </c>
      <c r="BF43" s="138">
        <v>3400</v>
      </c>
      <c r="BH43" s="138">
        <v>3400</v>
      </c>
      <c r="BI43" s="138">
        <v>3400</v>
      </c>
      <c r="BK43" s="138">
        <v>3400</v>
      </c>
      <c r="BL43" s="138">
        <v>3500</v>
      </c>
      <c r="BN43" s="58" t="s">
        <v>1532</v>
      </c>
      <c r="BO43" s="132" t="s">
        <v>90</v>
      </c>
      <c r="BP43" s="38" t="s">
        <v>96</v>
      </c>
      <c r="BQ43" s="132" t="s">
        <v>2</v>
      </c>
      <c r="BR43" s="140">
        <v>40658</v>
      </c>
      <c r="BS43" s="132" t="s">
        <v>114</v>
      </c>
      <c r="BT43" s="2" t="s">
        <v>1533</v>
      </c>
    </row>
    <row r="44" spans="1:72" s="132" customFormat="1" ht="11.25" customHeight="1" x14ac:dyDescent="0.15">
      <c r="A44" s="130">
        <v>40847</v>
      </c>
      <c r="B44" s="132" t="s">
        <v>630</v>
      </c>
      <c r="C44" s="132" t="s">
        <v>75</v>
      </c>
      <c r="D44" s="132" t="s">
        <v>1669</v>
      </c>
      <c r="E44" s="2" t="s">
        <v>831</v>
      </c>
      <c r="F44" s="38" t="s">
        <v>1670</v>
      </c>
      <c r="G44" s="2" t="s">
        <v>546</v>
      </c>
      <c r="H44" s="38">
        <f t="shared" ref="H44" si="31">MIN(AR44,AU44,AX44)</f>
        <v>0</v>
      </c>
      <c r="I44" s="131">
        <f t="shared" si="1"/>
        <v>3200</v>
      </c>
      <c r="J44" s="131">
        <v>3400</v>
      </c>
      <c r="K44" s="96">
        <v>-100</v>
      </c>
      <c r="L44" s="132" t="s">
        <v>87</v>
      </c>
      <c r="M44" s="132" t="s">
        <v>294</v>
      </c>
      <c r="N44" s="133" t="s">
        <v>420</v>
      </c>
      <c r="O44" s="133">
        <v>2.1</v>
      </c>
      <c r="P44" s="133">
        <v>64</v>
      </c>
      <c r="Q44" s="133" t="s">
        <v>1383</v>
      </c>
      <c r="R44" s="142" t="s">
        <v>82</v>
      </c>
      <c r="S44" s="142">
        <v>2048</v>
      </c>
      <c r="T44" s="142">
        <v>1066</v>
      </c>
      <c r="U44" s="2" t="s">
        <v>95</v>
      </c>
      <c r="V44" s="142" t="s">
        <v>68</v>
      </c>
      <c r="W44" s="132">
        <v>320</v>
      </c>
      <c r="X44" s="132">
        <v>7200</v>
      </c>
      <c r="Y44" s="132" t="s">
        <v>76</v>
      </c>
      <c r="Z44" s="132">
        <v>8</v>
      </c>
      <c r="AB44" s="132" t="s">
        <v>94</v>
      </c>
      <c r="AC44" s="132" t="s">
        <v>94</v>
      </c>
      <c r="AD44" s="133" t="s">
        <v>88</v>
      </c>
      <c r="AE44" s="132">
        <v>1000</v>
      </c>
      <c r="AF44" s="132" t="s">
        <v>175</v>
      </c>
      <c r="AG44" s="132" t="s">
        <v>177</v>
      </c>
      <c r="AH44" s="132" t="s">
        <v>397</v>
      </c>
      <c r="AJ44" s="2" t="s">
        <v>28</v>
      </c>
      <c r="AK44" s="2" t="s">
        <v>89</v>
      </c>
      <c r="AL44" s="38">
        <v>15</v>
      </c>
      <c r="AM44" s="132" t="s">
        <v>632</v>
      </c>
      <c r="AN44" s="137"/>
      <c r="AO44" s="38">
        <v>0</v>
      </c>
      <c r="AP44" s="138">
        <v>3200</v>
      </c>
      <c r="AR44" s="139">
        <v>0</v>
      </c>
      <c r="AS44" s="138">
        <v>3300</v>
      </c>
      <c r="AU44" s="139">
        <v>0</v>
      </c>
      <c r="AV44" s="138">
        <v>3200</v>
      </c>
      <c r="AX44" s="38"/>
      <c r="AY44" s="38"/>
      <c r="AZ44" s="38"/>
      <c r="BA44" s="38"/>
      <c r="BB44" s="38"/>
      <c r="BC44" s="38"/>
      <c r="BD44" s="38" t="s">
        <v>288</v>
      </c>
      <c r="BE44" s="138">
        <v>3200</v>
      </c>
      <c r="BF44" s="138">
        <v>3300</v>
      </c>
      <c r="BH44" s="138">
        <v>3300</v>
      </c>
      <c r="BI44" s="138">
        <v>3300</v>
      </c>
      <c r="BK44" s="138">
        <v>3300</v>
      </c>
      <c r="BL44" s="138">
        <v>3400</v>
      </c>
      <c r="BN44" s="58" t="s">
        <v>1403</v>
      </c>
      <c r="BO44" s="132" t="s">
        <v>90</v>
      </c>
      <c r="BP44" s="38" t="s">
        <v>96</v>
      </c>
      <c r="BQ44" s="132" t="s">
        <v>2</v>
      </c>
      <c r="BR44" s="140">
        <v>40686</v>
      </c>
      <c r="BS44" s="132" t="s">
        <v>114</v>
      </c>
      <c r="BT44" s="2"/>
    </row>
    <row r="45" spans="1:72" s="132" customFormat="1" ht="11.25" customHeight="1" x14ac:dyDescent="0.15">
      <c r="A45" s="130">
        <v>40847</v>
      </c>
      <c r="B45" s="132" t="s">
        <v>630</v>
      </c>
      <c r="C45" s="132" t="s">
        <v>75</v>
      </c>
      <c r="D45" s="132" t="s">
        <v>1813</v>
      </c>
      <c r="E45" s="2" t="s">
        <v>831</v>
      </c>
      <c r="F45" s="38" t="s">
        <v>1815</v>
      </c>
      <c r="G45" s="2" t="s">
        <v>546</v>
      </c>
      <c r="H45" s="38">
        <f t="shared" ref="H45" si="32">MIN(AR45,AU45,AX45)</f>
        <v>0</v>
      </c>
      <c r="I45" s="131">
        <f t="shared" si="1"/>
        <v>3900</v>
      </c>
      <c r="J45" s="131">
        <v>4100</v>
      </c>
      <c r="K45" s="96">
        <v>0</v>
      </c>
      <c r="L45" s="132" t="s">
        <v>87</v>
      </c>
      <c r="M45" s="132" t="s">
        <v>294</v>
      </c>
      <c r="N45" s="133" t="s">
        <v>420</v>
      </c>
      <c r="O45" s="133">
        <v>2.1</v>
      </c>
      <c r="P45" s="133">
        <v>64</v>
      </c>
      <c r="Q45" s="133" t="s">
        <v>1383</v>
      </c>
      <c r="R45" s="142" t="s">
        <v>82</v>
      </c>
      <c r="S45" s="142">
        <v>4096</v>
      </c>
      <c r="T45" s="142">
        <v>1066</v>
      </c>
      <c r="U45" s="2" t="s">
        <v>95</v>
      </c>
      <c r="V45" s="142" t="s">
        <v>68</v>
      </c>
      <c r="W45" s="132">
        <v>500</v>
      </c>
      <c r="X45" s="132">
        <v>7200</v>
      </c>
      <c r="Y45" s="132" t="s">
        <v>76</v>
      </c>
      <c r="Z45" s="132">
        <v>8</v>
      </c>
      <c r="AB45" s="132" t="s">
        <v>94</v>
      </c>
      <c r="AC45" s="132" t="s">
        <v>94</v>
      </c>
      <c r="AD45" s="133" t="s">
        <v>88</v>
      </c>
      <c r="AE45" s="132">
        <v>1000</v>
      </c>
      <c r="AF45" s="132" t="s">
        <v>175</v>
      </c>
      <c r="AG45" s="132" t="s">
        <v>177</v>
      </c>
      <c r="AH45" s="132" t="s">
        <v>153</v>
      </c>
      <c r="AI45" s="132">
        <v>1024</v>
      </c>
      <c r="AJ45" s="2" t="s">
        <v>154</v>
      </c>
      <c r="AK45" s="2" t="s">
        <v>89</v>
      </c>
      <c r="AL45" s="38">
        <v>15</v>
      </c>
      <c r="AM45" s="132" t="s">
        <v>632</v>
      </c>
      <c r="AN45" s="137"/>
      <c r="AO45" s="38">
        <v>0</v>
      </c>
      <c r="AP45" s="138">
        <v>3900</v>
      </c>
      <c r="AR45" s="139">
        <v>0</v>
      </c>
      <c r="AS45" s="138">
        <v>4000</v>
      </c>
      <c r="AU45" s="139">
        <v>0</v>
      </c>
      <c r="AV45" s="138">
        <v>3900</v>
      </c>
      <c r="AX45" s="38"/>
      <c r="AY45" s="38"/>
      <c r="AZ45" s="38"/>
      <c r="BA45" s="38"/>
      <c r="BB45" s="38"/>
      <c r="BC45" s="38"/>
      <c r="BD45" s="38" t="s">
        <v>288</v>
      </c>
      <c r="BE45" s="138">
        <v>3900</v>
      </c>
      <c r="BF45" s="138">
        <v>4000</v>
      </c>
      <c r="BH45" s="138">
        <v>4000</v>
      </c>
      <c r="BI45" s="138">
        <v>4000</v>
      </c>
      <c r="BK45" s="138">
        <v>4000</v>
      </c>
      <c r="BL45" s="138">
        <v>4100</v>
      </c>
      <c r="BN45" s="58" t="s">
        <v>1403</v>
      </c>
      <c r="BO45" s="132" t="s">
        <v>90</v>
      </c>
      <c r="BP45" s="38" t="s">
        <v>96</v>
      </c>
      <c r="BQ45" s="132" t="s">
        <v>2</v>
      </c>
      <c r="BR45" s="140">
        <v>40700</v>
      </c>
      <c r="BS45" s="132" t="s">
        <v>114</v>
      </c>
      <c r="BT45" s="2">
        <v>525</v>
      </c>
    </row>
    <row r="46" spans="1:72" s="132" customFormat="1" ht="11.25" customHeight="1" x14ac:dyDescent="0.15">
      <c r="A46" s="130">
        <v>40847</v>
      </c>
      <c r="B46" s="132" t="s">
        <v>630</v>
      </c>
      <c r="C46" s="132" t="s">
        <v>75</v>
      </c>
      <c r="D46" s="132" t="s">
        <v>1814</v>
      </c>
      <c r="E46" s="2" t="s">
        <v>831</v>
      </c>
      <c r="F46" s="38" t="s">
        <v>1816</v>
      </c>
      <c r="G46" s="2" t="s">
        <v>546</v>
      </c>
      <c r="H46" s="38">
        <f t="shared" ref="H46" si="33">MIN(AR46,AU46,AX46)</f>
        <v>0</v>
      </c>
      <c r="I46" s="131">
        <f t="shared" si="1"/>
        <v>4500</v>
      </c>
      <c r="J46" s="131">
        <v>4750</v>
      </c>
      <c r="K46" s="96">
        <v>0</v>
      </c>
      <c r="L46" s="132" t="s">
        <v>87</v>
      </c>
      <c r="M46" s="132" t="s">
        <v>197</v>
      </c>
      <c r="N46" s="133" t="s">
        <v>421</v>
      </c>
      <c r="O46" s="133">
        <v>2.2999999999999998</v>
      </c>
      <c r="P46" s="133">
        <v>64</v>
      </c>
      <c r="Q46" s="133" t="s">
        <v>1383</v>
      </c>
      <c r="R46" s="142" t="s">
        <v>82</v>
      </c>
      <c r="S46" s="142">
        <v>4096</v>
      </c>
      <c r="T46" s="142">
        <v>1066</v>
      </c>
      <c r="U46" s="2" t="s">
        <v>95</v>
      </c>
      <c r="V46" s="142" t="s">
        <v>68</v>
      </c>
      <c r="W46" s="132">
        <v>500</v>
      </c>
      <c r="X46" s="132">
        <v>7200</v>
      </c>
      <c r="Y46" s="132" t="s">
        <v>76</v>
      </c>
      <c r="Z46" s="132">
        <v>8</v>
      </c>
      <c r="AB46" s="132" t="s">
        <v>94</v>
      </c>
      <c r="AC46" s="132" t="s">
        <v>94</v>
      </c>
      <c r="AD46" s="133" t="s">
        <v>88</v>
      </c>
      <c r="AE46" s="132">
        <v>1000</v>
      </c>
      <c r="AF46" s="132" t="s">
        <v>175</v>
      </c>
      <c r="AG46" s="132" t="s">
        <v>177</v>
      </c>
      <c r="AH46" s="132" t="s">
        <v>153</v>
      </c>
      <c r="AI46" s="132">
        <v>1024</v>
      </c>
      <c r="AJ46" s="2" t="s">
        <v>154</v>
      </c>
      <c r="AK46" s="2" t="s">
        <v>89</v>
      </c>
      <c r="AL46" s="38">
        <v>15</v>
      </c>
      <c r="AM46" s="132" t="s">
        <v>632</v>
      </c>
      <c r="AN46" s="137"/>
      <c r="AO46" s="38">
        <v>0</v>
      </c>
      <c r="AP46" s="138">
        <v>4500</v>
      </c>
      <c r="AR46" s="139">
        <v>0</v>
      </c>
      <c r="AS46" s="138">
        <v>4600</v>
      </c>
      <c r="AU46" s="139">
        <v>0</v>
      </c>
      <c r="AV46" s="138">
        <v>4500</v>
      </c>
      <c r="AX46" s="38"/>
      <c r="AY46" s="38"/>
      <c r="AZ46" s="38"/>
      <c r="BA46" s="38"/>
      <c r="BB46" s="38"/>
      <c r="BC46" s="38"/>
      <c r="BD46" s="38" t="s">
        <v>288</v>
      </c>
      <c r="BE46" s="138">
        <v>4500</v>
      </c>
      <c r="BF46" s="138">
        <v>4600</v>
      </c>
      <c r="BH46" s="138">
        <v>4700</v>
      </c>
      <c r="BI46" s="138">
        <v>4600</v>
      </c>
      <c r="BK46" s="138">
        <v>4600</v>
      </c>
      <c r="BL46" s="138">
        <v>4500</v>
      </c>
      <c r="BN46" s="58" t="s">
        <v>422</v>
      </c>
      <c r="BO46" s="132" t="s">
        <v>90</v>
      </c>
      <c r="BP46" s="38" t="s">
        <v>96</v>
      </c>
      <c r="BQ46" s="132" t="s">
        <v>2</v>
      </c>
      <c r="BR46" s="140">
        <v>40700</v>
      </c>
      <c r="BS46" s="132" t="s">
        <v>114</v>
      </c>
      <c r="BT46" s="2">
        <v>525</v>
      </c>
    </row>
    <row r="47" spans="1:72" s="132" customFormat="1" ht="11.25" customHeight="1" x14ac:dyDescent="0.15">
      <c r="A47" s="130">
        <v>40847</v>
      </c>
      <c r="B47" s="132" t="s">
        <v>630</v>
      </c>
      <c r="C47" s="132" t="s">
        <v>75</v>
      </c>
      <c r="D47" s="132" t="s">
        <v>1854</v>
      </c>
      <c r="E47" s="2" t="s">
        <v>831</v>
      </c>
      <c r="F47" s="38" t="s">
        <v>1855</v>
      </c>
      <c r="G47" s="2" t="s">
        <v>546</v>
      </c>
      <c r="H47" s="38">
        <f t="shared" ref="H47:H48" si="34">MIN(AR47,AU47,AX47)</f>
        <v>0</v>
      </c>
      <c r="I47" s="131">
        <f t="shared" si="1"/>
        <v>5500</v>
      </c>
      <c r="J47" s="131">
        <v>5800</v>
      </c>
      <c r="K47" s="96">
        <v>0</v>
      </c>
      <c r="L47" s="132" t="s">
        <v>87</v>
      </c>
      <c r="M47" s="132" t="s">
        <v>327</v>
      </c>
      <c r="N47" s="133" t="s">
        <v>401</v>
      </c>
      <c r="O47" s="133">
        <v>2</v>
      </c>
      <c r="P47" s="133">
        <v>64</v>
      </c>
      <c r="Q47" s="133" t="s">
        <v>1383</v>
      </c>
      <c r="R47" s="142" t="s">
        <v>82</v>
      </c>
      <c r="S47" s="142">
        <v>4096</v>
      </c>
      <c r="T47" s="142">
        <v>1066</v>
      </c>
      <c r="U47" s="2" t="s">
        <v>95</v>
      </c>
      <c r="V47" s="142" t="s">
        <v>68</v>
      </c>
      <c r="W47" s="132">
        <v>640</v>
      </c>
      <c r="X47" s="132">
        <v>7200</v>
      </c>
      <c r="Y47" s="132" t="s">
        <v>76</v>
      </c>
      <c r="Z47" s="132">
        <v>8</v>
      </c>
      <c r="AB47" s="132" t="s">
        <v>94</v>
      </c>
      <c r="AC47" s="132" t="s">
        <v>94</v>
      </c>
      <c r="AD47" s="133" t="s">
        <v>88</v>
      </c>
      <c r="AE47" s="132">
        <v>1000</v>
      </c>
      <c r="AF47" s="132" t="s">
        <v>175</v>
      </c>
      <c r="AG47" s="132" t="s">
        <v>177</v>
      </c>
      <c r="AH47" s="132" t="s">
        <v>153</v>
      </c>
      <c r="AI47" s="132">
        <v>1024</v>
      </c>
      <c r="AJ47" s="2" t="s">
        <v>154</v>
      </c>
      <c r="AK47" s="2" t="s">
        <v>89</v>
      </c>
      <c r="AL47" s="38">
        <v>15</v>
      </c>
      <c r="AM47" s="132" t="s">
        <v>632</v>
      </c>
      <c r="AN47" s="137"/>
      <c r="AO47" s="38">
        <v>0</v>
      </c>
      <c r="AP47" s="138">
        <v>5500</v>
      </c>
      <c r="AR47" s="139">
        <v>0</v>
      </c>
      <c r="AS47" s="138">
        <v>5600</v>
      </c>
      <c r="AU47" s="139">
        <v>0</v>
      </c>
      <c r="AV47" s="138">
        <v>5500</v>
      </c>
      <c r="AX47" s="38"/>
      <c r="AY47" s="38"/>
      <c r="AZ47" s="38"/>
      <c r="BA47" s="38"/>
      <c r="BB47" s="38"/>
      <c r="BC47" s="38"/>
      <c r="BD47" s="38" t="s">
        <v>288</v>
      </c>
      <c r="BE47" s="138">
        <v>5500</v>
      </c>
      <c r="BF47" s="138">
        <v>5600</v>
      </c>
      <c r="BH47" s="138">
        <v>5700</v>
      </c>
      <c r="BI47" s="138">
        <v>5600</v>
      </c>
      <c r="BK47" s="138">
        <v>5600</v>
      </c>
      <c r="BL47" s="138">
        <v>5500</v>
      </c>
      <c r="BN47" s="58" t="s">
        <v>505</v>
      </c>
      <c r="BO47" s="132" t="s">
        <v>90</v>
      </c>
      <c r="BP47" s="38" t="s">
        <v>96</v>
      </c>
      <c r="BQ47" s="132" t="s">
        <v>2</v>
      </c>
      <c r="BR47" s="140">
        <v>40707</v>
      </c>
      <c r="BS47" s="132" t="s">
        <v>114</v>
      </c>
      <c r="BT47" s="2">
        <v>525</v>
      </c>
    </row>
    <row r="48" spans="1:72" s="132" customFormat="1" ht="11.25" customHeight="1" x14ac:dyDescent="0.15">
      <c r="A48" s="130">
        <v>40847</v>
      </c>
      <c r="B48" s="132" t="s">
        <v>630</v>
      </c>
      <c r="C48" s="132" t="s">
        <v>75</v>
      </c>
      <c r="D48" s="132" t="s">
        <v>2296</v>
      </c>
      <c r="E48" s="2" t="s">
        <v>831</v>
      </c>
      <c r="F48" s="38" t="s">
        <v>2297</v>
      </c>
      <c r="G48" s="2" t="s">
        <v>546</v>
      </c>
      <c r="H48" s="38">
        <f t="shared" si="34"/>
        <v>0</v>
      </c>
      <c r="I48" s="131">
        <f t="shared" ref="I48" si="35">MIN(AP48,AS48,AV48)</f>
        <v>4600</v>
      </c>
      <c r="J48" s="131">
        <v>4850</v>
      </c>
      <c r="K48" s="96">
        <v>0</v>
      </c>
      <c r="L48" s="132" t="s">
        <v>87</v>
      </c>
      <c r="M48" s="132" t="s">
        <v>197</v>
      </c>
      <c r="N48" s="38" t="s">
        <v>2251</v>
      </c>
      <c r="O48" s="38">
        <v>2.4</v>
      </c>
      <c r="P48" s="2">
        <v>64</v>
      </c>
      <c r="Q48" s="133" t="s">
        <v>1383</v>
      </c>
      <c r="R48" s="142" t="s">
        <v>82</v>
      </c>
      <c r="S48" s="142">
        <v>4096</v>
      </c>
      <c r="T48" s="142">
        <v>1066</v>
      </c>
      <c r="U48" s="2" t="s">
        <v>95</v>
      </c>
      <c r="V48" s="142" t="s">
        <v>68</v>
      </c>
      <c r="W48" s="132">
        <v>640</v>
      </c>
      <c r="X48" s="132">
        <v>7200</v>
      </c>
      <c r="Y48" s="132" t="s">
        <v>76</v>
      </c>
      <c r="Z48" s="132">
        <v>8</v>
      </c>
      <c r="AB48" s="132" t="s">
        <v>94</v>
      </c>
      <c r="AC48" s="132" t="s">
        <v>94</v>
      </c>
      <c r="AD48" s="133" t="s">
        <v>88</v>
      </c>
      <c r="AE48" s="132">
        <v>1000</v>
      </c>
      <c r="AF48" s="132" t="s">
        <v>175</v>
      </c>
      <c r="AG48" s="132" t="s">
        <v>177</v>
      </c>
      <c r="AH48" s="132" t="s">
        <v>153</v>
      </c>
      <c r="AI48" s="132">
        <v>1024</v>
      </c>
      <c r="AJ48" s="2" t="s">
        <v>154</v>
      </c>
      <c r="AK48" s="2" t="s">
        <v>89</v>
      </c>
      <c r="AL48" s="38">
        <v>15</v>
      </c>
      <c r="AM48" s="132" t="s">
        <v>632</v>
      </c>
      <c r="AN48" s="137"/>
      <c r="AO48" s="38">
        <v>0</v>
      </c>
      <c r="AP48" s="138">
        <v>4600</v>
      </c>
      <c r="AR48" s="139">
        <v>0</v>
      </c>
      <c r="AS48" s="138">
        <v>4700</v>
      </c>
      <c r="AU48" s="139">
        <v>0</v>
      </c>
      <c r="AV48" s="138">
        <v>4600</v>
      </c>
      <c r="AX48" s="38"/>
      <c r="AY48" s="38"/>
      <c r="AZ48" s="38"/>
      <c r="BA48" s="38"/>
      <c r="BB48" s="38"/>
      <c r="BC48" s="38"/>
      <c r="BD48" s="38" t="s">
        <v>288</v>
      </c>
      <c r="BE48" s="138">
        <v>4600</v>
      </c>
      <c r="BF48" s="138">
        <v>4700</v>
      </c>
      <c r="BH48" s="138">
        <v>4800</v>
      </c>
      <c r="BI48" s="138">
        <v>4700</v>
      </c>
      <c r="BK48" s="138">
        <v>4700</v>
      </c>
      <c r="BL48" s="138">
        <v>4600</v>
      </c>
      <c r="BN48" s="58" t="s">
        <v>2231</v>
      </c>
      <c r="BO48" s="132" t="s">
        <v>90</v>
      </c>
      <c r="BP48" s="38" t="s">
        <v>96</v>
      </c>
      <c r="BQ48" s="132" t="s">
        <v>2</v>
      </c>
      <c r="BR48" s="140">
        <v>40798</v>
      </c>
      <c r="BS48" s="132" t="s">
        <v>114</v>
      </c>
      <c r="BT48" s="2">
        <v>525</v>
      </c>
    </row>
    <row r="49" spans="1:72" s="132" customFormat="1" ht="11.25" customHeight="1" x14ac:dyDescent="0.15">
      <c r="A49" s="130">
        <v>40847</v>
      </c>
      <c r="B49" s="132" t="s">
        <v>630</v>
      </c>
      <c r="C49" s="132" t="s">
        <v>75</v>
      </c>
      <c r="D49" s="132" t="s">
        <v>2311</v>
      </c>
      <c r="E49" s="2" t="s">
        <v>831</v>
      </c>
      <c r="F49" s="38" t="s">
        <v>2313</v>
      </c>
      <c r="G49" s="2" t="s">
        <v>546</v>
      </c>
      <c r="H49" s="38">
        <f t="shared" ref="H49:H50" si="36">MIN(AR49,AU49,AX49)</f>
        <v>0</v>
      </c>
      <c r="I49" s="131">
        <f t="shared" ref="I49:I50" si="37">MIN(AP49,AS49,AV49)</f>
        <v>3100</v>
      </c>
      <c r="J49" s="131">
        <v>3300</v>
      </c>
      <c r="K49" s="96">
        <v>0</v>
      </c>
      <c r="L49" s="132" t="s">
        <v>324</v>
      </c>
      <c r="M49" s="132" t="s">
        <v>2151</v>
      </c>
      <c r="N49" s="38" t="s">
        <v>2152</v>
      </c>
      <c r="O49" s="38">
        <v>1.3</v>
      </c>
      <c r="P49" s="2">
        <v>64</v>
      </c>
      <c r="Q49" s="133" t="s">
        <v>933</v>
      </c>
      <c r="R49" s="142" t="s">
        <v>107</v>
      </c>
      <c r="S49" s="142">
        <v>4096</v>
      </c>
      <c r="T49" s="142">
        <v>1066</v>
      </c>
      <c r="U49" s="2" t="s">
        <v>95</v>
      </c>
      <c r="V49" s="142" t="s">
        <v>68</v>
      </c>
      <c r="W49" s="132">
        <v>320</v>
      </c>
      <c r="X49" s="132">
        <v>7200</v>
      </c>
      <c r="Y49" s="132" t="s">
        <v>76</v>
      </c>
      <c r="Z49" s="132">
        <v>8</v>
      </c>
      <c r="AB49" s="132" t="s">
        <v>94</v>
      </c>
      <c r="AC49" s="132" t="s">
        <v>94</v>
      </c>
      <c r="AD49" s="133" t="s">
        <v>88</v>
      </c>
      <c r="AE49" s="132">
        <v>1000</v>
      </c>
      <c r="AF49" s="132" t="s">
        <v>175</v>
      </c>
      <c r="AG49" s="132" t="s">
        <v>207</v>
      </c>
      <c r="AH49" s="132" t="s">
        <v>153</v>
      </c>
      <c r="AI49" s="132">
        <v>1024</v>
      </c>
      <c r="AJ49" s="2" t="s">
        <v>154</v>
      </c>
      <c r="AK49" s="2" t="s">
        <v>89</v>
      </c>
      <c r="AL49" s="38">
        <v>15</v>
      </c>
      <c r="AM49" s="132" t="s">
        <v>632</v>
      </c>
      <c r="AN49" s="137"/>
      <c r="AO49" s="38">
        <v>0</v>
      </c>
      <c r="AP49" s="138">
        <v>3100</v>
      </c>
      <c r="AR49" s="139">
        <v>0</v>
      </c>
      <c r="AS49" s="138">
        <v>3200</v>
      </c>
      <c r="AU49" s="139">
        <v>0</v>
      </c>
      <c r="AV49" s="138">
        <v>3100</v>
      </c>
      <c r="AX49" s="38"/>
      <c r="AY49" s="38"/>
      <c r="AZ49" s="38"/>
      <c r="BA49" s="38"/>
      <c r="BB49" s="38"/>
      <c r="BC49" s="38"/>
      <c r="BD49" s="38" t="s">
        <v>288</v>
      </c>
      <c r="BE49" s="138">
        <v>3100</v>
      </c>
      <c r="BF49" s="138">
        <v>3200</v>
      </c>
      <c r="BH49" s="138">
        <v>3300</v>
      </c>
      <c r="BI49" s="138">
        <v>3200</v>
      </c>
      <c r="BK49" s="138">
        <v>3200</v>
      </c>
      <c r="BL49" s="138">
        <v>3100</v>
      </c>
      <c r="BN49" s="58" t="s">
        <v>2316</v>
      </c>
      <c r="BO49" s="132" t="s">
        <v>90</v>
      </c>
      <c r="BP49" s="38" t="s">
        <v>96</v>
      </c>
      <c r="BQ49" s="132" t="s">
        <v>2</v>
      </c>
      <c r="BR49" s="140">
        <v>40805</v>
      </c>
      <c r="BS49" s="132" t="s">
        <v>114</v>
      </c>
      <c r="BT49" s="2" t="s">
        <v>2315</v>
      </c>
    </row>
    <row r="50" spans="1:72" s="132" customFormat="1" ht="11.25" customHeight="1" x14ac:dyDescent="0.15">
      <c r="A50" s="130">
        <v>40847</v>
      </c>
      <c r="B50" s="132" t="s">
        <v>630</v>
      </c>
      <c r="C50" s="132" t="s">
        <v>75</v>
      </c>
      <c r="D50" s="132" t="s">
        <v>2312</v>
      </c>
      <c r="E50" s="2" t="s">
        <v>831</v>
      </c>
      <c r="F50" s="38" t="s">
        <v>2314</v>
      </c>
      <c r="G50" s="2" t="s">
        <v>546</v>
      </c>
      <c r="H50" s="38">
        <f t="shared" si="36"/>
        <v>0</v>
      </c>
      <c r="I50" s="131">
        <f t="shared" si="37"/>
        <v>3400</v>
      </c>
      <c r="J50" s="131">
        <v>3600</v>
      </c>
      <c r="K50" s="96">
        <v>0</v>
      </c>
      <c r="L50" s="132" t="s">
        <v>324</v>
      </c>
      <c r="M50" s="132" t="s">
        <v>2151</v>
      </c>
      <c r="N50" s="38" t="s">
        <v>2152</v>
      </c>
      <c r="O50" s="38">
        <v>1.3</v>
      </c>
      <c r="P50" s="2">
        <v>64</v>
      </c>
      <c r="Q50" s="133" t="s">
        <v>933</v>
      </c>
      <c r="R50" s="142" t="s">
        <v>107</v>
      </c>
      <c r="S50" s="142">
        <v>4096</v>
      </c>
      <c r="T50" s="142">
        <v>1066</v>
      </c>
      <c r="U50" s="2" t="s">
        <v>95</v>
      </c>
      <c r="V50" s="142" t="s">
        <v>68</v>
      </c>
      <c r="W50" s="132">
        <v>500</v>
      </c>
      <c r="X50" s="132">
        <v>7200</v>
      </c>
      <c r="Y50" s="132" t="s">
        <v>76</v>
      </c>
      <c r="Z50" s="132">
        <v>8</v>
      </c>
      <c r="AB50" s="132" t="s">
        <v>94</v>
      </c>
      <c r="AC50" s="132" t="s">
        <v>94</v>
      </c>
      <c r="AD50" s="133" t="s">
        <v>88</v>
      </c>
      <c r="AE50" s="132">
        <v>1000</v>
      </c>
      <c r="AF50" s="132" t="s">
        <v>175</v>
      </c>
      <c r="AG50" s="132" t="s">
        <v>177</v>
      </c>
      <c r="AH50" s="132" t="s">
        <v>153</v>
      </c>
      <c r="AI50" s="132">
        <v>1024</v>
      </c>
      <c r="AJ50" s="2" t="s">
        <v>154</v>
      </c>
      <c r="AK50" s="2" t="s">
        <v>89</v>
      </c>
      <c r="AL50" s="38">
        <v>15</v>
      </c>
      <c r="AM50" s="132" t="s">
        <v>632</v>
      </c>
      <c r="AN50" s="137"/>
      <c r="AO50" s="38">
        <v>0</v>
      </c>
      <c r="AP50" s="138">
        <v>3400</v>
      </c>
      <c r="AR50" s="139">
        <v>0</v>
      </c>
      <c r="AS50" s="138">
        <v>3500</v>
      </c>
      <c r="AU50" s="139">
        <v>0</v>
      </c>
      <c r="AV50" s="138">
        <v>3400</v>
      </c>
      <c r="AX50" s="38"/>
      <c r="AY50" s="38"/>
      <c r="AZ50" s="38"/>
      <c r="BA50" s="38"/>
      <c r="BB50" s="38"/>
      <c r="BC50" s="38"/>
      <c r="BD50" s="38" t="s">
        <v>288</v>
      </c>
      <c r="BE50" s="138">
        <v>3400</v>
      </c>
      <c r="BF50" s="138">
        <v>3500</v>
      </c>
      <c r="BH50" s="138">
        <v>3600</v>
      </c>
      <c r="BI50" s="138">
        <v>3500</v>
      </c>
      <c r="BK50" s="138">
        <v>3500</v>
      </c>
      <c r="BL50" s="138">
        <v>3400</v>
      </c>
      <c r="BN50" s="58" t="s">
        <v>2316</v>
      </c>
      <c r="BO50" s="132" t="s">
        <v>90</v>
      </c>
      <c r="BP50" s="38" t="s">
        <v>96</v>
      </c>
      <c r="BQ50" s="132" t="s">
        <v>2</v>
      </c>
      <c r="BR50" s="140">
        <v>40805</v>
      </c>
      <c r="BS50" s="132" t="s">
        <v>114</v>
      </c>
      <c r="BT50" s="2" t="s">
        <v>2315</v>
      </c>
    </row>
    <row r="51" spans="1:72" s="132" customFormat="1" ht="11.25" customHeight="1" x14ac:dyDescent="0.15">
      <c r="A51" s="130">
        <v>40847</v>
      </c>
      <c r="B51" s="132" t="s">
        <v>630</v>
      </c>
      <c r="C51" s="132" t="s">
        <v>75</v>
      </c>
      <c r="D51" s="132" t="s">
        <v>2329</v>
      </c>
      <c r="E51" s="2" t="s">
        <v>831</v>
      </c>
      <c r="F51" s="38" t="s">
        <v>2330</v>
      </c>
      <c r="G51" s="2" t="s">
        <v>546</v>
      </c>
      <c r="H51" s="38">
        <f t="shared" ref="H51:H52" si="38">MIN(AR51,AU51,AX51)</f>
        <v>0</v>
      </c>
      <c r="I51" s="131">
        <f t="shared" ref="I51:I52" si="39">MIN(AP51,AS51,AV51)</f>
        <v>4200</v>
      </c>
      <c r="J51" s="131">
        <v>4450</v>
      </c>
      <c r="K51" s="96">
        <v>0</v>
      </c>
      <c r="L51" s="132" t="s">
        <v>35</v>
      </c>
      <c r="M51" s="132" t="s">
        <v>294</v>
      </c>
      <c r="N51" s="38" t="s">
        <v>1843</v>
      </c>
      <c r="O51" s="38">
        <v>2.2000000000000002</v>
      </c>
      <c r="P51" s="2">
        <v>64</v>
      </c>
      <c r="Q51" s="133" t="s">
        <v>1382</v>
      </c>
      <c r="R51" s="142" t="s">
        <v>107</v>
      </c>
      <c r="S51" s="142">
        <v>4096</v>
      </c>
      <c r="T51" s="142">
        <v>1066</v>
      </c>
      <c r="U51" s="2" t="s">
        <v>155</v>
      </c>
      <c r="V51" s="142" t="s">
        <v>110</v>
      </c>
      <c r="W51" s="132">
        <v>500</v>
      </c>
      <c r="X51" s="132">
        <v>5400</v>
      </c>
      <c r="Y51" s="132" t="s">
        <v>152</v>
      </c>
      <c r="Z51" s="132">
        <v>8</v>
      </c>
      <c r="AB51" s="132" t="s">
        <v>94</v>
      </c>
      <c r="AC51" s="132" t="s">
        <v>94</v>
      </c>
      <c r="AD51" s="133" t="s">
        <v>88</v>
      </c>
      <c r="AE51" s="132">
        <v>1000</v>
      </c>
      <c r="AF51" s="132" t="s">
        <v>175</v>
      </c>
      <c r="AG51" s="132" t="s">
        <v>177</v>
      </c>
      <c r="AH51" s="132" t="s">
        <v>153</v>
      </c>
      <c r="AI51" s="132">
        <v>1024</v>
      </c>
      <c r="AJ51" s="2" t="s">
        <v>154</v>
      </c>
      <c r="AK51" s="2" t="s">
        <v>89</v>
      </c>
      <c r="AL51" s="38">
        <v>15</v>
      </c>
      <c r="AM51" s="132" t="s">
        <v>632</v>
      </c>
      <c r="AN51" s="137"/>
      <c r="AO51" s="38">
        <v>0</v>
      </c>
      <c r="AP51" s="138">
        <v>4200</v>
      </c>
      <c r="AR51" s="139">
        <v>0</v>
      </c>
      <c r="AS51" s="138">
        <v>4300</v>
      </c>
      <c r="AU51" s="139">
        <v>0</v>
      </c>
      <c r="AV51" s="138">
        <v>4200</v>
      </c>
      <c r="AX51" s="38"/>
      <c r="AY51" s="38"/>
      <c r="AZ51" s="38"/>
      <c r="BA51" s="38"/>
      <c r="BB51" s="38"/>
      <c r="BC51" s="38"/>
      <c r="BD51" s="38" t="s">
        <v>288</v>
      </c>
      <c r="BE51" s="138">
        <v>4200</v>
      </c>
      <c r="BF51" s="138">
        <v>4300</v>
      </c>
      <c r="BH51" s="138">
        <v>4400</v>
      </c>
      <c r="BI51" s="138">
        <v>4300</v>
      </c>
      <c r="BK51" s="138">
        <v>4300</v>
      </c>
      <c r="BL51" s="138">
        <v>4200</v>
      </c>
      <c r="BN51" s="58" t="s">
        <v>2290</v>
      </c>
      <c r="BO51" s="2" t="s">
        <v>90</v>
      </c>
      <c r="BP51" s="2" t="s">
        <v>96</v>
      </c>
      <c r="BQ51" s="3" t="s">
        <v>90</v>
      </c>
      <c r="BR51" s="140">
        <v>40812</v>
      </c>
      <c r="BS51" s="132" t="s">
        <v>114</v>
      </c>
      <c r="BT51" s="2" t="s">
        <v>2315</v>
      </c>
    </row>
    <row r="52" spans="1:72" s="132" customFormat="1" ht="11.25" customHeight="1" x14ac:dyDescent="0.15">
      <c r="A52" s="130">
        <v>40847</v>
      </c>
      <c r="B52" s="132" t="s">
        <v>630</v>
      </c>
      <c r="C52" s="132" t="s">
        <v>75</v>
      </c>
      <c r="D52" s="132" t="s">
        <v>2436</v>
      </c>
      <c r="E52" s="2" t="s">
        <v>831</v>
      </c>
      <c r="F52" s="38" t="s">
        <v>2437</v>
      </c>
      <c r="G52" s="2" t="s">
        <v>546</v>
      </c>
      <c r="H52" s="38">
        <f t="shared" si="38"/>
        <v>0</v>
      </c>
      <c r="I52" s="131">
        <f t="shared" si="39"/>
        <v>5800</v>
      </c>
      <c r="J52" s="131">
        <v>6100</v>
      </c>
      <c r="K52" s="131">
        <v>0</v>
      </c>
      <c r="L52" s="132" t="s">
        <v>87</v>
      </c>
      <c r="M52" s="132" t="s">
        <v>327</v>
      </c>
      <c r="N52" s="133" t="s">
        <v>2438</v>
      </c>
      <c r="O52" s="133">
        <v>2.2000000000000002</v>
      </c>
      <c r="P52" s="133">
        <v>64</v>
      </c>
      <c r="Q52" s="133" t="s">
        <v>1383</v>
      </c>
      <c r="R52" s="142" t="s">
        <v>82</v>
      </c>
      <c r="S52" s="142">
        <v>4096</v>
      </c>
      <c r="T52" s="142">
        <v>1066</v>
      </c>
      <c r="U52" s="2" t="s">
        <v>95</v>
      </c>
      <c r="V52" s="142" t="s">
        <v>68</v>
      </c>
      <c r="W52" s="132">
        <v>750</v>
      </c>
      <c r="X52" s="132">
        <v>7200</v>
      </c>
      <c r="Y52" s="132" t="s">
        <v>76</v>
      </c>
      <c r="Z52" s="132">
        <v>8</v>
      </c>
      <c r="AB52" s="132" t="s">
        <v>94</v>
      </c>
      <c r="AC52" s="132" t="s">
        <v>94</v>
      </c>
      <c r="AD52" s="133" t="s">
        <v>88</v>
      </c>
      <c r="AE52" s="132">
        <v>1000</v>
      </c>
      <c r="AF52" s="132" t="s">
        <v>175</v>
      </c>
      <c r="AG52" s="132" t="s">
        <v>177</v>
      </c>
      <c r="AH52" s="132" t="s">
        <v>153</v>
      </c>
      <c r="AI52" s="132">
        <v>1024</v>
      </c>
      <c r="AJ52" s="2" t="s">
        <v>154</v>
      </c>
      <c r="AK52" s="2" t="s">
        <v>89</v>
      </c>
      <c r="AL52" s="38">
        <v>15</v>
      </c>
      <c r="AM52" s="132" t="s">
        <v>632</v>
      </c>
      <c r="AN52" s="137"/>
      <c r="AO52" s="38">
        <v>0</v>
      </c>
      <c r="AP52" s="138">
        <v>5800</v>
      </c>
      <c r="AR52" s="139">
        <v>0</v>
      </c>
      <c r="AS52" s="138">
        <v>5900</v>
      </c>
      <c r="AU52" s="139">
        <v>0</v>
      </c>
      <c r="AV52" s="138">
        <v>5800</v>
      </c>
      <c r="AX52" s="38"/>
      <c r="AY52" s="38"/>
      <c r="AZ52" s="38"/>
      <c r="BA52" s="38"/>
      <c r="BB52" s="38"/>
      <c r="BC52" s="38"/>
      <c r="BD52" s="38" t="s">
        <v>288</v>
      </c>
      <c r="BE52" s="138">
        <v>5800</v>
      </c>
      <c r="BF52" s="138">
        <v>5900</v>
      </c>
      <c r="BH52" s="138">
        <v>6000</v>
      </c>
      <c r="BI52" s="138">
        <v>5900</v>
      </c>
      <c r="BK52" s="138">
        <v>5900</v>
      </c>
      <c r="BL52" s="138">
        <v>5800</v>
      </c>
      <c r="BN52" s="58" t="s">
        <v>2440</v>
      </c>
      <c r="BO52" s="132" t="s">
        <v>90</v>
      </c>
      <c r="BP52" s="38" t="s">
        <v>96</v>
      </c>
      <c r="BQ52" s="132" t="s">
        <v>2</v>
      </c>
      <c r="BR52" s="140">
        <v>40840</v>
      </c>
      <c r="BS52" s="132" t="s">
        <v>114</v>
      </c>
      <c r="BT52" s="2">
        <v>525</v>
      </c>
    </row>
    <row r="53" spans="1:72" s="132" customFormat="1" ht="11.25" customHeight="1" x14ac:dyDescent="0.15">
      <c r="A53" s="130">
        <v>40847</v>
      </c>
      <c r="B53" s="132" t="s">
        <v>630</v>
      </c>
      <c r="C53" s="132" t="s">
        <v>75</v>
      </c>
      <c r="D53" s="132" t="s">
        <v>2431</v>
      </c>
      <c r="E53" s="132" t="s">
        <v>2432</v>
      </c>
      <c r="F53" s="132" t="s">
        <v>2434</v>
      </c>
      <c r="G53" s="2" t="s">
        <v>546</v>
      </c>
      <c r="H53" s="38">
        <f t="shared" ref="H53" si="40">MIN(AR53,AU53,AX53)</f>
        <v>0</v>
      </c>
      <c r="I53" s="131">
        <f t="shared" si="1"/>
        <v>6800</v>
      </c>
      <c r="J53" s="131">
        <v>7100</v>
      </c>
      <c r="K53" s="96">
        <v>0</v>
      </c>
      <c r="L53" s="132" t="s">
        <v>87</v>
      </c>
      <c r="M53" s="132" t="s">
        <v>197</v>
      </c>
      <c r="N53" s="133" t="s">
        <v>2251</v>
      </c>
      <c r="O53" s="133">
        <v>2.4</v>
      </c>
      <c r="P53" s="133">
        <v>64</v>
      </c>
      <c r="Q53" s="133" t="s">
        <v>1383</v>
      </c>
      <c r="R53" s="142" t="s">
        <v>82</v>
      </c>
      <c r="S53" s="142">
        <v>4096</v>
      </c>
      <c r="T53" s="142">
        <v>1066</v>
      </c>
      <c r="U53" s="2" t="s">
        <v>95</v>
      </c>
      <c r="V53" s="142" t="s">
        <v>68</v>
      </c>
      <c r="W53" s="132">
        <v>500</v>
      </c>
      <c r="X53" s="132">
        <v>7200</v>
      </c>
      <c r="Y53" s="132" t="s">
        <v>76</v>
      </c>
      <c r="Z53" s="132">
        <v>8</v>
      </c>
      <c r="AB53" s="132" t="s">
        <v>94</v>
      </c>
      <c r="AC53" s="132" t="s">
        <v>94</v>
      </c>
      <c r="AD53" s="133" t="s">
        <v>88</v>
      </c>
      <c r="AE53" s="132">
        <v>1000</v>
      </c>
      <c r="AF53" s="132" t="s">
        <v>175</v>
      </c>
      <c r="AG53" s="132" t="s">
        <v>177</v>
      </c>
      <c r="AH53" s="132" t="s">
        <v>153</v>
      </c>
      <c r="AI53" s="132">
        <v>2048</v>
      </c>
      <c r="AJ53" s="2" t="s">
        <v>154</v>
      </c>
      <c r="AK53" s="2" t="s">
        <v>89</v>
      </c>
      <c r="AL53" s="38">
        <v>14</v>
      </c>
      <c r="AM53" s="132" t="s">
        <v>632</v>
      </c>
      <c r="AN53" s="137"/>
      <c r="AO53" s="38">
        <v>0</v>
      </c>
      <c r="AP53" s="138">
        <v>6800</v>
      </c>
      <c r="AR53" s="139">
        <v>0</v>
      </c>
      <c r="AS53" s="138">
        <v>6900</v>
      </c>
      <c r="AU53" s="139">
        <v>0</v>
      </c>
      <c r="AV53" s="138">
        <v>6800</v>
      </c>
      <c r="AX53" s="38"/>
      <c r="AY53" s="38"/>
      <c r="AZ53" s="38"/>
      <c r="BA53" s="38"/>
      <c r="BB53" s="38"/>
      <c r="BC53" s="38"/>
      <c r="BD53" s="38" t="s">
        <v>288</v>
      </c>
      <c r="BE53" s="138">
        <v>6900</v>
      </c>
      <c r="BF53" s="138">
        <v>6800</v>
      </c>
      <c r="BH53" s="138">
        <v>7000</v>
      </c>
      <c r="BI53" s="138">
        <v>7000</v>
      </c>
      <c r="BK53" s="138">
        <v>6900</v>
      </c>
      <c r="BL53" s="138">
        <v>7000</v>
      </c>
      <c r="BN53" s="58" t="s">
        <v>2231</v>
      </c>
      <c r="BO53" s="132" t="s">
        <v>90</v>
      </c>
      <c r="BP53" s="38" t="s">
        <v>96</v>
      </c>
      <c r="BQ53" s="132" t="s">
        <v>2</v>
      </c>
      <c r="BR53" s="140">
        <v>40833</v>
      </c>
      <c r="BS53" s="132" t="s">
        <v>114</v>
      </c>
      <c r="BT53" s="2">
        <v>540</v>
      </c>
    </row>
    <row r="54" spans="1:72" s="132" customFormat="1" ht="11.25" customHeight="1" x14ac:dyDescent="0.15">
      <c r="A54" s="130">
        <v>40847</v>
      </c>
      <c r="B54" s="132" t="s">
        <v>630</v>
      </c>
      <c r="C54" s="132" t="s">
        <v>75</v>
      </c>
      <c r="D54" s="132" t="s">
        <v>2433</v>
      </c>
      <c r="E54" s="132" t="s">
        <v>2432</v>
      </c>
      <c r="F54" s="132" t="s">
        <v>2435</v>
      </c>
      <c r="G54" s="2" t="s">
        <v>546</v>
      </c>
      <c r="H54" s="38">
        <f t="shared" ref="H54:H55" si="41">MIN(AR54,AU54,AX54)</f>
        <v>0</v>
      </c>
      <c r="I54" s="131">
        <f t="shared" si="1"/>
        <v>7900</v>
      </c>
      <c r="J54" s="131">
        <v>8400</v>
      </c>
      <c r="K54" s="96">
        <v>0</v>
      </c>
      <c r="L54" s="132" t="s">
        <v>87</v>
      </c>
      <c r="M54" s="132" t="s">
        <v>327</v>
      </c>
      <c r="N54" s="133" t="s">
        <v>2429</v>
      </c>
      <c r="O54" s="133">
        <v>2.1</v>
      </c>
      <c r="P54" s="133">
        <v>64</v>
      </c>
      <c r="Q54" s="133" t="s">
        <v>1383</v>
      </c>
      <c r="R54" s="142" t="s">
        <v>82</v>
      </c>
      <c r="S54" s="142">
        <v>4096</v>
      </c>
      <c r="T54" s="142">
        <v>1066</v>
      </c>
      <c r="U54" s="2" t="s">
        <v>95</v>
      </c>
      <c r="V54" s="142" t="s">
        <v>68</v>
      </c>
      <c r="W54" s="132">
        <v>750</v>
      </c>
      <c r="X54" s="132">
        <v>7200</v>
      </c>
      <c r="Y54" s="132" t="s">
        <v>76</v>
      </c>
      <c r="Z54" s="132">
        <v>8</v>
      </c>
      <c r="AB54" s="132" t="s">
        <v>94</v>
      </c>
      <c r="AC54" s="132" t="s">
        <v>94</v>
      </c>
      <c r="AD54" s="133" t="s">
        <v>88</v>
      </c>
      <c r="AE54" s="132">
        <v>1000</v>
      </c>
      <c r="AF54" s="132" t="s">
        <v>175</v>
      </c>
      <c r="AG54" s="132" t="s">
        <v>177</v>
      </c>
      <c r="AH54" s="132" t="s">
        <v>153</v>
      </c>
      <c r="AI54" s="132">
        <v>2048</v>
      </c>
      <c r="AJ54" s="2" t="s">
        <v>154</v>
      </c>
      <c r="AK54" s="2" t="s">
        <v>89</v>
      </c>
      <c r="AL54" s="38">
        <v>14</v>
      </c>
      <c r="AM54" s="132" t="s">
        <v>632</v>
      </c>
      <c r="AN54" s="137"/>
      <c r="AO54" s="38">
        <v>0</v>
      </c>
      <c r="AP54" s="138">
        <v>7900</v>
      </c>
      <c r="AR54" s="139">
        <v>0</v>
      </c>
      <c r="AS54" s="138">
        <v>8100</v>
      </c>
      <c r="AU54" s="139">
        <v>0</v>
      </c>
      <c r="AV54" s="138">
        <v>8000</v>
      </c>
      <c r="AX54" s="38"/>
      <c r="AY54" s="38"/>
      <c r="AZ54" s="38"/>
      <c r="BA54" s="38"/>
      <c r="BB54" s="38"/>
      <c r="BC54" s="38"/>
      <c r="BD54" s="38" t="s">
        <v>288</v>
      </c>
      <c r="BE54" s="138">
        <v>8000</v>
      </c>
      <c r="BF54" s="138">
        <v>8000</v>
      </c>
      <c r="BH54" s="138">
        <v>8100</v>
      </c>
      <c r="BI54" s="138">
        <v>8100</v>
      </c>
      <c r="BK54" s="138">
        <v>8000</v>
      </c>
      <c r="BL54" s="138">
        <v>8000</v>
      </c>
      <c r="BN54" s="58" t="s">
        <v>2430</v>
      </c>
      <c r="BO54" s="132" t="s">
        <v>90</v>
      </c>
      <c r="BP54" s="38" t="s">
        <v>96</v>
      </c>
      <c r="BQ54" s="132" t="s">
        <v>2</v>
      </c>
      <c r="BR54" s="140">
        <v>40833</v>
      </c>
      <c r="BS54" s="132" t="s">
        <v>114</v>
      </c>
      <c r="BT54" s="2">
        <v>540</v>
      </c>
    </row>
    <row r="55" spans="1:72" s="132" customFormat="1" ht="11.25" customHeight="1" x14ac:dyDescent="0.15">
      <c r="A55" s="130">
        <v>40847</v>
      </c>
      <c r="B55" s="132" t="s">
        <v>630</v>
      </c>
      <c r="C55" s="132" t="s">
        <v>75</v>
      </c>
      <c r="D55" s="132" t="s">
        <v>2145</v>
      </c>
      <c r="E55" s="132" t="s">
        <v>1861</v>
      </c>
      <c r="F55" s="132" t="s">
        <v>2146</v>
      </c>
      <c r="G55" s="2" t="s">
        <v>546</v>
      </c>
      <c r="H55" s="38">
        <f t="shared" si="41"/>
        <v>0</v>
      </c>
      <c r="I55" s="131">
        <f t="shared" ref="I55:I56" si="42">MIN(AP55,AS55,AV55)</f>
        <v>7100</v>
      </c>
      <c r="J55" s="131">
        <v>7600</v>
      </c>
      <c r="K55" s="96">
        <v>0</v>
      </c>
      <c r="L55" s="132" t="s">
        <v>87</v>
      </c>
      <c r="M55" s="132" t="s">
        <v>197</v>
      </c>
      <c r="N55" s="133" t="s">
        <v>421</v>
      </c>
      <c r="O55" s="133">
        <v>2.2999999999999998</v>
      </c>
      <c r="P55" s="133">
        <v>64</v>
      </c>
      <c r="Q55" s="133" t="s">
        <v>1383</v>
      </c>
      <c r="R55" s="142" t="s">
        <v>82</v>
      </c>
      <c r="S55" s="142">
        <v>4096</v>
      </c>
      <c r="T55" s="142">
        <v>1066</v>
      </c>
      <c r="U55" s="2" t="s">
        <v>95</v>
      </c>
      <c r="V55" s="142" t="s">
        <v>68</v>
      </c>
      <c r="W55" s="132">
        <v>500</v>
      </c>
      <c r="X55" s="132">
        <v>7200</v>
      </c>
      <c r="Y55" s="132" t="s">
        <v>76</v>
      </c>
      <c r="Z55" s="132">
        <v>8</v>
      </c>
      <c r="AB55" s="132" t="s">
        <v>94</v>
      </c>
      <c r="AC55" s="132" t="s">
        <v>94</v>
      </c>
      <c r="AD55" s="133" t="s">
        <v>88</v>
      </c>
      <c r="AE55" s="132">
        <v>1000</v>
      </c>
      <c r="AF55" s="132" t="s">
        <v>175</v>
      </c>
      <c r="AG55" s="132" t="s">
        <v>177</v>
      </c>
      <c r="AH55" s="132" t="s">
        <v>153</v>
      </c>
      <c r="AI55" s="132">
        <v>2048</v>
      </c>
      <c r="AJ55" s="2" t="s">
        <v>154</v>
      </c>
      <c r="AK55" s="2" t="s">
        <v>89</v>
      </c>
      <c r="AL55" s="38">
        <v>15</v>
      </c>
      <c r="AM55" s="132" t="s">
        <v>632</v>
      </c>
      <c r="AN55" s="137"/>
      <c r="AO55" s="38">
        <v>0</v>
      </c>
      <c r="AP55" s="138">
        <v>7100</v>
      </c>
      <c r="AR55" s="139">
        <v>0</v>
      </c>
      <c r="AS55" s="138">
        <v>7200</v>
      </c>
      <c r="AU55" s="139">
        <v>0</v>
      </c>
      <c r="AV55" s="138">
        <v>7100</v>
      </c>
      <c r="AX55" s="38"/>
      <c r="AY55" s="38"/>
      <c r="AZ55" s="38"/>
      <c r="BA55" s="38"/>
      <c r="BB55" s="38"/>
      <c r="BC55" s="38"/>
      <c r="BD55" s="38" t="s">
        <v>288</v>
      </c>
      <c r="BE55" s="138">
        <v>7200</v>
      </c>
      <c r="BF55" s="138">
        <v>7100</v>
      </c>
      <c r="BH55" s="138">
        <v>7300</v>
      </c>
      <c r="BI55" s="138">
        <v>7300</v>
      </c>
      <c r="BK55" s="138">
        <v>7200</v>
      </c>
      <c r="BL55" s="138">
        <v>7300</v>
      </c>
      <c r="BN55" s="58" t="s">
        <v>422</v>
      </c>
      <c r="BO55" s="132" t="s">
        <v>90</v>
      </c>
      <c r="BP55" s="38" t="s">
        <v>96</v>
      </c>
      <c r="BQ55" s="132" t="s">
        <v>2</v>
      </c>
      <c r="BR55" s="140">
        <v>40770</v>
      </c>
      <c r="BS55" s="132" t="s">
        <v>114</v>
      </c>
      <c r="BT55" s="2">
        <v>540</v>
      </c>
    </row>
    <row r="56" spans="1:72" s="132" customFormat="1" ht="11.25" customHeight="1" x14ac:dyDescent="0.15">
      <c r="A56" s="130">
        <v>40847</v>
      </c>
      <c r="B56" s="132" t="s">
        <v>630</v>
      </c>
      <c r="C56" s="132" t="s">
        <v>75</v>
      </c>
      <c r="D56" s="132" t="s">
        <v>2317</v>
      </c>
      <c r="E56" s="132" t="s">
        <v>1861</v>
      </c>
      <c r="F56" s="132" t="s">
        <v>2318</v>
      </c>
      <c r="G56" s="2" t="s">
        <v>546</v>
      </c>
      <c r="H56" s="38">
        <f t="shared" ref="H56" si="43">MIN(AR56,AU56,AX56)</f>
        <v>0</v>
      </c>
      <c r="I56" s="131">
        <f t="shared" si="42"/>
        <v>8000</v>
      </c>
      <c r="J56" s="131">
        <v>8500</v>
      </c>
      <c r="K56" s="96">
        <v>0</v>
      </c>
      <c r="L56" s="132" t="s">
        <v>87</v>
      </c>
      <c r="M56" s="132" t="s">
        <v>327</v>
      </c>
      <c r="N56" s="133" t="s">
        <v>401</v>
      </c>
      <c r="O56" s="133">
        <v>2</v>
      </c>
      <c r="P56" s="133">
        <v>64</v>
      </c>
      <c r="Q56" s="133" t="s">
        <v>1383</v>
      </c>
      <c r="R56" s="142" t="s">
        <v>82</v>
      </c>
      <c r="S56" s="142">
        <v>4096</v>
      </c>
      <c r="T56" s="142">
        <v>1066</v>
      </c>
      <c r="U56" s="2" t="s">
        <v>95</v>
      </c>
      <c r="V56" s="142" t="s">
        <v>68</v>
      </c>
      <c r="W56" s="132">
        <v>750</v>
      </c>
      <c r="X56" s="132">
        <v>7200</v>
      </c>
      <c r="Y56" s="132" t="s">
        <v>76</v>
      </c>
      <c r="Z56" s="132">
        <v>8</v>
      </c>
      <c r="AB56" s="132" t="s">
        <v>94</v>
      </c>
      <c r="AC56" s="132" t="s">
        <v>94</v>
      </c>
      <c r="AD56" s="133" t="s">
        <v>88</v>
      </c>
      <c r="AE56" s="132">
        <v>1000</v>
      </c>
      <c r="AF56" s="132" t="s">
        <v>175</v>
      </c>
      <c r="AG56" s="132" t="s">
        <v>400</v>
      </c>
      <c r="AH56" s="132" t="s">
        <v>153</v>
      </c>
      <c r="AI56" s="132">
        <v>2048</v>
      </c>
      <c r="AJ56" s="2" t="s">
        <v>154</v>
      </c>
      <c r="AK56" s="2" t="s">
        <v>89</v>
      </c>
      <c r="AL56" s="38">
        <v>15</v>
      </c>
      <c r="AM56" s="132" t="s">
        <v>632</v>
      </c>
      <c r="AN56" s="137"/>
      <c r="AO56" s="38">
        <v>0</v>
      </c>
      <c r="AP56" s="138">
        <v>8000</v>
      </c>
      <c r="AR56" s="139">
        <v>0</v>
      </c>
      <c r="AS56" s="138">
        <v>8200</v>
      </c>
      <c r="AU56" s="139">
        <v>0</v>
      </c>
      <c r="AV56" s="138">
        <v>8100</v>
      </c>
      <c r="AX56" s="38"/>
      <c r="AY56" s="38"/>
      <c r="AZ56" s="38"/>
      <c r="BA56" s="38"/>
      <c r="BB56" s="38"/>
      <c r="BC56" s="38"/>
      <c r="BD56" s="38" t="s">
        <v>288</v>
      </c>
      <c r="BE56" s="138">
        <v>8100</v>
      </c>
      <c r="BF56" s="138">
        <v>8100</v>
      </c>
      <c r="BH56" s="138">
        <v>8200</v>
      </c>
      <c r="BI56" s="138">
        <v>8200</v>
      </c>
      <c r="BK56" s="138">
        <v>8100</v>
      </c>
      <c r="BL56" s="138">
        <v>8100</v>
      </c>
      <c r="BN56" s="58" t="s">
        <v>505</v>
      </c>
      <c r="BO56" s="132" t="s">
        <v>90</v>
      </c>
      <c r="BP56" s="38" t="s">
        <v>96</v>
      </c>
      <c r="BQ56" s="132" t="s">
        <v>2</v>
      </c>
      <c r="BR56" s="140">
        <v>40805</v>
      </c>
      <c r="BS56" s="132" t="s">
        <v>114</v>
      </c>
      <c r="BT56" s="2">
        <v>540</v>
      </c>
    </row>
    <row r="57" spans="1:72" s="132" customFormat="1" ht="11.25" customHeight="1" x14ac:dyDescent="0.15">
      <c r="A57" s="130">
        <v>40847</v>
      </c>
      <c r="B57" s="132" t="s">
        <v>630</v>
      </c>
      <c r="C57" s="132" t="s">
        <v>75</v>
      </c>
      <c r="D57" s="132" t="s">
        <v>1863</v>
      </c>
      <c r="E57" s="132" t="s">
        <v>1862</v>
      </c>
      <c r="F57" s="132" t="s">
        <v>1864</v>
      </c>
      <c r="G57" s="2" t="s">
        <v>546</v>
      </c>
      <c r="H57" s="38">
        <f t="shared" ref="H57" si="44">MIN(AR57,AU57,AX57)</f>
        <v>0</v>
      </c>
      <c r="I57" s="131">
        <f>MIN(AP57,AS57,AV57)</f>
        <v>11000</v>
      </c>
      <c r="J57" s="131">
        <v>11500</v>
      </c>
      <c r="K57" s="96">
        <v>0</v>
      </c>
      <c r="L57" s="132" t="s">
        <v>87</v>
      </c>
      <c r="M57" s="132" t="s">
        <v>327</v>
      </c>
      <c r="N57" s="133" t="s">
        <v>401</v>
      </c>
      <c r="O57" s="133">
        <v>2</v>
      </c>
      <c r="P57" s="133">
        <v>64</v>
      </c>
      <c r="Q57" s="133" t="s">
        <v>1383</v>
      </c>
      <c r="R57" s="142" t="s">
        <v>82</v>
      </c>
      <c r="S57" s="142">
        <v>4096</v>
      </c>
      <c r="T57" s="142">
        <v>1066</v>
      </c>
      <c r="U57" s="2" t="s">
        <v>95</v>
      </c>
      <c r="V57" s="142" t="s">
        <v>68</v>
      </c>
      <c r="W57" s="132">
        <v>640</v>
      </c>
      <c r="X57" s="132">
        <v>7200</v>
      </c>
      <c r="Y57" s="132" t="s">
        <v>76</v>
      </c>
      <c r="Z57" s="132">
        <v>8</v>
      </c>
      <c r="AB57" s="132" t="s">
        <v>94</v>
      </c>
      <c r="AC57" s="132" t="s">
        <v>94</v>
      </c>
      <c r="AD57" s="133" t="s">
        <v>88</v>
      </c>
      <c r="AE57" s="132">
        <v>1000</v>
      </c>
      <c r="AF57" s="132" t="s">
        <v>175</v>
      </c>
      <c r="AG57" s="132" t="s">
        <v>177</v>
      </c>
      <c r="AH57" s="132" t="s">
        <v>153</v>
      </c>
      <c r="AI57" s="132">
        <v>3072</v>
      </c>
      <c r="AJ57" s="2" t="s">
        <v>154</v>
      </c>
      <c r="AK57" s="2" t="s">
        <v>89</v>
      </c>
      <c r="AL57" s="38">
        <v>17</v>
      </c>
      <c r="AM57" s="132" t="s">
        <v>632</v>
      </c>
      <c r="AN57" s="137"/>
      <c r="AO57" s="38">
        <v>0</v>
      </c>
      <c r="AP57" s="138">
        <v>11000</v>
      </c>
      <c r="AR57" s="139">
        <v>0</v>
      </c>
      <c r="AS57" s="138">
        <v>11300</v>
      </c>
      <c r="AU57" s="139">
        <v>0</v>
      </c>
      <c r="AV57" s="138">
        <v>11100</v>
      </c>
      <c r="AX57" s="38"/>
      <c r="AY57" s="38"/>
      <c r="AZ57" s="38"/>
      <c r="BA57" s="38"/>
      <c r="BB57" s="38"/>
      <c r="BC57" s="38"/>
      <c r="BD57" s="38" t="s">
        <v>287</v>
      </c>
      <c r="BE57" s="138">
        <v>11100</v>
      </c>
      <c r="BF57" s="138">
        <v>11100</v>
      </c>
      <c r="BH57" s="138">
        <v>11400</v>
      </c>
      <c r="BI57" s="138">
        <v>11300</v>
      </c>
      <c r="BK57" s="138">
        <v>11200</v>
      </c>
      <c r="BL57" s="138">
        <v>11300</v>
      </c>
      <c r="BN57" s="58" t="s">
        <v>505</v>
      </c>
      <c r="BO57" s="132" t="s">
        <v>90</v>
      </c>
      <c r="BP57" s="38" t="s">
        <v>96</v>
      </c>
      <c r="BQ57" s="132" t="s">
        <v>2</v>
      </c>
      <c r="BR57" s="140">
        <v>40714</v>
      </c>
      <c r="BS57" s="132" t="s">
        <v>1254</v>
      </c>
      <c r="BT57" s="2">
        <v>555</v>
      </c>
    </row>
    <row r="58" spans="1:72" s="132" customFormat="1" ht="11.25" customHeight="1" x14ac:dyDescent="0.15">
      <c r="A58" s="130">
        <v>40847</v>
      </c>
      <c r="B58" s="132" t="s">
        <v>630</v>
      </c>
      <c r="C58" s="132" t="s">
        <v>75</v>
      </c>
      <c r="D58" s="132" t="s">
        <v>2033</v>
      </c>
      <c r="E58" s="132" t="s">
        <v>1862</v>
      </c>
      <c r="F58" s="132" t="s">
        <v>2034</v>
      </c>
      <c r="G58" s="2" t="s">
        <v>546</v>
      </c>
      <c r="H58" s="38">
        <f t="shared" ref="H58" si="45">MIN(AR58,AU58,AX58)</f>
        <v>0</v>
      </c>
      <c r="I58" s="131">
        <f>MIN(AP58,AS58,AV58)</f>
        <v>11200</v>
      </c>
      <c r="J58" s="131">
        <v>11700</v>
      </c>
      <c r="K58" s="96">
        <v>0</v>
      </c>
      <c r="L58" s="132" t="s">
        <v>87</v>
      </c>
      <c r="M58" s="132" t="s">
        <v>327</v>
      </c>
      <c r="N58" s="133" t="s">
        <v>401</v>
      </c>
      <c r="O58" s="133">
        <v>2</v>
      </c>
      <c r="P58" s="133">
        <v>64</v>
      </c>
      <c r="Q58" s="133" t="s">
        <v>1383</v>
      </c>
      <c r="R58" s="142" t="s">
        <v>82</v>
      </c>
      <c r="S58" s="142">
        <v>4096</v>
      </c>
      <c r="T58" s="142">
        <v>1066</v>
      </c>
      <c r="U58" s="2" t="s">
        <v>95</v>
      </c>
      <c r="V58" s="142" t="s">
        <v>68</v>
      </c>
      <c r="W58" s="132">
        <v>750</v>
      </c>
      <c r="X58" s="132">
        <v>7200</v>
      </c>
      <c r="Y58" s="132" t="s">
        <v>76</v>
      </c>
      <c r="Z58" s="132">
        <v>8</v>
      </c>
      <c r="AB58" s="132" t="s">
        <v>94</v>
      </c>
      <c r="AC58" s="132" t="s">
        <v>94</v>
      </c>
      <c r="AD58" s="133" t="s">
        <v>88</v>
      </c>
      <c r="AE58" s="132">
        <v>1000</v>
      </c>
      <c r="AF58" s="132" t="s">
        <v>175</v>
      </c>
      <c r="AG58" s="132" t="s">
        <v>177</v>
      </c>
      <c r="AH58" s="132" t="s">
        <v>153</v>
      </c>
      <c r="AI58" s="132">
        <v>3072</v>
      </c>
      <c r="AJ58" s="2" t="s">
        <v>154</v>
      </c>
      <c r="AK58" s="2" t="s">
        <v>89</v>
      </c>
      <c r="AL58" s="38">
        <v>17</v>
      </c>
      <c r="AM58" s="132" t="s">
        <v>632</v>
      </c>
      <c r="AN58" s="137"/>
      <c r="AO58" s="38">
        <v>0</v>
      </c>
      <c r="AP58" s="138">
        <v>11200</v>
      </c>
      <c r="AR58" s="139">
        <v>0</v>
      </c>
      <c r="AS58" s="138">
        <v>11500</v>
      </c>
      <c r="AU58" s="139">
        <v>0</v>
      </c>
      <c r="AV58" s="138">
        <v>11300</v>
      </c>
      <c r="AX58" s="38"/>
      <c r="AY58" s="38"/>
      <c r="AZ58" s="38"/>
      <c r="BA58" s="38"/>
      <c r="BB58" s="38"/>
      <c r="BC58" s="38"/>
      <c r="BD58" s="38" t="s">
        <v>288</v>
      </c>
      <c r="BE58" s="138">
        <v>11300</v>
      </c>
      <c r="BF58" s="138">
        <v>11300</v>
      </c>
      <c r="BH58" s="138">
        <v>11600</v>
      </c>
      <c r="BI58" s="138">
        <v>11500</v>
      </c>
      <c r="BK58" s="138">
        <v>11400</v>
      </c>
      <c r="BL58" s="138">
        <v>11500</v>
      </c>
      <c r="BN58" s="58" t="s">
        <v>505</v>
      </c>
      <c r="BO58" s="132" t="s">
        <v>90</v>
      </c>
      <c r="BP58" s="38" t="s">
        <v>96</v>
      </c>
      <c r="BQ58" s="132" t="s">
        <v>2</v>
      </c>
      <c r="BR58" s="140">
        <v>40742</v>
      </c>
      <c r="BS58" s="132" t="s">
        <v>1254</v>
      </c>
      <c r="BT58" s="2">
        <v>555</v>
      </c>
    </row>
    <row r="60" spans="1:72" x14ac:dyDescent="0.15">
      <c r="D60" s="129"/>
    </row>
  </sheetData>
  <autoFilter ref="A1:BT58"/>
  <dataConsolidate/>
  <phoneticPr fontId="1" type="noConversion"/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9"/>
  <sheetViews>
    <sheetView workbookViewId="0">
      <selection activeCell="AB5" sqref="AB5"/>
    </sheetView>
  </sheetViews>
  <sheetFormatPr defaultRowHeight="14.25" x14ac:dyDescent="0.15"/>
  <cols>
    <col min="2" max="2" width="17.375" bestFit="1" customWidth="1"/>
    <col min="3" max="7" width="9.375" hidden="1" customWidth="1"/>
    <col min="8" max="10" width="10.25" hidden="1" customWidth="1"/>
    <col min="11" max="11" width="0" hidden="1" customWidth="1"/>
    <col min="12" max="12" width="9.375" hidden="1" customWidth="1"/>
    <col min="13" max="18" width="10.25" hidden="1" customWidth="1"/>
    <col min="21" max="28" width="9.375" bestFit="1" customWidth="1"/>
  </cols>
  <sheetData>
    <row r="1" spans="1:28" x14ac:dyDescent="0.15">
      <c r="A1" s="28" t="s">
        <v>120</v>
      </c>
    </row>
    <row r="2" spans="1:28" s="16" customFormat="1" ht="12" x14ac:dyDescent="0.15">
      <c r="A2" s="16" t="s">
        <v>7</v>
      </c>
      <c r="B2" s="27" t="s">
        <v>10</v>
      </c>
      <c r="C2" s="17">
        <v>39727</v>
      </c>
      <c r="D2" s="17">
        <v>39734</v>
      </c>
      <c r="E2" s="17">
        <v>39741</v>
      </c>
      <c r="F2" s="17">
        <v>39748</v>
      </c>
      <c r="G2" s="17">
        <v>39755</v>
      </c>
      <c r="H2" s="17">
        <v>39762</v>
      </c>
      <c r="I2" s="17">
        <v>39769</v>
      </c>
      <c r="J2" s="17">
        <v>39776</v>
      </c>
      <c r="K2" s="17">
        <v>39783</v>
      </c>
      <c r="L2" s="17">
        <v>39790</v>
      </c>
      <c r="M2" s="17">
        <v>39797</v>
      </c>
      <c r="N2" s="17">
        <v>39804</v>
      </c>
      <c r="O2" s="17">
        <v>39811</v>
      </c>
      <c r="P2" s="17">
        <v>39818</v>
      </c>
      <c r="Q2" s="17">
        <v>39825</v>
      </c>
      <c r="R2" s="17">
        <v>39832</v>
      </c>
      <c r="S2" s="17">
        <v>39846</v>
      </c>
      <c r="T2" s="17">
        <v>39853</v>
      </c>
      <c r="U2" s="17">
        <v>39860</v>
      </c>
      <c r="V2" s="17">
        <v>39867</v>
      </c>
      <c r="W2" s="17">
        <v>39874</v>
      </c>
      <c r="X2" s="17">
        <v>39881</v>
      </c>
      <c r="Y2" s="17">
        <v>39888</v>
      </c>
      <c r="Z2" s="17">
        <v>39895</v>
      </c>
      <c r="AA2" s="17">
        <v>39902</v>
      </c>
      <c r="AB2" s="17">
        <v>39910</v>
      </c>
    </row>
    <row r="3" spans="1:28" s="18" customFormat="1" ht="12.75" hidden="1" x14ac:dyDescent="0.15">
      <c r="A3" s="160" t="s">
        <v>118</v>
      </c>
      <c r="B3" s="19" t="s">
        <v>117</v>
      </c>
      <c r="C3" s="18">
        <v>4400</v>
      </c>
      <c r="D3" s="36">
        <v>4300</v>
      </c>
      <c r="E3" s="18">
        <v>4300</v>
      </c>
      <c r="F3" s="18">
        <v>4300</v>
      </c>
      <c r="G3" s="18">
        <v>4300</v>
      </c>
      <c r="H3" s="18">
        <v>4300</v>
      </c>
      <c r="I3" s="18">
        <v>4300</v>
      </c>
      <c r="J3" s="18">
        <v>4300</v>
      </c>
      <c r="K3" s="18">
        <v>4300</v>
      </c>
      <c r="L3" s="18">
        <v>4300</v>
      </c>
      <c r="M3" s="18">
        <v>4300</v>
      </c>
      <c r="N3" s="18">
        <v>4300</v>
      </c>
      <c r="O3" s="18">
        <v>4300</v>
      </c>
      <c r="P3" s="18">
        <v>4300</v>
      </c>
      <c r="Q3" s="40">
        <v>4300</v>
      </c>
      <c r="R3" s="40">
        <v>4300</v>
      </c>
      <c r="S3" s="18">
        <v>4300</v>
      </c>
      <c r="T3" s="18">
        <v>4300</v>
      </c>
      <c r="U3" s="18">
        <v>4300</v>
      </c>
      <c r="V3" s="18">
        <v>4300</v>
      </c>
      <c r="W3" s="18">
        <v>4300</v>
      </c>
      <c r="X3" s="18">
        <v>4300</v>
      </c>
      <c r="Y3" s="18">
        <v>4300</v>
      </c>
      <c r="Z3" s="18">
        <v>4300</v>
      </c>
      <c r="AA3" s="18">
        <v>4300</v>
      </c>
      <c r="AB3" s="18">
        <v>4300</v>
      </c>
    </row>
    <row r="4" spans="1:28" s="20" customFormat="1" ht="12.75" hidden="1" x14ac:dyDescent="0.15">
      <c r="A4" s="161"/>
      <c r="B4" s="19" t="s">
        <v>160</v>
      </c>
      <c r="C4" s="20">
        <v>5200</v>
      </c>
      <c r="D4" s="20">
        <v>5200</v>
      </c>
      <c r="E4" s="20">
        <v>5200</v>
      </c>
      <c r="F4" s="20">
        <v>5200</v>
      </c>
      <c r="G4" s="20">
        <v>5200</v>
      </c>
      <c r="H4" s="32">
        <v>4500</v>
      </c>
      <c r="I4" s="32">
        <v>4400</v>
      </c>
      <c r="J4" s="20">
        <v>4400</v>
      </c>
      <c r="K4" s="20">
        <v>4400</v>
      </c>
      <c r="L4" s="20">
        <v>4400</v>
      </c>
      <c r="M4" s="20">
        <v>4400</v>
      </c>
      <c r="N4" s="20">
        <v>4400</v>
      </c>
      <c r="O4" s="20">
        <v>4400</v>
      </c>
      <c r="P4" s="20">
        <v>4400</v>
      </c>
      <c r="Q4" s="41">
        <v>4400</v>
      </c>
      <c r="R4" s="41">
        <v>4400</v>
      </c>
      <c r="S4" s="20">
        <v>4400</v>
      </c>
      <c r="T4" s="20">
        <v>4400</v>
      </c>
      <c r="U4" s="20">
        <v>4400</v>
      </c>
      <c r="V4" s="20">
        <v>4400</v>
      </c>
      <c r="W4" s="20">
        <v>4400</v>
      </c>
      <c r="X4" s="20">
        <v>4400</v>
      </c>
      <c r="Y4" s="20">
        <v>4400</v>
      </c>
      <c r="Z4" s="20">
        <v>4400</v>
      </c>
      <c r="AA4" s="20">
        <v>4400</v>
      </c>
      <c r="AB4" s="20">
        <v>4400</v>
      </c>
    </row>
    <row r="5" spans="1:28" s="20" customFormat="1" ht="12.75" x14ac:dyDescent="0.15">
      <c r="A5" s="161"/>
      <c r="B5" s="19" t="s">
        <v>60</v>
      </c>
      <c r="C5" s="20">
        <v>4700</v>
      </c>
      <c r="D5" s="20">
        <v>4700</v>
      </c>
      <c r="E5" s="20">
        <v>4700</v>
      </c>
      <c r="F5" s="20">
        <v>4700</v>
      </c>
      <c r="G5" s="20">
        <v>4700</v>
      </c>
      <c r="H5" s="32">
        <v>4400</v>
      </c>
      <c r="I5" s="20">
        <v>4400</v>
      </c>
      <c r="J5" s="20">
        <v>4400</v>
      </c>
      <c r="K5" s="20">
        <v>4400</v>
      </c>
      <c r="L5" s="20">
        <v>4400</v>
      </c>
      <c r="M5" s="20">
        <v>4400</v>
      </c>
      <c r="N5" s="32">
        <v>4200</v>
      </c>
      <c r="O5" s="20">
        <v>4200</v>
      </c>
      <c r="P5" s="32">
        <v>4100</v>
      </c>
      <c r="Q5" s="41">
        <v>4100</v>
      </c>
      <c r="R5" s="41">
        <v>4100</v>
      </c>
      <c r="S5" s="20">
        <v>4100</v>
      </c>
      <c r="T5" s="20">
        <v>4100</v>
      </c>
      <c r="U5" s="20">
        <v>4100</v>
      </c>
      <c r="V5" s="20">
        <v>4100</v>
      </c>
      <c r="W5" s="20">
        <v>4100</v>
      </c>
      <c r="X5" s="20">
        <v>4100</v>
      </c>
      <c r="Y5" s="20">
        <v>4100</v>
      </c>
      <c r="Z5" s="20">
        <v>4100</v>
      </c>
      <c r="AA5" s="20">
        <v>4100</v>
      </c>
      <c r="AB5" s="20">
        <v>4100</v>
      </c>
    </row>
    <row r="6" spans="1:28" s="20" customFormat="1" ht="12.75" x14ac:dyDescent="0.15">
      <c r="A6" s="161"/>
      <c r="B6" s="19" t="s">
        <v>161</v>
      </c>
      <c r="C6" s="20">
        <v>5400</v>
      </c>
      <c r="D6" s="20">
        <v>5400</v>
      </c>
      <c r="E6" s="20">
        <v>5400</v>
      </c>
      <c r="F6" s="20">
        <v>5400</v>
      </c>
      <c r="G6" s="20">
        <v>5400</v>
      </c>
      <c r="H6" s="32">
        <v>4900</v>
      </c>
      <c r="I6" s="20">
        <v>4900</v>
      </c>
      <c r="J6" s="20">
        <v>4900</v>
      </c>
      <c r="K6" s="20">
        <v>4900</v>
      </c>
      <c r="L6" s="20">
        <v>4900</v>
      </c>
      <c r="M6" s="20">
        <v>4900</v>
      </c>
      <c r="N6" s="32">
        <v>4400</v>
      </c>
      <c r="O6" s="20">
        <v>4400</v>
      </c>
      <c r="P6" s="20">
        <v>4400</v>
      </c>
      <c r="Q6" s="41">
        <v>4400</v>
      </c>
      <c r="R6" s="32">
        <v>4200</v>
      </c>
      <c r="S6" s="20">
        <v>4200</v>
      </c>
      <c r="T6" s="20">
        <v>4200</v>
      </c>
      <c r="U6" s="20">
        <v>4200</v>
      </c>
      <c r="V6" s="20">
        <v>4200</v>
      </c>
      <c r="W6" s="20">
        <v>4200</v>
      </c>
      <c r="X6" s="20">
        <v>4200</v>
      </c>
      <c r="Y6" s="20">
        <v>4200</v>
      </c>
      <c r="Z6" s="20">
        <v>4200</v>
      </c>
      <c r="AA6" s="20">
        <v>4200</v>
      </c>
      <c r="AB6" s="20">
        <v>4200</v>
      </c>
    </row>
    <row r="7" spans="1:28" s="20" customFormat="1" ht="12.75" x14ac:dyDescent="0.15">
      <c r="A7" s="161"/>
      <c r="B7" s="19" t="s">
        <v>61</v>
      </c>
      <c r="C7" s="20">
        <v>5300</v>
      </c>
      <c r="D7" s="20">
        <v>5300</v>
      </c>
      <c r="E7" s="20">
        <v>5300</v>
      </c>
      <c r="F7" s="20">
        <v>5300</v>
      </c>
      <c r="G7" s="20">
        <v>5300</v>
      </c>
      <c r="H7" s="32">
        <v>5100</v>
      </c>
      <c r="I7" s="20">
        <v>5100</v>
      </c>
      <c r="J7" s="20">
        <v>5100</v>
      </c>
      <c r="K7" s="20">
        <v>5100</v>
      </c>
      <c r="L7" s="20">
        <v>5100</v>
      </c>
      <c r="M7" s="20">
        <v>5100</v>
      </c>
      <c r="N7" s="32">
        <v>4900</v>
      </c>
      <c r="O7" s="32">
        <v>4400</v>
      </c>
      <c r="P7" s="20">
        <v>4400</v>
      </c>
      <c r="Q7" s="41">
        <v>4400</v>
      </c>
      <c r="R7" s="32">
        <v>4200</v>
      </c>
      <c r="S7" s="20">
        <v>4200</v>
      </c>
      <c r="T7" s="20">
        <v>4200</v>
      </c>
      <c r="U7" s="20">
        <v>4200</v>
      </c>
      <c r="V7" s="20">
        <v>4200</v>
      </c>
      <c r="W7" s="20">
        <v>4200</v>
      </c>
      <c r="X7" s="20">
        <v>4200</v>
      </c>
      <c r="Y7" s="20">
        <v>4200</v>
      </c>
      <c r="Z7" s="20">
        <v>4200</v>
      </c>
      <c r="AA7" s="20">
        <v>4200</v>
      </c>
      <c r="AB7" s="20">
        <v>4200</v>
      </c>
    </row>
    <row r="8" spans="1:28" s="20" customFormat="1" ht="12.75" x14ac:dyDescent="0.15">
      <c r="A8" s="161"/>
      <c r="B8" s="19" t="s">
        <v>62</v>
      </c>
      <c r="C8" s="20">
        <v>5800</v>
      </c>
      <c r="D8" s="20">
        <v>5800</v>
      </c>
      <c r="E8" s="32">
        <v>5700</v>
      </c>
      <c r="F8" s="20">
        <v>5700</v>
      </c>
      <c r="G8" s="20">
        <v>5700</v>
      </c>
      <c r="H8" s="32">
        <v>5600</v>
      </c>
      <c r="I8" s="20">
        <v>5600</v>
      </c>
      <c r="J8" s="20">
        <v>5600</v>
      </c>
      <c r="K8" s="20">
        <v>5600</v>
      </c>
      <c r="L8" s="32">
        <v>5400</v>
      </c>
      <c r="M8" s="20">
        <v>5400</v>
      </c>
      <c r="N8" s="32">
        <v>5000</v>
      </c>
      <c r="O8" s="32">
        <v>4600</v>
      </c>
      <c r="P8" s="20">
        <v>4600</v>
      </c>
      <c r="Q8" s="41">
        <v>4600</v>
      </c>
      <c r="R8" s="41">
        <v>4600</v>
      </c>
      <c r="S8" s="20">
        <v>4600</v>
      </c>
      <c r="T8" s="20">
        <v>4600</v>
      </c>
      <c r="U8" s="20">
        <v>4600</v>
      </c>
      <c r="V8" s="20">
        <v>4600</v>
      </c>
      <c r="W8" s="20">
        <v>4600</v>
      </c>
      <c r="X8" s="20">
        <v>4600</v>
      </c>
      <c r="Y8" s="20">
        <v>4600</v>
      </c>
      <c r="Z8" s="20">
        <v>4600</v>
      </c>
      <c r="AA8" s="20">
        <v>4600</v>
      </c>
      <c r="AB8" s="20">
        <v>4600</v>
      </c>
    </row>
    <row r="9" spans="1:28" s="20" customFormat="1" ht="12.75" x14ac:dyDescent="0.15">
      <c r="A9" s="161"/>
      <c r="B9" s="19" t="s">
        <v>63</v>
      </c>
      <c r="C9" s="20">
        <v>6400</v>
      </c>
      <c r="D9" s="20">
        <v>6400</v>
      </c>
      <c r="E9" s="20">
        <v>6400</v>
      </c>
      <c r="F9" s="20">
        <v>6400</v>
      </c>
      <c r="G9" s="20">
        <v>6400</v>
      </c>
      <c r="H9" s="32">
        <v>6100</v>
      </c>
      <c r="I9" s="20">
        <v>6100</v>
      </c>
      <c r="J9" s="20">
        <v>6100</v>
      </c>
      <c r="K9" s="20">
        <v>6100</v>
      </c>
      <c r="L9" s="32">
        <v>5900</v>
      </c>
      <c r="M9" s="20">
        <v>5900</v>
      </c>
      <c r="N9" s="32">
        <v>5600</v>
      </c>
      <c r="O9" s="20">
        <v>5600</v>
      </c>
      <c r="P9" s="20">
        <v>5600</v>
      </c>
      <c r="Q9" s="41">
        <v>5600</v>
      </c>
      <c r="R9" s="32">
        <v>5500</v>
      </c>
      <c r="S9" s="20">
        <v>5500</v>
      </c>
      <c r="T9" s="20">
        <v>5500</v>
      </c>
      <c r="U9" s="20">
        <v>5500</v>
      </c>
      <c r="V9" s="20">
        <v>5500</v>
      </c>
      <c r="W9" s="20">
        <v>5500</v>
      </c>
      <c r="X9" s="20">
        <v>5500</v>
      </c>
      <c r="Y9" s="20">
        <v>5500</v>
      </c>
      <c r="Z9" s="20">
        <v>5500</v>
      </c>
      <c r="AA9" s="20">
        <v>5500</v>
      </c>
      <c r="AB9" s="20">
        <v>5500</v>
      </c>
    </row>
    <row r="10" spans="1:28" s="20" customFormat="1" ht="12.75" x14ac:dyDescent="0.15">
      <c r="A10" s="161"/>
      <c r="B10" s="19" t="s">
        <v>162</v>
      </c>
      <c r="C10" s="20">
        <v>3800</v>
      </c>
      <c r="D10" s="20">
        <v>3800</v>
      </c>
      <c r="E10" s="20">
        <v>3800</v>
      </c>
      <c r="F10" s="20">
        <v>3800</v>
      </c>
      <c r="G10" s="20">
        <v>3800</v>
      </c>
      <c r="H10" s="32">
        <v>3600</v>
      </c>
      <c r="I10" s="32">
        <v>3500</v>
      </c>
      <c r="J10" s="20">
        <v>3500</v>
      </c>
      <c r="K10" s="20">
        <v>3500</v>
      </c>
      <c r="L10" s="20">
        <v>3500</v>
      </c>
      <c r="M10" s="20">
        <v>3500</v>
      </c>
      <c r="N10" s="20">
        <v>3500</v>
      </c>
      <c r="O10" s="20">
        <v>3500</v>
      </c>
      <c r="P10" s="20">
        <v>3500</v>
      </c>
      <c r="Q10" s="41">
        <v>3500</v>
      </c>
      <c r="R10" s="32">
        <v>3400</v>
      </c>
      <c r="S10" s="20">
        <v>3400</v>
      </c>
      <c r="T10" s="20">
        <v>3400</v>
      </c>
      <c r="U10" s="20">
        <v>3400</v>
      </c>
      <c r="V10" s="20">
        <v>3400</v>
      </c>
      <c r="W10" s="20">
        <v>3400</v>
      </c>
      <c r="X10" s="20">
        <v>3400</v>
      </c>
      <c r="Y10" s="20">
        <v>3400</v>
      </c>
      <c r="Z10" s="20">
        <v>3400</v>
      </c>
      <c r="AA10" s="20">
        <v>3400</v>
      </c>
      <c r="AB10" s="20">
        <v>3400</v>
      </c>
    </row>
    <row r="11" spans="1:28" s="20" customFormat="1" ht="12.75" x14ac:dyDescent="0.15">
      <c r="A11" s="161"/>
      <c r="B11" s="19" t="s">
        <v>163</v>
      </c>
      <c r="C11" s="20">
        <v>4800</v>
      </c>
      <c r="D11" s="20">
        <v>4800</v>
      </c>
      <c r="E11" s="20">
        <v>4800</v>
      </c>
      <c r="F11" s="20">
        <v>4800</v>
      </c>
      <c r="G11" s="20">
        <v>4800</v>
      </c>
      <c r="H11" s="32">
        <v>4500</v>
      </c>
      <c r="I11" s="20">
        <v>4500</v>
      </c>
      <c r="J11" s="20">
        <v>4500</v>
      </c>
      <c r="K11" s="20">
        <v>4500</v>
      </c>
      <c r="L11" s="20">
        <v>4500</v>
      </c>
      <c r="M11" s="32">
        <v>4400</v>
      </c>
      <c r="N11" s="32">
        <v>4200</v>
      </c>
      <c r="O11" s="20">
        <v>4200</v>
      </c>
      <c r="P11" s="20">
        <v>4200</v>
      </c>
      <c r="Q11" s="41">
        <v>4200</v>
      </c>
      <c r="R11" s="32">
        <v>4100</v>
      </c>
      <c r="S11" s="20">
        <v>4100</v>
      </c>
      <c r="T11" s="20">
        <v>4100</v>
      </c>
      <c r="U11" s="20">
        <v>4100</v>
      </c>
      <c r="V11" s="20">
        <v>4100</v>
      </c>
      <c r="W11" s="20">
        <v>4100</v>
      </c>
      <c r="X11" s="20">
        <v>4100</v>
      </c>
      <c r="Y11" s="20">
        <v>4100</v>
      </c>
      <c r="Z11" s="20">
        <v>4100</v>
      </c>
      <c r="AA11" s="20">
        <v>4100</v>
      </c>
      <c r="AB11" s="20">
        <v>4100</v>
      </c>
    </row>
    <row r="12" spans="1:28" s="20" customFormat="1" ht="12.75" x14ac:dyDescent="0.15">
      <c r="A12" s="161"/>
      <c r="B12" s="19" t="s">
        <v>164</v>
      </c>
      <c r="C12" s="20">
        <v>5400</v>
      </c>
      <c r="D12" s="20">
        <v>5400</v>
      </c>
      <c r="E12" s="20">
        <v>5400</v>
      </c>
      <c r="F12" s="20">
        <v>5400</v>
      </c>
      <c r="G12" s="20">
        <v>5400</v>
      </c>
      <c r="H12" s="32">
        <v>5100</v>
      </c>
      <c r="I12" s="20">
        <v>5100</v>
      </c>
      <c r="J12" s="20">
        <v>5100</v>
      </c>
      <c r="K12" s="20">
        <v>5100</v>
      </c>
      <c r="L12" s="20">
        <v>5100</v>
      </c>
      <c r="M12" s="20">
        <v>5100</v>
      </c>
      <c r="N12" s="20">
        <v>5100</v>
      </c>
      <c r="O12" s="20">
        <v>5100</v>
      </c>
      <c r="P12" s="20">
        <v>5100</v>
      </c>
      <c r="Q12" s="41">
        <v>5100</v>
      </c>
      <c r="R12" s="32">
        <v>5000</v>
      </c>
      <c r="S12" s="20">
        <v>5000</v>
      </c>
      <c r="T12" s="20">
        <v>5000</v>
      </c>
      <c r="U12" s="20">
        <v>5000</v>
      </c>
      <c r="V12" s="20">
        <v>5000</v>
      </c>
      <c r="W12" s="20">
        <v>5000</v>
      </c>
      <c r="X12" s="20">
        <v>5000</v>
      </c>
      <c r="Y12" s="20">
        <v>5000</v>
      </c>
      <c r="Z12" s="20">
        <v>5000</v>
      </c>
      <c r="AA12" s="20">
        <v>5000</v>
      </c>
      <c r="AB12" s="20">
        <v>5000</v>
      </c>
    </row>
    <row r="13" spans="1:28" s="20" customFormat="1" ht="12.75" x14ac:dyDescent="0.15">
      <c r="A13" s="161"/>
      <c r="B13" s="19" t="s">
        <v>64</v>
      </c>
      <c r="C13" s="20">
        <v>6200</v>
      </c>
      <c r="D13" s="20">
        <v>6200</v>
      </c>
      <c r="E13" s="20">
        <v>6200</v>
      </c>
      <c r="F13" s="20">
        <v>6200</v>
      </c>
      <c r="G13" s="20">
        <v>6200</v>
      </c>
      <c r="H13" s="32">
        <v>6100</v>
      </c>
      <c r="I13" s="20">
        <v>6100</v>
      </c>
      <c r="J13" s="20">
        <v>6100</v>
      </c>
      <c r="K13" s="20">
        <v>6100</v>
      </c>
      <c r="L13" s="32">
        <v>6000</v>
      </c>
      <c r="M13" s="20">
        <v>6000</v>
      </c>
      <c r="N13" s="20">
        <v>6000</v>
      </c>
      <c r="O13" s="32">
        <v>5500</v>
      </c>
      <c r="P13" s="20">
        <v>5500</v>
      </c>
      <c r="Q13" s="41">
        <v>5500</v>
      </c>
      <c r="R13" s="41">
        <v>5500</v>
      </c>
      <c r="S13" s="20">
        <v>5500</v>
      </c>
      <c r="T13" s="20">
        <v>5500</v>
      </c>
      <c r="U13" s="20">
        <v>5500</v>
      </c>
      <c r="V13" s="20">
        <v>5500</v>
      </c>
      <c r="W13" s="20">
        <v>5500</v>
      </c>
      <c r="X13" s="20">
        <v>5500</v>
      </c>
      <c r="Y13" s="20">
        <v>5500</v>
      </c>
      <c r="Z13" s="20">
        <v>5500</v>
      </c>
      <c r="AA13" s="20">
        <v>5500</v>
      </c>
      <c r="AB13" s="20">
        <v>5500</v>
      </c>
    </row>
    <row r="14" spans="1:28" s="20" customFormat="1" ht="12.75" x14ac:dyDescent="0.15">
      <c r="A14" s="161"/>
      <c r="B14" s="19" t="s">
        <v>65</v>
      </c>
      <c r="C14" s="20">
        <v>7400</v>
      </c>
      <c r="D14" s="20">
        <v>7400</v>
      </c>
      <c r="E14" s="20">
        <v>7400</v>
      </c>
      <c r="F14" s="20">
        <v>7400</v>
      </c>
      <c r="G14" s="20">
        <v>7400</v>
      </c>
      <c r="H14" s="32">
        <v>7200</v>
      </c>
      <c r="I14" s="20">
        <v>7200</v>
      </c>
      <c r="J14" s="20">
        <v>7200</v>
      </c>
      <c r="K14" s="20">
        <v>7200</v>
      </c>
      <c r="L14" s="32">
        <v>7100</v>
      </c>
      <c r="M14" s="20">
        <v>7100</v>
      </c>
      <c r="N14" s="20">
        <v>7100</v>
      </c>
      <c r="O14" s="32">
        <v>6500</v>
      </c>
      <c r="P14" s="20">
        <v>6500</v>
      </c>
      <c r="Q14" s="41">
        <v>6500</v>
      </c>
      <c r="R14" s="32">
        <v>6400</v>
      </c>
      <c r="S14" s="20">
        <v>6400</v>
      </c>
      <c r="T14" s="20">
        <v>6400</v>
      </c>
      <c r="U14" s="20">
        <v>6400</v>
      </c>
      <c r="V14" s="20">
        <v>6400</v>
      </c>
      <c r="W14" s="20">
        <v>6400</v>
      </c>
      <c r="X14" s="20">
        <v>6400</v>
      </c>
      <c r="Y14" s="20">
        <v>6400</v>
      </c>
      <c r="Z14" s="20">
        <v>6400</v>
      </c>
      <c r="AA14" s="20">
        <v>6400</v>
      </c>
      <c r="AB14" s="20">
        <v>6400</v>
      </c>
    </row>
    <row r="15" spans="1:28" s="20" customFormat="1" ht="12.75" x14ac:dyDescent="0.15">
      <c r="A15" s="161"/>
      <c r="B15" s="19" t="s">
        <v>66</v>
      </c>
      <c r="C15" s="20">
        <v>8400</v>
      </c>
      <c r="D15" s="20">
        <v>8400</v>
      </c>
      <c r="E15" s="32">
        <v>8300</v>
      </c>
      <c r="F15" s="20">
        <v>8300</v>
      </c>
      <c r="G15" s="20">
        <v>8300</v>
      </c>
      <c r="H15" s="20">
        <v>8300</v>
      </c>
      <c r="I15" s="20">
        <v>8300</v>
      </c>
      <c r="J15" s="20">
        <v>8300</v>
      </c>
      <c r="K15" s="32">
        <v>8200</v>
      </c>
      <c r="L15" s="20">
        <v>8200</v>
      </c>
      <c r="M15" s="20">
        <v>8200</v>
      </c>
      <c r="N15" s="20">
        <v>8200</v>
      </c>
      <c r="O15" s="20">
        <v>8200</v>
      </c>
      <c r="P15" s="20">
        <v>8200</v>
      </c>
      <c r="Q15" s="41">
        <v>8200</v>
      </c>
      <c r="R15" s="41">
        <v>8200</v>
      </c>
      <c r="S15" s="20">
        <v>8200</v>
      </c>
      <c r="T15" s="20">
        <v>8200</v>
      </c>
      <c r="U15" s="20">
        <v>8200</v>
      </c>
      <c r="V15" s="20">
        <v>8200</v>
      </c>
      <c r="W15" s="20">
        <v>8200</v>
      </c>
      <c r="X15" s="20">
        <v>8200</v>
      </c>
      <c r="Y15" s="20">
        <v>8200</v>
      </c>
      <c r="Z15" s="20">
        <v>8200</v>
      </c>
      <c r="AA15" s="20">
        <v>8200</v>
      </c>
      <c r="AB15" s="20">
        <v>8200</v>
      </c>
    </row>
    <row r="16" spans="1:28" s="22" customFormat="1" ht="13.5" thickBot="1" x14ac:dyDescent="0.2">
      <c r="A16" s="162"/>
      <c r="B16" s="21" t="s">
        <v>67</v>
      </c>
      <c r="C16" s="22">
        <v>9200</v>
      </c>
      <c r="D16" s="34">
        <v>9100</v>
      </c>
      <c r="E16" s="34">
        <v>9000</v>
      </c>
      <c r="F16" s="22">
        <v>9000</v>
      </c>
      <c r="G16" s="22">
        <v>9000</v>
      </c>
      <c r="H16" s="22">
        <v>9000</v>
      </c>
      <c r="I16" s="22">
        <v>9000</v>
      </c>
      <c r="J16" s="22">
        <v>9000</v>
      </c>
      <c r="K16" s="22">
        <v>9000</v>
      </c>
      <c r="L16" s="22">
        <v>9000</v>
      </c>
      <c r="M16" s="22">
        <v>9000</v>
      </c>
      <c r="N16" s="22">
        <v>9000</v>
      </c>
      <c r="O16" s="22">
        <v>9000</v>
      </c>
      <c r="P16" s="22">
        <v>9000</v>
      </c>
      <c r="Q16" s="42">
        <v>9000</v>
      </c>
      <c r="R16" s="42">
        <v>9000</v>
      </c>
      <c r="S16" s="22">
        <v>9000</v>
      </c>
      <c r="T16" s="22">
        <v>9000</v>
      </c>
      <c r="U16" s="22">
        <v>9000</v>
      </c>
      <c r="V16" s="22">
        <v>9000</v>
      </c>
      <c r="W16" s="22">
        <v>9000</v>
      </c>
      <c r="X16" s="22">
        <v>9000</v>
      </c>
      <c r="Y16" s="22">
        <v>9000</v>
      </c>
      <c r="Z16" s="22">
        <v>9000</v>
      </c>
      <c r="AA16" s="22">
        <v>9000</v>
      </c>
      <c r="AB16" s="22">
        <v>9000</v>
      </c>
    </row>
    <row r="17" spans="1:28" s="24" customFormat="1" ht="13.5" thickTop="1" x14ac:dyDescent="0.15">
      <c r="A17" s="163" t="s">
        <v>119</v>
      </c>
      <c r="B17" s="23" t="s">
        <v>165</v>
      </c>
      <c r="C17" s="24" t="s">
        <v>126</v>
      </c>
      <c r="D17" s="24" t="s">
        <v>126</v>
      </c>
      <c r="E17" s="24" t="s">
        <v>126</v>
      </c>
      <c r="F17" s="24">
        <v>4200</v>
      </c>
      <c r="G17" s="24">
        <v>4200</v>
      </c>
      <c r="H17" s="33">
        <v>4000</v>
      </c>
      <c r="I17" s="24">
        <v>4000</v>
      </c>
      <c r="J17" s="33">
        <v>3900</v>
      </c>
      <c r="K17" s="24">
        <v>3900</v>
      </c>
      <c r="L17" s="24">
        <v>3900</v>
      </c>
      <c r="M17" s="24">
        <v>3900</v>
      </c>
      <c r="N17" s="24">
        <v>3900</v>
      </c>
      <c r="O17" s="24">
        <v>3900</v>
      </c>
      <c r="P17" s="24">
        <v>3900</v>
      </c>
      <c r="Q17" s="43">
        <v>3900</v>
      </c>
      <c r="R17" s="43">
        <v>3900</v>
      </c>
      <c r="S17" s="43">
        <v>3900</v>
      </c>
      <c r="T17" s="43">
        <v>3900</v>
      </c>
      <c r="U17" s="43">
        <v>3900</v>
      </c>
      <c r="V17" s="43">
        <v>3900</v>
      </c>
      <c r="W17" s="43">
        <v>3900</v>
      </c>
      <c r="X17" s="43">
        <v>3900</v>
      </c>
      <c r="Y17" s="43">
        <v>3900</v>
      </c>
      <c r="Z17" s="43">
        <v>3900</v>
      </c>
      <c r="AA17" s="43">
        <v>3900</v>
      </c>
      <c r="AB17" s="43">
        <v>3900</v>
      </c>
    </row>
    <row r="18" spans="1:28" s="20" customFormat="1" ht="13.5" customHeight="1" x14ac:dyDescent="0.15">
      <c r="A18" s="161"/>
      <c r="B18" s="19" t="s">
        <v>166</v>
      </c>
      <c r="C18" s="20" t="s">
        <v>126</v>
      </c>
      <c r="D18" s="20" t="s">
        <v>126</v>
      </c>
      <c r="E18" s="20" t="s">
        <v>126</v>
      </c>
      <c r="F18" s="20">
        <v>4900</v>
      </c>
      <c r="G18" s="20">
        <v>4900</v>
      </c>
      <c r="H18" s="32">
        <v>4800</v>
      </c>
      <c r="I18" s="20">
        <v>4800</v>
      </c>
      <c r="J18" s="20">
        <v>4800</v>
      </c>
      <c r="K18" s="20">
        <v>4800</v>
      </c>
      <c r="L18" s="20">
        <v>4800</v>
      </c>
      <c r="M18" s="20">
        <v>4800</v>
      </c>
      <c r="N18" s="20">
        <v>4800</v>
      </c>
      <c r="O18" s="20">
        <v>4800</v>
      </c>
      <c r="P18" s="20">
        <v>4800</v>
      </c>
      <c r="Q18" s="41">
        <v>4800</v>
      </c>
      <c r="R18" s="41">
        <v>4800</v>
      </c>
      <c r="S18" s="41">
        <v>4800</v>
      </c>
      <c r="T18" s="41">
        <v>4800</v>
      </c>
      <c r="U18" s="41">
        <v>4800</v>
      </c>
      <c r="V18" s="41">
        <v>4800</v>
      </c>
      <c r="W18" s="41">
        <v>4800</v>
      </c>
      <c r="X18" s="41">
        <v>4800</v>
      </c>
      <c r="Y18" s="41">
        <v>4800</v>
      </c>
      <c r="Z18" s="41">
        <v>4800</v>
      </c>
      <c r="AA18" s="41">
        <v>4800</v>
      </c>
      <c r="AB18" s="41">
        <v>4800</v>
      </c>
    </row>
    <row r="19" spans="1:28" s="20" customFormat="1" ht="12.75" x14ac:dyDescent="0.15">
      <c r="A19" s="161"/>
      <c r="B19" s="19" t="s">
        <v>101</v>
      </c>
      <c r="C19" s="20">
        <v>9400</v>
      </c>
      <c r="D19" s="20">
        <v>9400</v>
      </c>
      <c r="E19" s="20">
        <v>9400</v>
      </c>
      <c r="F19" s="20">
        <v>9400</v>
      </c>
      <c r="G19" s="20">
        <v>9400</v>
      </c>
      <c r="H19" s="20">
        <v>9400</v>
      </c>
      <c r="I19" s="20">
        <v>9400</v>
      </c>
      <c r="J19" s="20">
        <v>9400</v>
      </c>
      <c r="K19" s="20">
        <v>9400</v>
      </c>
      <c r="L19" s="20">
        <v>9400</v>
      </c>
      <c r="M19" s="20">
        <v>9400</v>
      </c>
      <c r="N19" s="20">
        <v>9400</v>
      </c>
      <c r="O19" s="20">
        <v>9400</v>
      </c>
      <c r="P19" s="20">
        <v>9400</v>
      </c>
      <c r="Q19" s="41">
        <v>9400</v>
      </c>
      <c r="R19" s="41">
        <v>9400</v>
      </c>
      <c r="S19" s="41">
        <v>9400</v>
      </c>
      <c r="T19" s="41">
        <v>9400</v>
      </c>
      <c r="U19" s="41">
        <v>9400</v>
      </c>
      <c r="V19" s="41">
        <v>9400</v>
      </c>
      <c r="W19" s="41">
        <v>9400</v>
      </c>
      <c r="X19" s="41">
        <v>9400</v>
      </c>
      <c r="Y19" s="41">
        <v>9400</v>
      </c>
      <c r="Z19" s="41">
        <v>9400</v>
      </c>
      <c r="AA19" s="41">
        <v>9400</v>
      </c>
      <c r="AB19" s="41">
        <v>9400</v>
      </c>
    </row>
    <row r="20" spans="1:28" s="20" customFormat="1" ht="12.75" x14ac:dyDescent="0.15">
      <c r="A20" s="161"/>
      <c r="B20" s="19" t="s">
        <v>167</v>
      </c>
      <c r="C20" s="20">
        <v>5500</v>
      </c>
      <c r="D20" s="20">
        <v>5500</v>
      </c>
      <c r="E20" s="32">
        <v>5400</v>
      </c>
      <c r="F20" s="32">
        <v>5000</v>
      </c>
      <c r="G20" s="32">
        <v>5000</v>
      </c>
      <c r="H20" s="32">
        <v>4900</v>
      </c>
      <c r="I20" s="20">
        <v>4900</v>
      </c>
      <c r="J20" s="20">
        <v>4900</v>
      </c>
      <c r="K20" s="32">
        <v>4800</v>
      </c>
      <c r="L20" s="20">
        <v>4800</v>
      </c>
      <c r="M20" s="20">
        <v>4800</v>
      </c>
      <c r="N20" s="20">
        <v>4800</v>
      </c>
      <c r="O20" s="20">
        <v>4800</v>
      </c>
      <c r="P20" s="32">
        <v>4700</v>
      </c>
      <c r="Q20" s="41">
        <v>4700</v>
      </c>
      <c r="R20" s="41">
        <v>4700</v>
      </c>
      <c r="S20" s="41">
        <v>4700</v>
      </c>
      <c r="T20" s="41">
        <v>4700</v>
      </c>
      <c r="U20" s="41">
        <v>4700</v>
      </c>
      <c r="V20" s="41">
        <v>4700</v>
      </c>
      <c r="W20" s="41">
        <v>4700</v>
      </c>
      <c r="X20" s="41">
        <v>4700</v>
      </c>
      <c r="Y20" s="41">
        <v>4700</v>
      </c>
      <c r="Z20" s="41">
        <v>4700</v>
      </c>
      <c r="AA20" s="41">
        <v>4700</v>
      </c>
      <c r="AB20" s="41">
        <v>4700</v>
      </c>
    </row>
    <row r="21" spans="1:28" s="20" customFormat="1" ht="12.75" x14ac:dyDescent="0.15">
      <c r="A21" s="161"/>
      <c r="B21" s="19" t="s">
        <v>168</v>
      </c>
      <c r="C21" s="20" t="s">
        <v>126</v>
      </c>
      <c r="D21" s="20" t="s">
        <v>126</v>
      </c>
      <c r="E21" s="20" t="s">
        <v>126</v>
      </c>
      <c r="F21" s="20">
        <v>5400</v>
      </c>
      <c r="G21" s="32">
        <v>5400</v>
      </c>
      <c r="H21" s="20">
        <v>5400</v>
      </c>
      <c r="I21" s="20">
        <v>5400</v>
      </c>
      <c r="J21" s="20">
        <v>5400</v>
      </c>
      <c r="K21" s="20">
        <v>5400</v>
      </c>
      <c r="L21" s="20">
        <v>5400</v>
      </c>
      <c r="M21" s="32">
        <v>5300</v>
      </c>
      <c r="N21" s="20">
        <v>5300</v>
      </c>
      <c r="O21" s="20">
        <v>5300</v>
      </c>
      <c r="P21" s="32">
        <v>5100</v>
      </c>
      <c r="Q21" s="41">
        <v>5100</v>
      </c>
      <c r="R21" s="41">
        <v>5100</v>
      </c>
      <c r="S21" s="41">
        <v>5100</v>
      </c>
      <c r="T21" s="41">
        <v>5100</v>
      </c>
      <c r="U21" s="41">
        <v>5100</v>
      </c>
      <c r="V21" s="41">
        <v>5100</v>
      </c>
      <c r="W21" s="41">
        <v>5100</v>
      </c>
      <c r="X21" s="41">
        <v>5100</v>
      </c>
      <c r="Y21" s="41">
        <v>5100</v>
      </c>
      <c r="Z21" s="41">
        <v>5100</v>
      </c>
      <c r="AA21" s="41">
        <v>5100</v>
      </c>
      <c r="AB21" s="41">
        <v>5100</v>
      </c>
    </row>
    <row r="22" spans="1:28" s="22" customFormat="1" ht="12.75" x14ac:dyDescent="0.15">
      <c r="A22" s="164"/>
      <c r="B22" s="21" t="s">
        <v>169</v>
      </c>
      <c r="C22" s="22">
        <v>6700</v>
      </c>
      <c r="D22" s="22">
        <v>6700</v>
      </c>
      <c r="E22" s="34">
        <v>6400</v>
      </c>
      <c r="F22" s="34">
        <v>6300</v>
      </c>
      <c r="G22" s="22">
        <v>6300</v>
      </c>
      <c r="H22" s="22">
        <v>6300</v>
      </c>
      <c r="I22" s="22">
        <v>6300</v>
      </c>
      <c r="J22" s="22">
        <v>6300</v>
      </c>
      <c r="K22" s="22">
        <v>6300</v>
      </c>
      <c r="L22" s="22">
        <v>6300</v>
      </c>
      <c r="M22" s="34">
        <v>6000</v>
      </c>
      <c r="N22" s="22">
        <v>6000</v>
      </c>
      <c r="O22" s="22">
        <v>6000</v>
      </c>
      <c r="P22" s="22">
        <v>6000</v>
      </c>
      <c r="Q22" s="42">
        <v>6000</v>
      </c>
      <c r="R22" s="42">
        <v>6000</v>
      </c>
      <c r="S22" s="42">
        <v>6000</v>
      </c>
      <c r="T22" s="42">
        <v>6000</v>
      </c>
      <c r="U22" s="42">
        <v>6000</v>
      </c>
      <c r="V22" s="42">
        <v>6000</v>
      </c>
      <c r="W22" s="42">
        <v>6000</v>
      </c>
      <c r="X22" s="42">
        <v>6000</v>
      </c>
      <c r="Y22" s="42">
        <v>6000</v>
      </c>
      <c r="Z22" s="42">
        <v>6000</v>
      </c>
      <c r="AA22" s="42">
        <v>6000</v>
      </c>
      <c r="AB22" s="42">
        <v>6000</v>
      </c>
    </row>
    <row r="23" spans="1:28" s="22" customFormat="1" ht="12.75" x14ac:dyDescent="0.15">
      <c r="A23" s="164"/>
      <c r="B23" s="21" t="s">
        <v>124</v>
      </c>
      <c r="C23" s="22">
        <v>9000</v>
      </c>
      <c r="D23" s="22">
        <v>9000</v>
      </c>
      <c r="E23" s="22">
        <v>9000</v>
      </c>
      <c r="F23" s="34">
        <v>8600</v>
      </c>
      <c r="G23" s="22">
        <v>8600</v>
      </c>
      <c r="H23" s="22">
        <v>8600</v>
      </c>
      <c r="I23" s="22">
        <v>8600</v>
      </c>
      <c r="J23" s="34">
        <v>8200</v>
      </c>
      <c r="K23" s="22">
        <v>8200</v>
      </c>
      <c r="L23" s="22">
        <v>8200</v>
      </c>
      <c r="M23" s="22">
        <v>8200</v>
      </c>
      <c r="N23" s="22">
        <v>8200</v>
      </c>
      <c r="O23" s="22">
        <v>8200</v>
      </c>
      <c r="P23" s="22">
        <v>8200</v>
      </c>
      <c r="Q23" s="42">
        <v>8200</v>
      </c>
      <c r="R23" s="42">
        <v>8200</v>
      </c>
      <c r="S23" s="42">
        <v>8200</v>
      </c>
      <c r="T23" s="42">
        <v>8200</v>
      </c>
      <c r="U23" s="42">
        <v>8200</v>
      </c>
      <c r="V23" s="42">
        <v>8200</v>
      </c>
      <c r="W23" s="42">
        <v>8200</v>
      </c>
      <c r="X23" s="42">
        <v>8200</v>
      </c>
      <c r="Y23" s="42">
        <v>8200</v>
      </c>
      <c r="Z23" s="42">
        <v>8200</v>
      </c>
      <c r="AA23" s="42">
        <v>8200</v>
      </c>
      <c r="AB23" s="42">
        <v>8200</v>
      </c>
    </row>
    <row r="24" spans="1:28" s="22" customFormat="1" ht="12.75" x14ac:dyDescent="0.15">
      <c r="A24" s="164"/>
      <c r="B24" s="21" t="s">
        <v>170</v>
      </c>
      <c r="C24" s="22" t="s">
        <v>126</v>
      </c>
      <c r="D24" s="22" t="s">
        <v>126</v>
      </c>
      <c r="E24" s="22" t="s">
        <v>126</v>
      </c>
      <c r="F24" s="22">
        <v>5900</v>
      </c>
      <c r="G24" s="22">
        <v>5900</v>
      </c>
      <c r="H24" s="34">
        <v>5600</v>
      </c>
      <c r="I24" s="22">
        <v>5600</v>
      </c>
      <c r="J24" s="34">
        <v>5500</v>
      </c>
      <c r="K24" s="22">
        <v>5500</v>
      </c>
      <c r="L24" s="22">
        <v>5500</v>
      </c>
      <c r="M24" s="22">
        <v>5500</v>
      </c>
      <c r="N24" s="22">
        <v>5500</v>
      </c>
      <c r="O24" s="22">
        <v>5500</v>
      </c>
      <c r="P24" s="34">
        <v>5200</v>
      </c>
      <c r="Q24" s="42">
        <v>5200</v>
      </c>
      <c r="R24" s="42">
        <v>5200</v>
      </c>
      <c r="S24" s="42">
        <v>5200</v>
      </c>
      <c r="T24" s="42">
        <v>5200</v>
      </c>
      <c r="U24" s="42">
        <v>5200</v>
      </c>
      <c r="V24" s="42">
        <v>5200</v>
      </c>
      <c r="W24" s="42">
        <v>5200</v>
      </c>
      <c r="X24" s="42">
        <v>5200</v>
      </c>
      <c r="Y24" s="42">
        <v>5200</v>
      </c>
      <c r="Z24" s="42">
        <v>5200</v>
      </c>
      <c r="AA24" s="42">
        <v>5200</v>
      </c>
      <c r="AB24" s="42">
        <v>5200</v>
      </c>
    </row>
    <row r="25" spans="1:28" s="22" customFormat="1" ht="12.75" x14ac:dyDescent="0.15">
      <c r="A25" s="164"/>
      <c r="B25" s="21" t="s">
        <v>171</v>
      </c>
      <c r="C25" s="22">
        <v>5100</v>
      </c>
      <c r="D25" s="22">
        <v>5100</v>
      </c>
      <c r="E25" s="34">
        <v>4900</v>
      </c>
      <c r="F25" s="22">
        <v>4900</v>
      </c>
      <c r="G25" s="22">
        <v>4900</v>
      </c>
      <c r="H25" s="34">
        <v>4600</v>
      </c>
      <c r="I25" s="34">
        <v>4400</v>
      </c>
      <c r="J25" s="22">
        <v>4400</v>
      </c>
      <c r="K25" s="22">
        <v>4400</v>
      </c>
      <c r="L25" s="22">
        <v>4400</v>
      </c>
      <c r="M25" s="22">
        <v>4400</v>
      </c>
      <c r="N25" s="22">
        <v>4400</v>
      </c>
      <c r="O25" s="22">
        <v>4400</v>
      </c>
      <c r="P25" s="34">
        <v>4300</v>
      </c>
      <c r="Q25" s="42">
        <v>4300</v>
      </c>
      <c r="R25" s="42">
        <v>4300</v>
      </c>
      <c r="S25" s="42">
        <v>4300</v>
      </c>
      <c r="T25" s="42">
        <v>4300</v>
      </c>
      <c r="U25" s="42">
        <v>4300</v>
      </c>
      <c r="V25" s="42">
        <v>4300</v>
      </c>
      <c r="W25" s="42">
        <v>4300</v>
      </c>
      <c r="X25" s="42">
        <v>4300</v>
      </c>
      <c r="Y25" s="42">
        <v>4300</v>
      </c>
      <c r="Z25" s="42">
        <v>4300</v>
      </c>
      <c r="AA25" s="42">
        <v>4300</v>
      </c>
      <c r="AB25" s="42">
        <v>4300</v>
      </c>
    </row>
    <row r="26" spans="1:28" s="22" customFormat="1" ht="12.75" x14ac:dyDescent="0.15">
      <c r="A26" s="164"/>
      <c r="B26" s="21" t="s">
        <v>172</v>
      </c>
      <c r="C26" s="22" t="s">
        <v>126</v>
      </c>
      <c r="D26" s="22">
        <v>5500</v>
      </c>
      <c r="E26" s="34">
        <v>5400</v>
      </c>
      <c r="F26" s="34">
        <v>5100</v>
      </c>
      <c r="G26" s="22">
        <v>5100</v>
      </c>
      <c r="H26" s="34">
        <v>4900</v>
      </c>
      <c r="I26" s="22">
        <v>4900</v>
      </c>
      <c r="J26" s="34">
        <v>4700</v>
      </c>
      <c r="K26" s="22">
        <v>4700</v>
      </c>
      <c r="L26" s="22">
        <v>4700</v>
      </c>
      <c r="M26" s="22">
        <v>4700</v>
      </c>
      <c r="N26" s="22">
        <v>4700</v>
      </c>
      <c r="O26" s="22">
        <v>4700</v>
      </c>
      <c r="P26" s="22">
        <v>4700</v>
      </c>
      <c r="Q26" s="42">
        <v>4700</v>
      </c>
      <c r="R26" s="42">
        <v>4700</v>
      </c>
      <c r="S26" s="42">
        <v>4700</v>
      </c>
      <c r="T26" s="42">
        <v>4700</v>
      </c>
      <c r="U26" s="42">
        <v>4700</v>
      </c>
      <c r="V26" s="42">
        <v>4700</v>
      </c>
      <c r="W26" s="42">
        <v>4700</v>
      </c>
      <c r="X26" s="42">
        <v>4700</v>
      </c>
      <c r="Y26" s="42">
        <v>4700</v>
      </c>
      <c r="Z26" s="42">
        <v>4700</v>
      </c>
      <c r="AA26" s="42">
        <v>4700</v>
      </c>
      <c r="AB26" s="42">
        <v>4700</v>
      </c>
    </row>
    <row r="27" spans="1:28" s="22" customFormat="1" ht="12.75" x14ac:dyDescent="0.15">
      <c r="A27" s="164"/>
      <c r="B27" s="19" t="s">
        <v>123</v>
      </c>
      <c r="C27" s="22">
        <v>9700</v>
      </c>
      <c r="D27" s="22">
        <v>9700</v>
      </c>
      <c r="E27" s="22">
        <v>9700</v>
      </c>
      <c r="F27" s="34">
        <v>8200</v>
      </c>
      <c r="G27" s="22">
        <v>8200</v>
      </c>
      <c r="H27" s="22">
        <v>8200</v>
      </c>
      <c r="I27" s="22">
        <v>8200</v>
      </c>
      <c r="J27" s="22">
        <v>8200</v>
      </c>
      <c r="K27" s="22">
        <v>8200</v>
      </c>
      <c r="L27" s="22">
        <v>8200</v>
      </c>
      <c r="M27" s="22">
        <v>8200</v>
      </c>
      <c r="N27" s="22">
        <v>8200</v>
      </c>
      <c r="O27" s="22">
        <v>8200</v>
      </c>
      <c r="P27" s="22">
        <v>8200</v>
      </c>
      <c r="Q27" s="34">
        <v>8000</v>
      </c>
      <c r="R27" s="42">
        <v>8000</v>
      </c>
      <c r="S27" s="42">
        <v>8000</v>
      </c>
      <c r="T27" s="42">
        <v>8000</v>
      </c>
      <c r="U27" s="42">
        <v>8000</v>
      </c>
      <c r="V27" s="42">
        <v>8000</v>
      </c>
      <c r="W27" s="42">
        <v>8000</v>
      </c>
      <c r="X27" s="42">
        <v>8000</v>
      </c>
      <c r="Y27" s="42">
        <v>8000</v>
      </c>
      <c r="Z27" s="42">
        <v>8000</v>
      </c>
      <c r="AA27" s="42">
        <v>8000</v>
      </c>
      <c r="AB27" s="42">
        <v>8000</v>
      </c>
    </row>
    <row r="28" spans="1:28" s="22" customFormat="1" ht="12.75" x14ac:dyDescent="0.15">
      <c r="A28" s="164"/>
      <c r="B28" s="19" t="s">
        <v>157</v>
      </c>
      <c r="C28" s="22" t="s">
        <v>173</v>
      </c>
      <c r="D28" s="22" t="s">
        <v>173</v>
      </c>
      <c r="E28" s="22" t="s">
        <v>173</v>
      </c>
      <c r="F28" s="22">
        <v>6700</v>
      </c>
      <c r="G28" s="22">
        <v>6700</v>
      </c>
      <c r="H28" s="34">
        <v>6400</v>
      </c>
      <c r="I28" s="22">
        <v>6400</v>
      </c>
      <c r="J28" s="34">
        <v>6300</v>
      </c>
      <c r="K28" s="34">
        <v>6200</v>
      </c>
      <c r="L28" s="22">
        <v>6200</v>
      </c>
      <c r="M28" s="22">
        <v>6200</v>
      </c>
      <c r="N28" s="22">
        <v>6200</v>
      </c>
      <c r="O28" s="22">
        <v>6200</v>
      </c>
      <c r="P28" s="22">
        <v>6200</v>
      </c>
      <c r="Q28" s="22">
        <v>6200</v>
      </c>
      <c r="R28" s="22">
        <v>6200</v>
      </c>
      <c r="S28" s="22">
        <v>6200</v>
      </c>
      <c r="T28" s="22">
        <v>6200</v>
      </c>
      <c r="U28" s="22">
        <v>6200</v>
      </c>
      <c r="V28" s="22">
        <v>6200</v>
      </c>
      <c r="W28" s="22">
        <v>6200</v>
      </c>
      <c r="X28" s="22">
        <v>6200</v>
      </c>
      <c r="Y28" s="22">
        <v>6200</v>
      </c>
      <c r="Z28" s="22">
        <v>6200</v>
      </c>
      <c r="AA28" s="22">
        <v>6200</v>
      </c>
      <c r="AB28" s="22">
        <v>6200</v>
      </c>
    </row>
    <row r="29" spans="1:28" s="26" customFormat="1" ht="13.5" thickBot="1" x14ac:dyDescent="0.2">
      <c r="A29" s="162"/>
      <c r="B29" s="25" t="s">
        <v>158</v>
      </c>
      <c r="C29" s="26" t="s">
        <v>173</v>
      </c>
      <c r="D29" s="26" t="s">
        <v>173</v>
      </c>
      <c r="E29" s="26" t="s">
        <v>173</v>
      </c>
      <c r="F29" s="26">
        <v>6000</v>
      </c>
      <c r="G29" s="26">
        <v>6000</v>
      </c>
      <c r="H29" s="35">
        <v>5900</v>
      </c>
      <c r="I29" s="26">
        <v>5900</v>
      </c>
      <c r="J29" s="35">
        <v>5700</v>
      </c>
      <c r="K29" s="26">
        <v>5700</v>
      </c>
      <c r="L29" s="35">
        <v>5500</v>
      </c>
      <c r="M29" s="35">
        <v>5300</v>
      </c>
      <c r="N29" s="26">
        <v>5300</v>
      </c>
      <c r="O29" s="26">
        <v>5300</v>
      </c>
      <c r="P29" s="26">
        <v>5300</v>
      </c>
      <c r="Q29" s="26">
        <v>5300</v>
      </c>
      <c r="R29" s="26">
        <v>5300</v>
      </c>
      <c r="S29" s="26">
        <v>5300</v>
      </c>
      <c r="T29" s="26">
        <v>5300</v>
      </c>
      <c r="U29" s="26">
        <v>5300</v>
      </c>
      <c r="V29" s="26">
        <v>5300</v>
      </c>
      <c r="W29" s="26">
        <v>5300</v>
      </c>
      <c r="X29" s="26">
        <v>5300</v>
      </c>
      <c r="Y29" s="26">
        <v>5300</v>
      </c>
      <c r="Z29" s="26">
        <v>5300</v>
      </c>
      <c r="AA29" s="26">
        <v>5300</v>
      </c>
      <c r="AB29" s="26">
        <v>5300</v>
      </c>
    </row>
    <row r="30" spans="1:28" x14ac:dyDescent="0.15">
      <c r="A30" s="29" t="s">
        <v>122</v>
      </c>
    </row>
    <row r="31" spans="1:28" x14ac:dyDescent="0.15">
      <c r="A31" s="28" t="s">
        <v>121</v>
      </c>
    </row>
    <row r="32" spans="1:28" s="16" customFormat="1" ht="12.75" thickBot="1" x14ac:dyDescent="0.2">
      <c r="A32" s="16" t="s">
        <v>7</v>
      </c>
      <c r="B32" s="27" t="s">
        <v>10</v>
      </c>
      <c r="C32" s="17">
        <f>C2</f>
        <v>39727</v>
      </c>
      <c r="D32" s="17">
        <f t="shared" ref="D32:I32" si="0">D2</f>
        <v>39734</v>
      </c>
      <c r="E32" s="17">
        <f t="shared" si="0"/>
        <v>39741</v>
      </c>
      <c r="F32" s="17">
        <f t="shared" si="0"/>
        <v>39748</v>
      </c>
      <c r="G32" s="17">
        <f t="shared" si="0"/>
        <v>39755</v>
      </c>
      <c r="H32" s="17">
        <f t="shared" si="0"/>
        <v>39762</v>
      </c>
      <c r="I32" s="17">
        <f t="shared" si="0"/>
        <v>39769</v>
      </c>
      <c r="J32" s="17">
        <f t="shared" ref="J32:O32" si="1">J2</f>
        <v>39776</v>
      </c>
      <c r="K32" s="17">
        <f t="shared" si="1"/>
        <v>39783</v>
      </c>
      <c r="L32" s="17">
        <f t="shared" si="1"/>
        <v>39790</v>
      </c>
      <c r="M32" s="17">
        <f t="shared" si="1"/>
        <v>39797</v>
      </c>
      <c r="N32" s="17">
        <f t="shared" si="1"/>
        <v>39804</v>
      </c>
      <c r="O32" s="17">
        <f t="shared" si="1"/>
        <v>39811</v>
      </c>
      <c r="P32" s="17">
        <f t="shared" ref="P32:U32" si="2">P2</f>
        <v>39818</v>
      </c>
      <c r="Q32" s="17">
        <f t="shared" si="2"/>
        <v>39825</v>
      </c>
      <c r="R32" s="17">
        <f t="shared" si="2"/>
        <v>39832</v>
      </c>
      <c r="S32" s="17">
        <f t="shared" si="2"/>
        <v>39846</v>
      </c>
      <c r="T32" s="17">
        <f t="shared" si="2"/>
        <v>39853</v>
      </c>
      <c r="U32" s="17">
        <f t="shared" si="2"/>
        <v>39860</v>
      </c>
      <c r="V32" s="17">
        <f t="shared" ref="V32:AA32" si="3">V2</f>
        <v>39867</v>
      </c>
      <c r="W32" s="17">
        <f t="shared" si="3"/>
        <v>39874</v>
      </c>
      <c r="X32" s="17">
        <f t="shared" si="3"/>
        <v>39881</v>
      </c>
      <c r="Y32" s="17">
        <f t="shared" si="3"/>
        <v>39888</v>
      </c>
      <c r="Z32" s="17">
        <f t="shared" si="3"/>
        <v>39895</v>
      </c>
      <c r="AA32" s="17">
        <f t="shared" si="3"/>
        <v>39902</v>
      </c>
      <c r="AB32" s="17">
        <f>AB2</f>
        <v>39910</v>
      </c>
    </row>
    <row r="33" spans="1:28" s="18" customFormat="1" ht="12.75" x14ac:dyDescent="0.15">
      <c r="A33" s="160" t="s">
        <v>112</v>
      </c>
      <c r="B33" s="19" t="s">
        <v>117</v>
      </c>
      <c r="C33" s="18">
        <v>0</v>
      </c>
      <c r="D33" s="36">
        <f t="shared" ref="D33:AB33" si="4">D3-C3</f>
        <v>-100</v>
      </c>
      <c r="E33" s="18">
        <f t="shared" si="4"/>
        <v>0</v>
      </c>
      <c r="F33" s="18">
        <f t="shared" si="4"/>
        <v>0</v>
      </c>
      <c r="G33" s="18">
        <f t="shared" si="4"/>
        <v>0</v>
      </c>
      <c r="H33" s="18">
        <f t="shared" si="4"/>
        <v>0</v>
      </c>
      <c r="I33" s="18">
        <f t="shared" si="4"/>
        <v>0</v>
      </c>
      <c r="J33" s="18">
        <f t="shared" si="4"/>
        <v>0</v>
      </c>
      <c r="K33" s="18">
        <f t="shared" si="4"/>
        <v>0</v>
      </c>
      <c r="L33" s="18">
        <f t="shared" si="4"/>
        <v>0</v>
      </c>
      <c r="M33" s="18">
        <f t="shared" si="4"/>
        <v>0</v>
      </c>
      <c r="N33" s="18">
        <f t="shared" si="4"/>
        <v>0</v>
      </c>
      <c r="O33" s="18">
        <f t="shared" si="4"/>
        <v>0</v>
      </c>
      <c r="P33" s="18">
        <f t="shared" si="4"/>
        <v>0</v>
      </c>
      <c r="Q33" s="40">
        <f t="shared" si="4"/>
        <v>0</v>
      </c>
      <c r="R33" s="40">
        <f t="shared" si="4"/>
        <v>0</v>
      </c>
      <c r="S33" s="18">
        <f t="shared" si="4"/>
        <v>0</v>
      </c>
      <c r="T33" s="18">
        <f t="shared" si="4"/>
        <v>0</v>
      </c>
      <c r="U33" s="18">
        <f t="shared" si="4"/>
        <v>0</v>
      </c>
      <c r="V33" s="18">
        <f t="shared" si="4"/>
        <v>0</v>
      </c>
      <c r="W33" s="18">
        <f t="shared" si="4"/>
        <v>0</v>
      </c>
      <c r="X33" s="18">
        <f t="shared" si="4"/>
        <v>0</v>
      </c>
      <c r="Y33" s="18">
        <f t="shared" si="4"/>
        <v>0</v>
      </c>
      <c r="Z33" s="18">
        <f t="shared" si="4"/>
        <v>0</v>
      </c>
      <c r="AA33" s="18">
        <f t="shared" si="4"/>
        <v>0</v>
      </c>
      <c r="AB33" s="18">
        <f t="shared" si="4"/>
        <v>0</v>
      </c>
    </row>
    <row r="34" spans="1:28" s="20" customFormat="1" ht="12.75" x14ac:dyDescent="0.15">
      <c r="A34" s="161"/>
      <c r="B34" s="19" t="s">
        <v>160</v>
      </c>
      <c r="C34" s="20">
        <v>0</v>
      </c>
      <c r="D34" s="20">
        <f t="shared" ref="D34:G45" si="5">D4-C4</f>
        <v>0</v>
      </c>
      <c r="E34" s="20">
        <f t="shared" si="5"/>
        <v>0</v>
      </c>
      <c r="F34" s="20">
        <f t="shared" si="5"/>
        <v>0</v>
      </c>
      <c r="G34" s="20">
        <f t="shared" si="5"/>
        <v>0</v>
      </c>
      <c r="H34" s="32">
        <f t="shared" ref="H34:Q59" si="6">H4-G4</f>
        <v>-700</v>
      </c>
      <c r="I34" s="32">
        <f t="shared" si="6"/>
        <v>-100</v>
      </c>
      <c r="J34" s="20">
        <f t="shared" si="6"/>
        <v>0</v>
      </c>
      <c r="K34" s="20">
        <f t="shared" si="6"/>
        <v>0</v>
      </c>
      <c r="L34" s="20">
        <f t="shared" si="6"/>
        <v>0</v>
      </c>
      <c r="M34" s="20">
        <f t="shared" si="6"/>
        <v>0</v>
      </c>
      <c r="N34" s="20">
        <f t="shared" si="6"/>
        <v>0</v>
      </c>
      <c r="O34" s="20">
        <f t="shared" si="6"/>
        <v>0</v>
      </c>
      <c r="P34" s="20">
        <f t="shared" si="6"/>
        <v>0</v>
      </c>
      <c r="Q34" s="41">
        <f t="shared" si="6"/>
        <v>0</v>
      </c>
      <c r="R34" s="41">
        <f t="shared" ref="R34:AB48" si="7">R4-Q4</f>
        <v>0</v>
      </c>
      <c r="S34" s="20">
        <f t="shared" si="7"/>
        <v>0</v>
      </c>
      <c r="T34" s="20">
        <f t="shared" si="7"/>
        <v>0</v>
      </c>
      <c r="U34" s="20">
        <f t="shared" si="7"/>
        <v>0</v>
      </c>
      <c r="V34" s="20">
        <f t="shared" si="7"/>
        <v>0</v>
      </c>
      <c r="W34" s="20">
        <f t="shared" si="7"/>
        <v>0</v>
      </c>
      <c r="X34" s="20">
        <f t="shared" si="7"/>
        <v>0</v>
      </c>
      <c r="Y34" s="20">
        <f t="shared" si="7"/>
        <v>0</v>
      </c>
      <c r="Z34" s="20">
        <f t="shared" si="7"/>
        <v>0</v>
      </c>
      <c r="AA34" s="20">
        <f t="shared" si="7"/>
        <v>0</v>
      </c>
      <c r="AB34" s="20">
        <f t="shared" si="7"/>
        <v>0</v>
      </c>
    </row>
    <row r="35" spans="1:28" s="20" customFormat="1" ht="12.75" x14ac:dyDescent="0.15">
      <c r="A35" s="161"/>
      <c r="B35" s="19" t="s">
        <v>60</v>
      </c>
      <c r="C35" s="20">
        <v>0</v>
      </c>
      <c r="D35" s="20">
        <f t="shared" si="5"/>
        <v>0</v>
      </c>
      <c r="E35" s="20">
        <f t="shared" si="5"/>
        <v>0</v>
      </c>
      <c r="F35" s="20">
        <f t="shared" si="5"/>
        <v>0</v>
      </c>
      <c r="G35" s="20">
        <f t="shared" si="5"/>
        <v>0</v>
      </c>
      <c r="H35" s="32">
        <f t="shared" si="6"/>
        <v>-300</v>
      </c>
      <c r="I35" s="20">
        <f t="shared" si="6"/>
        <v>0</v>
      </c>
      <c r="J35" s="20">
        <f t="shared" si="6"/>
        <v>0</v>
      </c>
      <c r="K35" s="20">
        <f t="shared" si="6"/>
        <v>0</v>
      </c>
      <c r="L35" s="20">
        <f t="shared" si="6"/>
        <v>0</v>
      </c>
      <c r="M35" s="20">
        <f t="shared" si="6"/>
        <v>0</v>
      </c>
      <c r="N35" s="32">
        <f t="shared" si="6"/>
        <v>-200</v>
      </c>
      <c r="O35" s="20">
        <f t="shared" si="6"/>
        <v>0</v>
      </c>
      <c r="P35" s="32">
        <f t="shared" si="6"/>
        <v>-100</v>
      </c>
      <c r="Q35" s="41">
        <f t="shared" si="6"/>
        <v>0</v>
      </c>
      <c r="R35" s="41">
        <f t="shared" si="7"/>
        <v>0</v>
      </c>
      <c r="S35" s="20">
        <f t="shared" si="7"/>
        <v>0</v>
      </c>
      <c r="T35" s="20">
        <f t="shared" si="7"/>
        <v>0</v>
      </c>
      <c r="U35" s="20">
        <f t="shared" si="7"/>
        <v>0</v>
      </c>
      <c r="V35" s="20">
        <f t="shared" si="7"/>
        <v>0</v>
      </c>
      <c r="W35" s="20">
        <f t="shared" si="7"/>
        <v>0</v>
      </c>
      <c r="X35" s="20">
        <f t="shared" si="7"/>
        <v>0</v>
      </c>
      <c r="Y35" s="20">
        <f t="shared" si="7"/>
        <v>0</v>
      </c>
      <c r="Z35" s="20">
        <f t="shared" si="7"/>
        <v>0</v>
      </c>
      <c r="AA35" s="20">
        <f t="shared" si="7"/>
        <v>0</v>
      </c>
      <c r="AB35" s="20">
        <f t="shared" si="7"/>
        <v>0</v>
      </c>
    </row>
    <row r="36" spans="1:28" s="20" customFormat="1" ht="12.75" x14ac:dyDescent="0.15">
      <c r="A36" s="161"/>
      <c r="B36" s="19" t="s">
        <v>161</v>
      </c>
      <c r="C36" s="20">
        <v>0</v>
      </c>
      <c r="D36" s="20">
        <f t="shared" si="5"/>
        <v>0</v>
      </c>
      <c r="E36" s="20">
        <f t="shared" si="5"/>
        <v>0</v>
      </c>
      <c r="F36" s="20">
        <f t="shared" si="5"/>
        <v>0</v>
      </c>
      <c r="G36" s="20">
        <f t="shared" si="5"/>
        <v>0</v>
      </c>
      <c r="H36" s="32">
        <f t="shared" si="6"/>
        <v>-500</v>
      </c>
      <c r="I36" s="20">
        <f t="shared" si="6"/>
        <v>0</v>
      </c>
      <c r="J36" s="20">
        <f t="shared" si="6"/>
        <v>0</v>
      </c>
      <c r="K36" s="20">
        <f t="shared" si="6"/>
        <v>0</v>
      </c>
      <c r="L36" s="20">
        <f t="shared" si="6"/>
        <v>0</v>
      </c>
      <c r="M36" s="20">
        <f t="shared" si="6"/>
        <v>0</v>
      </c>
      <c r="N36" s="32">
        <f t="shared" si="6"/>
        <v>-500</v>
      </c>
      <c r="O36" s="20">
        <f t="shared" si="6"/>
        <v>0</v>
      </c>
      <c r="P36" s="20">
        <f t="shared" si="6"/>
        <v>0</v>
      </c>
      <c r="Q36" s="41">
        <f t="shared" si="6"/>
        <v>0</v>
      </c>
      <c r="R36" s="32">
        <f t="shared" si="7"/>
        <v>-200</v>
      </c>
      <c r="S36" s="20">
        <f t="shared" si="7"/>
        <v>0</v>
      </c>
      <c r="T36" s="20">
        <f t="shared" si="7"/>
        <v>0</v>
      </c>
      <c r="U36" s="20">
        <f t="shared" si="7"/>
        <v>0</v>
      </c>
      <c r="V36" s="20">
        <f t="shared" si="7"/>
        <v>0</v>
      </c>
      <c r="W36" s="20">
        <f t="shared" si="7"/>
        <v>0</v>
      </c>
      <c r="X36" s="20">
        <f t="shared" si="7"/>
        <v>0</v>
      </c>
      <c r="Y36" s="20">
        <f t="shared" si="7"/>
        <v>0</v>
      </c>
      <c r="Z36" s="20">
        <f t="shared" si="7"/>
        <v>0</v>
      </c>
      <c r="AA36" s="20">
        <f t="shared" si="7"/>
        <v>0</v>
      </c>
      <c r="AB36" s="20">
        <f t="shared" si="7"/>
        <v>0</v>
      </c>
    </row>
    <row r="37" spans="1:28" s="20" customFormat="1" ht="12.75" x14ac:dyDescent="0.15">
      <c r="A37" s="161"/>
      <c r="B37" s="19" t="s">
        <v>61</v>
      </c>
      <c r="C37" s="20">
        <v>0</v>
      </c>
      <c r="D37" s="20">
        <f t="shared" si="5"/>
        <v>0</v>
      </c>
      <c r="E37" s="20">
        <f t="shared" si="5"/>
        <v>0</v>
      </c>
      <c r="F37" s="20">
        <f t="shared" si="5"/>
        <v>0</v>
      </c>
      <c r="G37" s="20">
        <f t="shared" si="5"/>
        <v>0</v>
      </c>
      <c r="H37" s="32">
        <f t="shared" si="6"/>
        <v>-200</v>
      </c>
      <c r="I37" s="20">
        <f t="shared" si="6"/>
        <v>0</v>
      </c>
      <c r="J37" s="20">
        <f t="shared" si="6"/>
        <v>0</v>
      </c>
      <c r="K37" s="20">
        <f t="shared" si="6"/>
        <v>0</v>
      </c>
      <c r="L37" s="20">
        <f t="shared" si="6"/>
        <v>0</v>
      </c>
      <c r="M37" s="20">
        <f t="shared" si="6"/>
        <v>0</v>
      </c>
      <c r="N37" s="32">
        <f t="shared" si="6"/>
        <v>-200</v>
      </c>
      <c r="O37" s="32">
        <f t="shared" si="6"/>
        <v>-500</v>
      </c>
      <c r="P37" s="20">
        <f t="shared" si="6"/>
        <v>0</v>
      </c>
      <c r="Q37" s="41">
        <f t="shared" si="6"/>
        <v>0</v>
      </c>
      <c r="R37" s="32">
        <f t="shared" si="7"/>
        <v>-200</v>
      </c>
      <c r="S37" s="20">
        <f t="shared" si="7"/>
        <v>0</v>
      </c>
      <c r="T37" s="20">
        <f t="shared" si="7"/>
        <v>0</v>
      </c>
      <c r="U37" s="20">
        <f t="shared" si="7"/>
        <v>0</v>
      </c>
      <c r="V37" s="20">
        <f t="shared" si="7"/>
        <v>0</v>
      </c>
      <c r="W37" s="20">
        <f t="shared" si="7"/>
        <v>0</v>
      </c>
      <c r="X37" s="20">
        <f t="shared" si="7"/>
        <v>0</v>
      </c>
      <c r="Y37" s="20">
        <f t="shared" si="7"/>
        <v>0</v>
      </c>
      <c r="Z37" s="20">
        <f t="shared" si="7"/>
        <v>0</v>
      </c>
      <c r="AA37" s="20">
        <f t="shared" si="7"/>
        <v>0</v>
      </c>
      <c r="AB37" s="20">
        <f t="shared" si="7"/>
        <v>0</v>
      </c>
    </row>
    <row r="38" spans="1:28" s="20" customFormat="1" ht="12.75" x14ac:dyDescent="0.15">
      <c r="A38" s="161"/>
      <c r="B38" s="19" t="s">
        <v>62</v>
      </c>
      <c r="C38" s="20">
        <v>0</v>
      </c>
      <c r="D38" s="20">
        <f t="shared" si="5"/>
        <v>0</v>
      </c>
      <c r="E38" s="32">
        <f t="shared" si="5"/>
        <v>-100</v>
      </c>
      <c r="F38" s="20">
        <f t="shared" si="5"/>
        <v>0</v>
      </c>
      <c r="G38" s="20">
        <f t="shared" si="5"/>
        <v>0</v>
      </c>
      <c r="H38" s="32">
        <f t="shared" si="6"/>
        <v>-100</v>
      </c>
      <c r="I38" s="20">
        <f t="shared" si="6"/>
        <v>0</v>
      </c>
      <c r="J38" s="20">
        <f t="shared" si="6"/>
        <v>0</v>
      </c>
      <c r="K38" s="20">
        <f t="shared" si="6"/>
        <v>0</v>
      </c>
      <c r="L38" s="32">
        <f t="shared" si="6"/>
        <v>-200</v>
      </c>
      <c r="M38" s="20">
        <f t="shared" si="6"/>
        <v>0</v>
      </c>
      <c r="N38" s="32">
        <f t="shared" si="6"/>
        <v>-400</v>
      </c>
      <c r="O38" s="32">
        <f t="shared" si="6"/>
        <v>-400</v>
      </c>
      <c r="P38" s="20">
        <f t="shared" si="6"/>
        <v>0</v>
      </c>
      <c r="Q38" s="41">
        <f t="shared" si="6"/>
        <v>0</v>
      </c>
      <c r="R38" s="41">
        <f t="shared" si="7"/>
        <v>0</v>
      </c>
      <c r="S38" s="20">
        <f t="shared" si="7"/>
        <v>0</v>
      </c>
      <c r="T38" s="20">
        <f t="shared" si="7"/>
        <v>0</v>
      </c>
      <c r="U38" s="20">
        <f t="shared" si="7"/>
        <v>0</v>
      </c>
      <c r="V38" s="20">
        <f t="shared" si="7"/>
        <v>0</v>
      </c>
      <c r="W38" s="20">
        <f t="shared" si="7"/>
        <v>0</v>
      </c>
      <c r="X38" s="20">
        <f t="shared" si="7"/>
        <v>0</v>
      </c>
      <c r="Y38" s="20">
        <f t="shared" si="7"/>
        <v>0</v>
      </c>
      <c r="Z38" s="20">
        <f t="shared" si="7"/>
        <v>0</v>
      </c>
      <c r="AA38" s="20">
        <f t="shared" si="7"/>
        <v>0</v>
      </c>
      <c r="AB38" s="20">
        <f t="shared" si="7"/>
        <v>0</v>
      </c>
    </row>
    <row r="39" spans="1:28" s="20" customFormat="1" ht="12.75" x14ac:dyDescent="0.15">
      <c r="A39" s="161"/>
      <c r="B39" s="19" t="s">
        <v>63</v>
      </c>
      <c r="C39" s="20">
        <v>0</v>
      </c>
      <c r="D39" s="20">
        <f t="shared" si="5"/>
        <v>0</v>
      </c>
      <c r="E39" s="20">
        <f t="shared" si="5"/>
        <v>0</v>
      </c>
      <c r="F39" s="20">
        <f t="shared" si="5"/>
        <v>0</v>
      </c>
      <c r="G39" s="20">
        <f t="shared" si="5"/>
        <v>0</v>
      </c>
      <c r="H39" s="32">
        <f t="shared" si="6"/>
        <v>-300</v>
      </c>
      <c r="I39" s="20">
        <f t="shared" si="6"/>
        <v>0</v>
      </c>
      <c r="J39" s="20">
        <f t="shared" si="6"/>
        <v>0</v>
      </c>
      <c r="K39" s="20">
        <f t="shared" si="6"/>
        <v>0</v>
      </c>
      <c r="L39" s="32">
        <f t="shared" si="6"/>
        <v>-200</v>
      </c>
      <c r="M39" s="20">
        <f t="shared" si="6"/>
        <v>0</v>
      </c>
      <c r="N39" s="32">
        <f t="shared" si="6"/>
        <v>-300</v>
      </c>
      <c r="O39" s="20">
        <f t="shared" si="6"/>
        <v>0</v>
      </c>
      <c r="P39" s="20">
        <f t="shared" si="6"/>
        <v>0</v>
      </c>
      <c r="Q39" s="41">
        <f t="shared" si="6"/>
        <v>0</v>
      </c>
      <c r="R39" s="32">
        <f t="shared" si="7"/>
        <v>-100</v>
      </c>
      <c r="S39" s="20">
        <f t="shared" si="7"/>
        <v>0</v>
      </c>
      <c r="T39" s="20">
        <f t="shared" si="7"/>
        <v>0</v>
      </c>
      <c r="U39" s="20">
        <f t="shared" si="7"/>
        <v>0</v>
      </c>
      <c r="V39" s="20">
        <f t="shared" si="7"/>
        <v>0</v>
      </c>
      <c r="W39" s="20">
        <f t="shared" si="7"/>
        <v>0</v>
      </c>
      <c r="X39" s="20">
        <f t="shared" si="7"/>
        <v>0</v>
      </c>
      <c r="Y39" s="20">
        <f t="shared" si="7"/>
        <v>0</v>
      </c>
      <c r="Z39" s="20">
        <f t="shared" si="7"/>
        <v>0</v>
      </c>
      <c r="AA39" s="20">
        <f t="shared" si="7"/>
        <v>0</v>
      </c>
      <c r="AB39" s="20">
        <f t="shared" si="7"/>
        <v>0</v>
      </c>
    </row>
    <row r="40" spans="1:28" s="20" customFormat="1" ht="12.75" x14ac:dyDescent="0.15">
      <c r="A40" s="161"/>
      <c r="B40" s="19" t="s">
        <v>162</v>
      </c>
      <c r="C40" s="20">
        <v>0</v>
      </c>
      <c r="D40" s="20">
        <f t="shared" si="5"/>
        <v>0</v>
      </c>
      <c r="E40" s="20">
        <f t="shared" si="5"/>
        <v>0</v>
      </c>
      <c r="F40" s="20">
        <f t="shared" si="5"/>
        <v>0</v>
      </c>
      <c r="G40" s="20">
        <f t="shared" si="5"/>
        <v>0</v>
      </c>
      <c r="H40" s="32">
        <f t="shared" si="6"/>
        <v>-200</v>
      </c>
      <c r="I40" s="32">
        <f t="shared" si="6"/>
        <v>-100</v>
      </c>
      <c r="J40" s="20">
        <f t="shared" si="6"/>
        <v>0</v>
      </c>
      <c r="K40" s="20">
        <f t="shared" si="6"/>
        <v>0</v>
      </c>
      <c r="L40" s="20">
        <f t="shared" si="6"/>
        <v>0</v>
      </c>
      <c r="M40" s="20">
        <f t="shared" si="6"/>
        <v>0</v>
      </c>
      <c r="N40" s="20">
        <f t="shared" si="6"/>
        <v>0</v>
      </c>
      <c r="O40" s="20">
        <f t="shared" si="6"/>
        <v>0</v>
      </c>
      <c r="P40" s="20">
        <f t="shared" si="6"/>
        <v>0</v>
      </c>
      <c r="Q40" s="41">
        <f t="shared" si="6"/>
        <v>0</v>
      </c>
      <c r="R40" s="32">
        <f t="shared" si="7"/>
        <v>-100</v>
      </c>
      <c r="S40" s="20">
        <f t="shared" si="7"/>
        <v>0</v>
      </c>
      <c r="T40" s="20">
        <f t="shared" si="7"/>
        <v>0</v>
      </c>
      <c r="U40" s="20">
        <f t="shared" si="7"/>
        <v>0</v>
      </c>
      <c r="V40" s="20">
        <f t="shared" si="7"/>
        <v>0</v>
      </c>
      <c r="W40" s="20">
        <f t="shared" si="7"/>
        <v>0</v>
      </c>
      <c r="X40" s="20">
        <f t="shared" si="7"/>
        <v>0</v>
      </c>
      <c r="Y40" s="20">
        <f t="shared" si="7"/>
        <v>0</v>
      </c>
      <c r="Z40" s="20">
        <f t="shared" si="7"/>
        <v>0</v>
      </c>
      <c r="AA40" s="20">
        <f t="shared" si="7"/>
        <v>0</v>
      </c>
      <c r="AB40" s="20">
        <f t="shared" si="7"/>
        <v>0</v>
      </c>
    </row>
    <row r="41" spans="1:28" s="20" customFormat="1" ht="12.75" x14ac:dyDescent="0.15">
      <c r="A41" s="161"/>
      <c r="B41" s="19" t="s">
        <v>163</v>
      </c>
      <c r="C41" s="20">
        <v>0</v>
      </c>
      <c r="D41" s="20">
        <f t="shared" si="5"/>
        <v>0</v>
      </c>
      <c r="E41" s="20">
        <f t="shared" si="5"/>
        <v>0</v>
      </c>
      <c r="F41" s="20">
        <f t="shared" si="5"/>
        <v>0</v>
      </c>
      <c r="G41" s="20">
        <f t="shared" si="5"/>
        <v>0</v>
      </c>
      <c r="H41" s="32">
        <f t="shared" si="6"/>
        <v>-300</v>
      </c>
      <c r="I41" s="20">
        <f t="shared" si="6"/>
        <v>0</v>
      </c>
      <c r="J41" s="20">
        <f t="shared" si="6"/>
        <v>0</v>
      </c>
      <c r="K41" s="20">
        <f t="shared" si="6"/>
        <v>0</v>
      </c>
      <c r="L41" s="20">
        <f t="shared" si="6"/>
        <v>0</v>
      </c>
      <c r="M41" s="32">
        <f t="shared" si="6"/>
        <v>-100</v>
      </c>
      <c r="N41" s="32">
        <f t="shared" si="6"/>
        <v>-200</v>
      </c>
      <c r="O41" s="20">
        <f t="shared" si="6"/>
        <v>0</v>
      </c>
      <c r="P41" s="20">
        <f t="shared" si="6"/>
        <v>0</v>
      </c>
      <c r="Q41" s="41">
        <f t="shared" si="6"/>
        <v>0</v>
      </c>
      <c r="R41" s="32">
        <f t="shared" si="7"/>
        <v>-100</v>
      </c>
      <c r="S41" s="20">
        <f t="shared" si="7"/>
        <v>0</v>
      </c>
      <c r="T41" s="20">
        <f t="shared" si="7"/>
        <v>0</v>
      </c>
      <c r="U41" s="20">
        <f t="shared" si="7"/>
        <v>0</v>
      </c>
      <c r="V41" s="20">
        <f t="shared" si="7"/>
        <v>0</v>
      </c>
      <c r="W41" s="20">
        <f t="shared" si="7"/>
        <v>0</v>
      </c>
      <c r="X41" s="20">
        <f t="shared" si="7"/>
        <v>0</v>
      </c>
      <c r="Y41" s="20">
        <f t="shared" si="7"/>
        <v>0</v>
      </c>
      <c r="Z41" s="20">
        <f t="shared" si="7"/>
        <v>0</v>
      </c>
      <c r="AA41" s="20">
        <f t="shared" si="7"/>
        <v>0</v>
      </c>
      <c r="AB41" s="20">
        <f t="shared" si="7"/>
        <v>0</v>
      </c>
    </row>
    <row r="42" spans="1:28" s="20" customFormat="1" ht="12.75" x14ac:dyDescent="0.15">
      <c r="A42" s="161"/>
      <c r="B42" s="19" t="s">
        <v>164</v>
      </c>
      <c r="C42" s="20">
        <v>0</v>
      </c>
      <c r="D42" s="20">
        <f t="shared" si="5"/>
        <v>0</v>
      </c>
      <c r="E42" s="20">
        <f t="shared" si="5"/>
        <v>0</v>
      </c>
      <c r="F42" s="20">
        <f t="shared" si="5"/>
        <v>0</v>
      </c>
      <c r="G42" s="20">
        <f t="shared" si="5"/>
        <v>0</v>
      </c>
      <c r="H42" s="32">
        <f t="shared" si="6"/>
        <v>-300</v>
      </c>
      <c r="I42" s="20">
        <f t="shared" si="6"/>
        <v>0</v>
      </c>
      <c r="J42" s="20">
        <f t="shared" si="6"/>
        <v>0</v>
      </c>
      <c r="K42" s="20">
        <f t="shared" si="6"/>
        <v>0</v>
      </c>
      <c r="L42" s="20">
        <f t="shared" si="6"/>
        <v>0</v>
      </c>
      <c r="M42" s="20">
        <f t="shared" si="6"/>
        <v>0</v>
      </c>
      <c r="N42" s="20">
        <f t="shared" si="6"/>
        <v>0</v>
      </c>
      <c r="O42" s="20">
        <f t="shared" si="6"/>
        <v>0</v>
      </c>
      <c r="P42" s="20">
        <f t="shared" si="6"/>
        <v>0</v>
      </c>
      <c r="Q42" s="41">
        <f t="shared" si="6"/>
        <v>0</v>
      </c>
      <c r="R42" s="32">
        <f t="shared" si="7"/>
        <v>-100</v>
      </c>
      <c r="S42" s="20">
        <f t="shared" si="7"/>
        <v>0</v>
      </c>
      <c r="T42" s="20">
        <f t="shared" si="7"/>
        <v>0</v>
      </c>
      <c r="U42" s="20">
        <f t="shared" si="7"/>
        <v>0</v>
      </c>
      <c r="V42" s="20">
        <f t="shared" si="7"/>
        <v>0</v>
      </c>
      <c r="W42" s="20">
        <f t="shared" si="7"/>
        <v>0</v>
      </c>
      <c r="X42" s="20">
        <f t="shared" si="7"/>
        <v>0</v>
      </c>
      <c r="Y42" s="20">
        <f t="shared" si="7"/>
        <v>0</v>
      </c>
      <c r="Z42" s="20">
        <f t="shared" si="7"/>
        <v>0</v>
      </c>
      <c r="AA42" s="20">
        <f t="shared" si="7"/>
        <v>0</v>
      </c>
      <c r="AB42" s="20">
        <f t="shared" si="7"/>
        <v>0</v>
      </c>
    </row>
    <row r="43" spans="1:28" s="20" customFormat="1" ht="12.75" x14ac:dyDescent="0.15">
      <c r="A43" s="161"/>
      <c r="B43" s="19" t="s">
        <v>64</v>
      </c>
      <c r="C43" s="20">
        <v>0</v>
      </c>
      <c r="D43" s="20">
        <f t="shared" si="5"/>
        <v>0</v>
      </c>
      <c r="E43" s="20">
        <f t="shared" si="5"/>
        <v>0</v>
      </c>
      <c r="F43" s="20">
        <f t="shared" si="5"/>
        <v>0</v>
      </c>
      <c r="G43" s="20">
        <f t="shared" si="5"/>
        <v>0</v>
      </c>
      <c r="H43" s="32">
        <f t="shared" si="6"/>
        <v>-100</v>
      </c>
      <c r="I43" s="20">
        <f t="shared" si="6"/>
        <v>0</v>
      </c>
      <c r="J43" s="20">
        <f t="shared" si="6"/>
        <v>0</v>
      </c>
      <c r="K43" s="20">
        <f t="shared" si="6"/>
        <v>0</v>
      </c>
      <c r="L43" s="32">
        <f t="shared" si="6"/>
        <v>-100</v>
      </c>
      <c r="M43" s="20">
        <f t="shared" si="6"/>
        <v>0</v>
      </c>
      <c r="N43" s="20">
        <f t="shared" si="6"/>
        <v>0</v>
      </c>
      <c r="O43" s="32">
        <f t="shared" si="6"/>
        <v>-500</v>
      </c>
      <c r="P43" s="20">
        <f t="shared" si="6"/>
        <v>0</v>
      </c>
      <c r="Q43" s="41">
        <f t="shared" si="6"/>
        <v>0</v>
      </c>
      <c r="R43" s="41">
        <f t="shared" si="7"/>
        <v>0</v>
      </c>
      <c r="S43" s="20">
        <f t="shared" si="7"/>
        <v>0</v>
      </c>
      <c r="T43" s="20">
        <f t="shared" si="7"/>
        <v>0</v>
      </c>
      <c r="U43" s="20">
        <f t="shared" si="7"/>
        <v>0</v>
      </c>
      <c r="V43" s="20">
        <f t="shared" si="7"/>
        <v>0</v>
      </c>
      <c r="W43" s="20">
        <f t="shared" si="7"/>
        <v>0</v>
      </c>
      <c r="X43" s="20">
        <f t="shared" si="7"/>
        <v>0</v>
      </c>
      <c r="Y43" s="20">
        <f t="shared" si="7"/>
        <v>0</v>
      </c>
      <c r="Z43" s="20">
        <f t="shared" si="7"/>
        <v>0</v>
      </c>
      <c r="AA43" s="20">
        <f t="shared" si="7"/>
        <v>0</v>
      </c>
      <c r="AB43" s="20">
        <f t="shared" si="7"/>
        <v>0</v>
      </c>
    </row>
    <row r="44" spans="1:28" s="20" customFormat="1" ht="12.75" x14ac:dyDescent="0.15">
      <c r="A44" s="161"/>
      <c r="B44" s="19" t="s">
        <v>65</v>
      </c>
      <c r="C44" s="20">
        <v>0</v>
      </c>
      <c r="D44" s="20">
        <f t="shared" si="5"/>
        <v>0</v>
      </c>
      <c r="E44" s="20">
        <f t="shared" si="5"/>
        <v>0</v>
      </c>
      <c r="F44" s="20">
        <f t="shared" si="5"/>
        <v>0</v>
      </c>
      <c r="G44" s="20">
        <f t="shared" si="5"/>
        <v>0</v>
      </c>
      <c r="H44" s="32">
        <f t="shared" si="6"/>
        <v>-200</v>
      </c>
      <c r="I44" s="20">
        <f t="shared" si="6"/>
        <v>0</v>
      </c>
      <c r="J44" s="20">
        <f t="shared" si="6"/>
        <v>0</v>
      </c>
      <c r="K44" s="20">
        <f t="shared" si="6"/>
        <v>0</v>
      </c>
      <c r="L44" s="32">
        <f t="shared" si="6"/>
        <v>-100</v>
      </c>
      <c r="M44" s="20">
        <f t="shared" si="6"/>
        <v>0</v>
      </c>
      <c r="N44" s="20">
        <f t="shared" si="6"/>
        <v>0</v>
      </c>
      <c r="O44" s="32">
        <f t="shared" si="6"/>
        <v>-600</v>
      </c>
      <c r="P44" s="20">
        <f t="shared" si="6"/>
        <v>0</v>
      </c>
      <c r="Q44" s="41">
        <f t="shared" si="6"/>
        <v>0</v>
      </c>
      <c r="R44" s="32">
        <f t="shared" si="7"/>
        <v>-100</v>
      </c>
      <c r="S44" s="20">
        <f t="shared" si="7"/>
        <v>0</v>
      </c>
      <c r="T44" s="20">
        <f t="shared" si="7"/>
        <v>0</v>
      </c>
      <c r="U44" s="20">
        <f t="shared" si="7"/>
        <v>0</v>
      </c>
      <c r="V44" s="20">
        <f t="shared" si="7"/>
        <v>0</v>
      </c>
      <c r="W44" s="20">
        <f t="shared" si="7"/>
        <v>0</v>
      </c>
      <c r="X44" s="20">
        <f t="shared" si="7"/>
        <v>0</v>
      </c>
      <c r="Y44" s="20">
        <f t="shared" si="7"/>
        <v>0</v>
      </c>
      <c r="Z44" s="20">
        <f t="shared" si="7"/>
        <v>0</v>
      </c>
      <c r="AA44" s="20">
        <f t="shared" si="7"/>
        <v>0</v>
      </c>
      <c r="AB44" s="20">
        <f t="shared" si="7"/>
        <v>0</v>
      </c>
    </row>
    <row r="45" spans="1:28" s="20" customFormat="1" ht="12.75" x14ac:dyDescent="0.15">
      <c r="A45" s="161"/>
      <c r="B45" s="19" t="s">
        <v>66</v>
      </c>
      <c r="C45" s="20">
        <v>0</v>
      </c>
      <c r="D45" s="20">
        <f t="shared" si="5"/>
        <v>0</v>
      </c>
      <c r="E45" s="32">
        <f t="shared" si="5"/>
        <v>-100</v>
      </c>
      <c r="F45" s="20">
        <f t="shared" si="5"/>
        <v>0</v>
      </c>
      <c r="G45" s="20">
        <f t="shared" si="5"/>
        <v>0</v>
      </c>
      <c r="H45" s="20">
        <f t="shared" si="6"/>
        <v>0</v>
      </c>
      <c r="I45" s="20">
        <f t="shared" si="6"/>
        <v>0</v>
      </c>
      <c r="J45" s="20">
        <f t="shared" si="6"/>
        <v>0</v>
      </c>
      <c r="K45" s="32">
        <f t="shared" si="6"/>
        <v>-100</v>
      </c>
      <c r="L45" s="20">
        <f t="shared" si="6"/>
        <v>0</v>
      </c>
      <c r="M45" s="20">
        <f t="shared" si="6"/>
        <v>0</v>
      </c>
      <c r="N45" s="20">
        <f t="shared" si="6"/>
        <v>0</v>
      </c>
      <c r="O45" s="20">
        <f t="shared" si="6"/>
        <v>0</v>
      </c>
      <c r="P45" s="20">
        <f t="shared" si="6"/>
        <v>0</v>
      </c>
      <c r="Q45" s="41">
        <f t="shared" si="6"/>
        <v>0</v>
      </c>
      <c r="R45" s="41">
        <f t="shared" si="7"/>
        <v>0</v>
      </c>
      <c r="S45" s="20">
        <f t="shared" si="7"/>
        <v>0</v>
      </c>
      <c r="T45" s="20">
        <f t="shared" si="7"/>
        <v>0</v>
      </c>
      <c r="U45" s="20">
        <f t="shared" si="7"/>
        <v>0</v>
      </c>
      <c r="V45" s="20">
        <f t="shared" si="7"/>
        <v>0</v>
      </c>
      <c r="W45" s="20">
        <f t="shared" si="7"/>
        <v>0</v>
      </c>
      <c r="X45" s="20">
        <f t="shared" si="7"/>
        <v>0</v>
      </c>
      <c r="Y45" s="20">
        <f t="shared" si="7"/>
        <v>0</v>
      </c>
      <c r="Z45" s="20">
        <f t="shared" si="7"/>
        <v>0</v>
      </c>
      <c r="AA45" s="20">
        <f t="shared" si="7"/>
        <v>0</v>
      </c>
      <c r="AB45" s="20">
        <f t="shared" si="7"/>
        <v>0</v>
      </c>
    </row>
    <row r="46" spans="1:28" s="22" customFormat="1" ht="13.5" thickBot="1" x14ac:dyDescent="0.2">
      <c r="A46" s="162"/>
      <c r="B46" s="21" t="s">
        <v>67</v>
      </c>
      <c r="C46" s="22">
        <v>0</v>
      </c>
      <c r="D46" s="34">
        <f t="shared" ref="D46:G59" si="8">D16-C16</f>
        <v>-100</v>
      </c>
      <c r="E46" s="34">
        <f t="shared" si="8"/>
        <v>-100</v>
      </c>
      <c r="F46" s="22">
        <f t="shared" si="8"/>
        <v>0</v>
      </c>
      <c r="G46" s="22">
        <f t="shared" si="8"/>
        <v>0</v>
      </c>
      <c r="H46" s="22">
        <f t="shared" si="6"/>
        <v>0</v>
      </c>
      <c r="I46" s="22">
        <f t="shared" si="6"/>
        <v>0</v>
      </c>
      <c r="J46" s="22">
        <f t="shared" si="6"/>
        <v>0</v>
      </c>
      <c r="K46" s="22">
        <f t="shared" si="6"/>
        <v>0</v>
      </c>
      <c r="L46" s="22">
        <f t="shared" si="6"/>
        <v>0</v>
      </c>
      <c r="M46" s="22">
        <f t="shared" si="6"/>
        <v>0</v>
      </c>
      <c r="N46" s="22">
        <f t="shared" si="6"/>
        <v>0</v>
      </c>
      <c r="O46" s="22">
        <f t="shared" si="6"/>
        <v>0</v>
      </c>
      <c r="P46" s="22">
        <f t="shared" si="6"/>
        <v>0</v>
      </c>
      <c r="Q46" s="42">
        <f t="shared" si="6"/>
        <v>0</v>
      </c>
      <c r="R46" s="42">
        <f t="shared" si="7"/>
        <v>0</v>
      </c>
      <c r="S46" s="22">
        <f t="shared" si="7"/>
        <v>0</v>
      </c>
      <c r="T46" s="22">
        <f t="shared" si="7"/>
        <v>0</v>
      </c>
      <c r="U46" s="22">
        <f t="shared" si="7"/>
        <v>0</v>
      </c>
      <c r="V46" s="22">
        <f t="shared" si="7"/>
        <v>0</v>
      </c>
      <c r="W46" s="22">
        <f t="shared" si="7"/>
        <v>0</v>
      </c>
      <c r="X46" s="22">
        <f t="shared" si="7"/>
        <v>0</v>
      </c>
      <c r="Y46" s="22">
        <f t="shared" si="7"/>
        <v>0</v>
      </c>
      <c r="Z46" s="22">
        <f t="shared" si="7"/>
        <v>0</v>
      </c>
      <c r="AA46" s="22">
        <f t="shared" si="7"/>
        <v>0</v>
      </c>
      <c r="AB46" s="22">
        <f t="shared" si="7"/>
        <v>0</v>
      </c>
    </row>
    <row r="47" spans="1:28" s="24" customFormat="1" ht="13.5" thickTop="1" x14ac:dyDescent="0.15">
      <c r="A47" s="163" t="s">
        <v>119</v>
      </c>
      <c r="B47" s="23" t="s">
        <v>165</v>
      </c>
      <c r="C47" s="24" t="s">
        <v>173</v>
      </c>
      <c r="D47" s="24" t="s">
        <v>173</v>
      </c>
      <c r="E47" s="24" t="s">
        <v>173</v>
      </c>
      <c r="F47" s="24" t="s">
        <v>173</v>
      </c>
      <c r="G47" s="24">
        <f t="shared" si="8"/>
        <v>0</v>
      </c>
      <c r="H47" s="33">
        <f t="shared" si="6"/>
        <v>-200</v>
      </c>
      <c r="I47" s="24">
        <f t="shared" si="6"/>
        <v>0</v>
      </c>
      <c r="J47" s="33">
        <f t="shared" si="6"/>
        <v>-100</v>
      </c>
      <c r="K47" s="24">
        <f t="shared" si="6"/>
        <v>0</v>
      </c>
      <c r="L47" s="24">
        <f t="shared" si="6"/>
        <v>0</v>
      </c>
      <c r="M47" s="24">
        <f t="shared" si="6"/>
        <v>0</v>
      </c>
      <c r="N47" s="24">
        <f t="shared" si="6"/>
        <v>0</v>
      </c>
      <c r="O47" s="24">
        <f t="shared" si="6"/>
        <v>0</v>
      </c>
      <c r="P47" s="24">
        <f t="shared" si="6"/>
        <v>0</v>
      </c>
      <c r="Q47" s="43">
        <f t="shared" si="6"/>
        <v>0</v>
      </c>
      <c r="R47" s="43">
        <f t="shared" si="7"/>
        <v>0</v>
      </c>
      <c r="S47" s="24">
        <f t="shared" si="7"/>
        <v>0</v>
      </c>
      <c r="T47" s="24">
        <f t="shared" si="7"/>
        <v>0</v>
      </c>
      <c r="U47" s="24">
        <f t="shared" si="7"/>
        <v>0</v>
      </c>
      <c r="V47" s="24">
        <f t="shared" si="7"/>
        <v>0</v>
      </c>
      <c r="W47" s="24">
        <f t="shared" si="7"/>
        <v>0</v>
      </c>
      <c r="X47" s="24">
        <f t="shared" si="7"/>
        <v>0</v>
      </c>
      <c r="Y47" s="24">
        <f t="shared" si="7"/>
        <v>0</v>
      </c>
      <c r="Z47" s="24">
        <f t="shared" si="7"/>
        <v>0</v>
      </c>
      <c r="AA47" s="24">
        <f t="shared" si="7"/>
        <v>0</v>
      </c>
      <c r="AB47" s="24">
        <f t="shared" si="7"/>
        <v>0</v>
      </c>
    </row>
    <row r="48" spans="1:28" s="20" customFormat="1" ht="13.5" customHeight="1" x14ac:dyDescent="0.15">
      <c r="A48" s="161"/>
      <c r="B48" s="19" t="s">
        <v>166</v>
      </c>
      <c r="C48" s="20" t="s">
        <v>173</v>
      </c>
      <c r="D48" s="20" t="s">
        <v>173</v>
      </c>
      <c r="E48" s="20" t="s">
        <v>173</v>
      </c>
      <c r="F48" s="20" t="s">
        <v>173</v>
      </c>
      <c r="G48" s="20">
        <f t="shared" si="8"/>
        <v>0</v>
      </c>
      <c r="H48" s="32">
        <f t="shared" si="6"/>
        <v>-100</v>
      </c>
      <c r="I48" s="20">
        <f t="shared" si="6"/>
        <v>0</v>
      </c>
      <c r="J48" s="20">
        <f t="shared" si="6"/>
        <v>0</v>
      </c>
      <c r="K48" s="20">
        <f t="shared" si="6"/>
        <v>0</v>
      </c>
      <c r="L48" s="20">
        <f t="shared" si="6"/>
        <v>0</v>
      </c>
      <c r="M48" s="20">
        <f t="shared" si="6"/>
        <v>0</v>
      </c>
      <c r="N48" s="20">
        <f t="shared" si="6"/>
        <v>0</v>
      </c>
      <c r="O48" s="20">
        <f t="shared" si="6"/>
        <v>0</v>
      </c>
      <c r="P48" s="20">
        <f t="shared" si="6"/>
        <v>0</v>
      </c>
      <c r="Q48" s="41">
        <f t="shared" si="6"/>
        <v>0</v>
      </c>
      <c r="R48" s="41">
        <f t="shared" si="7"/>
        <v>0</v>
      </c>
      <c r="S48" s="20">
        <f t="shared" si="7"/>
        <v>0</v>
      </c>
      <c r="T48" s="20">
        <f t="shared" si="7"/>
        <v>0</v>
      </c>
      <c r="U48" s="20">
        <f t="shared" si="7"/>
        <v>0</v>
      </c>
      <c r="V48" s="20">
        <f t="shared" si="7"/>
        <v>0</v>
      </c>
      <c r="W48" s="20">
        <f t="shared" si="7"/>
        <v>0</v>
      </c>
      <c r="X48" s="20">
        <f t="shared" si="7"/>
        <v>0</v>
      </c>
      <c r="Y48" s="20">
        <f t="shared" si="7"/>
        <v>0</v>
      </c>
      <c r="Z48" s="20">
        <f t="shared" si="7"/>
        <v>0</v>
      </c>
      <c r="AA48" s="20">
        <f t="shared" si="7"/>
        <v>0</v>
      </c>
      <c r="AB48" s="20">
        <f t="shared" si="7"/>
        <v>0</v>
      </c>
    </row>
    <row r="49" spans="1:28" s="20" customFormat="1" ht="12.75" x14ac:dyDescent="0.15">
      <c r="A49" s="161"/>
      <c r="B49" s="19" t="s">
        <v>101</v>
      </c>
      <c r="C49" s="20">
        <v>0</v>
      </c>
      <c r="D49" s="20">
        <f t="shared" si="8"/>
        <v>0</v>
      </c>
      <c r="E49" s="20">
        <f t="shared" si="8"/>
        <v>0</v>
      </c>
      <c r="F49" s="20">
        <f t="shared" si="8"/>
        <v>0</v>
      </c>
      <c r="G49" s="20">
        <f t="shared" si="8"/>
        <v>0</v>
      </c>
      <c r="H49" s="20">
        <f t="shared" si="6"/>
        <v>0</v>
      </c>
      <c r="I49" s="20">
        <f t="shared" si="6"/>
        <v>0</v>
      </c>
      <c r="J49" s="20">
        <f t="shared" si="6"/>
        <v>0</v>
      </c>
      <c r="K49" s="20">
        <f t="shared" si="6"/>
        <v>0</v>
      </c>
      <c r="L49" s="20">
        <f t="shared" si="6"/>
        <v>0</v>
      </c>
      <c r="M49" s="20">
        <f t="shared" si="6"/>
        <v>0</v>
      </c>
      <c r="N49" s="20">
        <f t="shared" si="6"/>
        <v>0</v>
      </c>
      <c r="O49" s="20">
        <f t="shared" si="6"/>
        <v>0</v>
      </c>
      <c r="P49" s="20">
        <f t="shared" si="6"/>
        <v>0</v>
      </c>
      <c r="Q49" s="41">
        <f t="shared" si="6"/>
        <v>0</v>
      </c>
      <c r="R49" s="41">
        <f t="shared" ref="R49:AB54" si="9">R19-Q19</f>
        <v>0</v>
      </c>
      <c r="S49" s="20">
        <f t="shared" si="9"/>
        <v>0</v>
      </c>
      <c r="T49" s="20">
        <f t="shared" si="9"/>
        <v>0</v>
      </c>
      <c r="U49" s="20">
        <f t="shared" si="9"/>
        <v>0</v>
      </c>
      <c r="V49" s="20">
        <f t="shared" si="9"/>
        <v>0</v>
      </c>
      <c r="W49" s="20">
        <f t="shared" si="9"/>
        <v>0</v>
      </c>
      <c r="X49" s="20">
        <f t="shared" si="9"/>
        <v>0</v>
      </c>
      <c r="Y49" s="20">
        <f t="shared" si="9"/>
        <v>0</v>
      </c>
      <c r="Z49" s="20">
        <f t="shared" si="9"/>
        <v>0</v>
      </c>
      <c r="AA49" s="20">
        <f t="shared" si="9"/>
        <v>0</v>
      </c>
      <c r="AB49" s="20">
        <f t="shared" si="9"/>
        <v>0</v>
      </c>
    </row>
    <row r="50" spans="1:28" s="20" customFormat="1" ht="12.75" x14ac:dyDescent="0.15">
      <c r="A50" s="161"/>
      <c r="B50" s="19" t="s">
        <v>167</v>
      </c>
      <c r="C50" s="20">
        <v>0</v>
      </c>
      <c r="D50" s="20">
        <f t="shared" si="8"/>
        <v>0</v>
      </c>
      <c r="E50" s="32">
        <f t="shared" si="8"/>
        <v>-100</v>
      </c>
      <c r="F50" s="32">
        <f t="shared" si="8"/>
        <v>-400</v>
      </c>
      <c r="G50" s="32">
        <f t="shared" si="8"/>
        <v>0</v>
      </c>
      <c r="H50" s="32">
        <f t="shared" si="6"/>
        <v>-100</v>
      </c>
      <c r="I50" s="20">
        <f t="shared" si="6"/>
        <v>0</v>
      </c>
      <c r="J50" s="20">
        <f t="shared" si="6"/>
        <v>0</v>
      </c>
      <c r="K50" s="32">
        <f t="shared" si="6"/>
        <v>-100</v>
      </c>
      <c r="L50" s="20">
        <f t="shared" si="6"/>
        <v>0</v>
      </c>
      <c r="M50" s="20">
        <f t="shared" si="6"/>
        <v>0</v>
      </c>
      <c r="N50" s="20">
        <f t="shared" si="6"/>
        <v>0</v>
      </c>
      <c r="O50" s="20">
        <f t="shared" si="6"/>
        <v>0</v>
      </c>
      <c r="P50" s="32">
        <f t="shared" si="6"/>
        <v>-100</v>
      </c>
      <c r="Q50" s="41">
        <f t="shared" si="6"/>
        <v>0</v>
      </c>
      <c r="R50" s="41">
        <f t="shared" si="9"/>
        <v>0</v>
      </c>
      <c r="S50" s="20">
        <f t="shared" si="9"/>
        <v>0</v>
      </c>
      <c r="T50" s="20">
        <f t="shared" si="9"/>
        <v>0</v>
      </c>
      <c r="U50" s="20">
        <f t="shared" si="9"/>
        <v>0</v>
      </c>
      <c r="V50" s="20">
        <f t="shared" si="9"/>
        <v>0</v>
      </c>
      <c r="W50" s="20">
        <f t="shared" si="9"/>
        <v>0</v>
      </c>
      <c r="X50" s="20">
        <f t="shared" si="9"/>
        <v>0</v>
      </c>
      <c r="Y50" s="20">
        <f t="shared" si="9"/>
        <v>0</v>
      </c>
      <c r="Z50" s="20">
        <f t="shared" si="9"/>
        <v>0</v>
      </c>
      <c r="AA50" s="20">
        <f t="shared" si="9"/>
        <v>0</v>
      </c>
      <c r="AB50" s="20">
        <f t="shared" si="9"/>
        <v>0</v>
      </c>
    </row>
    <row r="51" spans="1:28" s="20" customFormat="1" ht="12.75" x14ac:dyDescent="0.15">
      <c r="A51" s="161"/>
      <c r="B51" s="19" t="s">
        <v>168</v>
      </c>
      <c r="C51" s="20" t="s">
        <v>173</v>
      </c>
      <c r="D51" s="20" t="s">
        <v>173</v>
      </c>
      <c r="E51" s="20" t="s">
        <v>173</v>
      </c>
      <c r="F51" s="20" t="s">
        <v>173</v>
      </c>
      <c r="G51" s="32">
        <f t="shared" si="8"/>
        <v>0</v>
      </c>
      <c r="H51" s="20">
        <f t="shared" si="6"/>
        <v>0</v>
      </c>
      <c r="I51" s="20">
        <f t="shared" si="6"/>
        <v>0</v>
      </c>
      <c r="J51" s="20">
        <f t="shared" si="6"/>
        <v>0</v>
      </c>
      <c r="K51" s="20">
        <f t="shared" si="6"/>
        <v>0</v>
      </c>
      <c r="L51" s="20">
        <f t="shared" si="6"/>
        <v>0</v>
      </c>
      <c r="M51" s="32">
        <f t="shared" si="6"/>
        <v>-100</v>
      </c>
      <c r="N51" s="20">
        <f t="shared" si="6"/>
        <v>0</v>
      </c>
      <c r="O51" s="20">
        <f t="shared" si="6"/>
        <v>0</v>
      </c>
      <c r="P51" s="32">
        <f t="shared" si="6"/>
        <v>-200</v>
      </c>
      <c r="Q51" s="41">
        <f t="shared" si="6"/>
        <v>0</v>
      </c>
      <c r="R51" s="41">
        <f t="shared" si="9"/>
        <v>0</v>
      </c>
      <c r="S51" s="20">
        <f t="shared" si="9"/>
        <v>0</v>
      </c>
      <c r="T51" s="20">
        <f t="shared" si="9"/>
        <v>0</v>
      </c>
      <c r="U51" s="20">
        <f t="shared" si="9"/>
        <v>0</v>
      </c>
      <c r="V51" s="20">
        <f t="shared" si="9"/>
        <v>0</v>
      </c>
      <c r="W51" s="20">
        <f t="shared" si="9"/>
        <v>0</v>
      </c>
      <c r="X51" s="20">
        <f t="shared" si="9"/>
        <v>0</v>
      </c>
      <c r="Y51" s="20">
        <f t="shared" si="9"/>
        <v>0</v>
      </c>
      <c r="Z51" s="20">
        <f t="shared" si="9"/>
        <v>0</v>
      </c>
      <c r="AA51" s="20">
        <f t="shared" si="9"/>
        <v>0</v>
      </c>
      <c r="AB51" s="20">
        <f t="shared" si="9"/>
        <v>0</v>
      </c>
    </row>
    <row r="52" spans="1:28" s="22" customFormat="1" ht="12.75" x14ac:dyDescent="0.15">
      <c r="A52" s="164"/>
      <c r="B52" s="21" t="s">
        <v>169</v>
      </c>
      <c r="C52" s="22">
        <v>0</v>
      </c>
      <c r="D52" s="22">
        <f t="shared" si="8"/>
        <v>0</v>
      </c>
      <c r="E52" s="34">
        <f t="shared" si="8"/>
        <v>-300</v>
      </c>
      <c r="F52" s="34">
        <f t="shared" si="8"/>
        <v>-100</v>
      </c>
      <c r="G52" s="22">
        <f t="shared" si="8"/>
        <v>0</v>
      </c>
      <c r="H52" s="22">
        <f t="shared" si="6"/>
        <v>0</v>
      </c>
      <c r="I52" s="22">
        <f t="shared" si="6"/>
        <v>0</v>
      </c>
      <c r="J52" s="22">
        <f t="shared" si="6"/>
        <v>0</v>
      </c>
      <c r="K52" s="22">
        <f t="shared" si="6"/>
        <v>0</v>
      </c>
      <c r="L52" s="22">
        <f t="shared" si="6"/>
        <v>0</v>
      </c>
      <c r="M52" s="34">
        <f t="shared" si="6"/>
        <v>-300</v>
      </c>
      <c r="N52" s="22">
        <f t="shared" si="6"/>
        <v>0</v>
      </c>
      <c r="O52" s="22">
        <f t="shared" si="6"/>
        <v>0</v>
      </c>
      <c r="P52" s="22">
        <f t="shared" si="6"/>
        <v>0</v>
      </c>
      <c r="Q52" s="42">
        <f t="shared" si="6"/>
        <v>0</v>
      </c>
      <c r="R52" s="42">
        <f t="shared" si="9"/>
        <v>0</v>
      </c>
      <c r="S52" s="22">
        <f t="shared" si="9"/>
        <v>0</v>
      </c>
      <c r="T52" s="22">
        <f t="shared" si="9"/>
        <v>0</v>
      </c>
      <c r="U52" s="22">
        <f t="shared" si="9"/>
        <v>0</v>
      </c>
      <c r="V52" s="22">
        <f t="shared" si="9"/>
        <v>0</v>
      </c>
      <c r="W52" s="22">
        <f t="shared" si="9"/>
        <v>0</v>
      </c>
      <c r="X52" s="22">
        <f t="shared" si="9"/>
        <v>0</v>
      </c>
      <c r="Y52" s="22">
        <f t="shared" si="9"/>
        <v>0</v>
      </c>
      <c r="Z52" s="22">
        <f t="shared" si="9"/>
        <v>0</v>
      </c>
      <c r="AA52" s="22">
        <f t="shared" si="9"/>
        <v>0</v>
      </c>
      <c r="AB52" s="22">
        <f t="shared" si="9"/>
        <v>0</v>
      </c>
    </row>
    <row r="53" spans="1:28" s="22" customFormat="1" ht="12.75" x14ac:dyDescent="0.15">
      <c r="A53" s="164"/>
      <c r="B53" s="21" t="s">
        <v>124</v>
      </c>
      <c r="C53" s="22">
        <v>0</v>
      </c>
      <c r="D53" s="22">
        <f t="shared" si="8"/>
        <v>0</v>
      </c>
      <c r="E53" s="22">
        <f t="shared" si="8"/>
        <v>0</v>
      </c>
      <c r="F53" s="34">
        <f t="shared" si="8"/>
        <v>-400</v>
      </c>
      <c r="G53" s="22">
        <f t="shared" si="8"/>
        <v>0</v>
      </c>
      <c r="H53" s="22">
        <f t="shared" si="6"/>
        <v>0</v>
      </c>
      <c r="I53" s="22">
        <f t="shared" si="6"/>
        <v>0</v>
      </c>
      <c r="J53" s="34">
        <f t="shared" si="6"/>
        <v>-400</v>
      </c>
      <c r="K53" s="22">
        <f t="shared" si="6"/>
        <v>0</v>
      </c>
      <c r="L53" s="22">
        <f t="shared" si="6"/>
        <v>0</v>
      </c>
      <c r="M53" s="22">
        <f t="shared" si="6"/>
        <v>0</v>
      </c>
      <c r="N53" s="22">
        <f t="shared" si="6"/>
        <v>0</v>
      </c>
      <c r="O53" s="22">
        <f t="shared" si="6"/>
        <v>0</v>
      </c>
      <c r="P53" s="22">
        <f t="shared" si="6"/>
        <v>0</v>
      </c>
      <c r="Q53" s="42">
        <f t="shared" si="6"/>
        <v>0</v>
      </c>
      <c r="R53" s="42">
        <f t="shared" si="9"/>
        <v>0</v>
      </c>
      <c r="S53" s="22">
        <f t="shared" si="9"/>
        <v>0</v>
      </c>
      <c r="T53" s="22">
        <f t="shared" si="9"/>
        <v>0</v>
      </c>
      <c r="U53" s="22">
        <f t="shared" si="9"/>
        <v>0</v>
      </c>
      <c r="V53" s="22">
        <f t="shared" si="9"/>
        <v>0</v>
      </c>
      <c r="W53" s="22">
        <f t="shared" si="9"/>
        <v>0</v>
      </c>
      <c r="X53" s="22">
        <f t="shared" si="9"/>
        <v>0</v>
      </c>
      <c r="Y53" s="22">
        <f t="shared" si="9"/>
        <v>0</v>
      </c>
      <c r="Z53" s="22">
        <f t="shared" si="9"/>
        <v>0</v>
      </c>
      <c r="AA53" s="22">
        <f t="shared" si="9"/>
        <v>0</v>
      </c>
      <c r="AB53" s="22">
        <f t="shared" si="9"/>
        <v>0</v>
      </c>
    </row>
    <row r="54" spans="1:28" s="22" customFormat="1" ht="12.75" x14ac:dyDescent="0.15">
      <c r="A54" s="164"/>
      <c r="B54" s="21" t="s">
        <v>170</v>
      </c>
      <c r="C54" s="22" t="s">
        <v>173</v>
      </c>
      <c r="D54" s="22" t="s">
        <v>173</v>
      </c>
      <c r="E54" s="22" t="s">
        <v>173</v>
      </c>
      <c r="F54" s="22" t="s">
        <v>173</v>
      </c>
      <c r="G54" s="22">
        <f t="shared" si="8"/>
        <v>0</v>
      </c>
      <c r="H54" s="34">
        <f t="shared" si="6"/>
        <v>-300</v>
      </c>
      <c r="I54" s="22">
        <f t="shared" si="6"/>
        <v>0</v>
      </c>
      <c r="J54" s="34">
        <f t="shared" si="6"/>
        <v>-100</v>
      </c>
      <c r="K54" s="22">
        <f t="shared" si="6"/>
        <v>0</v>
      </c>
      <c r="L54" s="22">
        <f t="shared" si="6"/>
        <v>0</v>
      </c>
      <c r="M54" s="22">
        <f t="shared" si="6"/>
        <v>0</v>
      </c>
      <c r="N54" s="22">
        <f t="shared" si="6"/>
        <v>0</v>
      </c>
      <c r="O54" s="22">
        <f t="shared" si="6"/>
        <v>0</v>
      </c>
      <c r="P54" s="34">
        <f t="shared" si="6"/>
        <v>-300</v>
      </c>
      <c r="Q54" s="42">
        <f t="shared" si="6"/>
        <v>0</v>
      </c>
      <c r="R54" s="42">
        <f t="shared" si="9"/>
        <v>0</v>
      </c>
      <c r="S54" s="22">
        <f t="shared" si="9"/>
        <v>0</v>
      </c>
      <c r="T54" s="22">
        <f t="shared" si="9"/>
        <v>0</v>
      </c>
      <c r="U54" s="22">
        <f t="shared" si="9"/>
        <v>0</v>
      </c>
      <c r="V54" s="22">
        <f t="shared" si="9"/>
        <v>0</v>
      </c>
      <c r="W54" s="22">
        <f t="shared" si="9"/>
        <v>0</v>
      </c>
      <c r="X54" s="22">
        <f t="shared" si="9"/>
        <v>0</v>
      </c>
      <c r="Y54" s="22">
        <f t="shared" si="9"/>
        <v>0</v>
      </c>
      <c r="Z54" s="22">
        <f t="shared" si="9"/>
        <v>0</v>
      </c>
      <c r="AA54" s="22">
        <f t="shared" si="9"/>
        <v>0</v>
      </c>
      <c r="AB54" s="22">
        <f t="shared" si="9"/>
        <v>0</v>
      </c>
    </row>
    <row r="55" spans="1:28" s="22" customFormat="1" ht="12.75" x14ac:dyDescent="0.15">
      <c r="A55" s="164"/>
      <c r="B55" s="21" t="s">
        <v>171</v>
      </c>
      <c r="C55" s="22">
        <v>0</v>
      </c>
      <c r="D55" s="22">
        <f t="shared" si="8"/>
        <v>0</v>
      </c>
      <c r="E55" s="34">
        <f t="shared" si="8"/>
        <v>-200</v>
      </c>
      <c r="F55" s="22">
        <f t="shared" si="8"/>
        <v>0</v>
      </c>
      <c r="G55" s="22">
        <f t="shared" si="8"/>
        <v>0</v>
      </c>
      <c r="H55" s="34">
        <f t="shared" si="6"/>
        <v>-300</v>
      </c>
      <c r="I55" s="34">
        <f t="shared" si="6"/>
        <v>-200</v>
      </c>
      <c r="J55" s="22">
        <f t="shared" si="6"/>
        <v>0</v>
      </c>
      <c r="K55" s="22">
        <f t="shared" si="6"/>
        <v>0</v>
      </c>
      <c r="L55" s="22">
        <f t="shared" si="6"/>
        <v>0</v>
      </c>
      <c r="M55" s="22">
        <f t="shared" si="6"/>
        <v>0</v>
      </c>
      <c r="N55" s="22">
        <f t="shared" si="6"/>
        <v>0</v>
      </c>
      <c r="O55" s="22">
        <f t="shared" si="6"/>
        <v>0</v>
      </c>
      <c r="P55" s="34">
        <f t="shared" si="6"/>
        <v>-100</v>
      </c>
      <c r="Q55" s="42">
        <f t="shared" ref="Q55:AB59" si="10">Q25-P25</f>
        <v>0</v>
      </c>
      <c r="R55" s="42">
        <f t="shared" si="10"/>
        <v>0</v>
      </c>
      <c r="S55" s="22">
        <f t="shared" si="10"/>
        <v>0</v>
      </c>
      <c r="T55" s="22">
        <f t="shared" si="10"/>
        <v>0</v>
      </c>
      <c r="U55" s="22">
        <f t="shared" si="10"/>
        <v>0</v>
      </c>
      <c r="V55" s="22">
        <f t="shared" si="10"/>
        <v>0</v>
      </c>
      <c r="W55" s="22">
        <f t="shared" si="10"/>
        <v>0</v>
      </c>
      <c r="X55" s="22">
        <f t="shared" si="10"/>
        <v>0</v>
      </c>
      <c r="Y55" s="22">
        <f t="shared" si="10"/>
        <v>0</v>
      </c>
      <c r="Z55" s="22">
        <f t="shared" si="10"/>
        <v>0</v>
      </c>
      <c r="AA55" s="22">
        <f t="shared" si="10"/>
        <v>0</v>
      </c>
      <c r="AB55" s="22">
        <f t="shared" si="10"/>
        <v>0</v>
      </c>
    </row>
    <row r="56" spans="1:28" s="22" customFormat="1" ht="12.75" x14ac:dyDescent="0.15">
      <c r="A56" s="164"/>
      <c r="B56" s="21" t="s">
        <v>172</v>
      </c>
      <c r="C56" s="22">
        <v>0</v>
      </c>
      <c r="D56" s="22">
        <v>0</v>
      </c>
      <c r="E56" s="34">
        <f t="shared" si="8"/>
        <v>-100</v>
      </c>
      <c r="F56" s="34">
        <f t="shared" si="8"/>
        <v>-300</v>
      </c>
      <c r="G56" s="22">
        <f t="shared" si="8"/>
        <v>0</v>
      </c>
      <c r="H56" s="34">
        <f t="shared" si="6"/>
        <v>-200</v>
      </c>
      <c r="I56" s="22">
        <f t="shared" si="6"/>
        <v>0</v>
      </c>
      <c r="J56" s="34">
        <f t="shared" si="6"/>
        <v>-200</v>
      </c>
      <c r="K56" s="22">
        <f t="shared" si="6"/>
        <v>0</v>
      </c>
      <c r="L56" s="22">
        <f t="shared" si="6"/>
        <v>0</v>
      </c>
      <c r="M56" s="22">
        <f t="shared" si="6"/>
        <v>0</v>
      </c>
      <c r="N56" s="22">
        <f t="shared" si="6"/>
        <v>0</v>
      </c>
      <c r="O56" s="22">
        <f t="shared" si="6"/>
        <v>0</v>
      </c>
      <c r="P56" s="22">
        <f t="shared" si="6"/>
        <v>0</v>
      </c>
      <c r="Q56" s="42">
        <f t="shared" si="10"/>
        <v>0</v>
      </c>
      <c r="R56" s="42">
        <f t="shared" si="10"/>
        <v>0</v>
      </c>
      <c r="S56" s="22">
        <f t="shared" si="10"/>
        <v>0</v>
      </c>
      <c r="T56" s="22">
        <f t="shared" si="10"/>
        <v>0</v>
      </c>
      <c r="U56" s="22">
        <f t="shared" si="10"/>
        <v>0</v>
      </c>
      <c r="V56" s="22">
        <f t="shared" si="10"/>
        <v>0</v>
      </c>
      <c r="W56" s="22">
        <f t="shared" si="10"/>
        <v>0</v>
      </c>
      <c r="X56" s="22">
        <f t="shared" si="10"/>
        <v>0</v>
      </c>
      <c r="Y56" s="22">
        <f t="shared" si="10"/>
        <v>0</v>
      </c>
      <c r="Z56" s="22">
        <f t="shared" si="10"/>
        <v>0</v>
      </c>
      <c r="AA56" s="22">
        <f t="shared" si="10"/>
        <v>0</v>
      </c>
      <c r="AB56" s="22">
        <f t="shared" si="10"/>
        <v>0</v>
      </c>
    </row>
    <row r="57" spans="1:28" s="22" customFormat="1" ht="12.75" x14ac:dyDescent="0.15">
      <c r="A57" s="164"/>
      <c r="B57" s="19" t="s">
        <v>123</v>
      </c>
      <c r="C57" s="22">
        <v>0</v>
      </c>
      <c r="D57" s="22">
        <f t="shared" si="8"/>
        <v>0</v>
      </c>
      <c r="E57" s="22">
        <f t="shared" si="8"/>
        <v>0</v>
      </c>
      <c r="F57" s="34">
        <f t="shared" si="8"/>
        <v>-1500</v>
      </c>
      <c r="G57" s="22">
        <f t="shared" si="8"/>
        <v>0</v>
      </c>
      <c r="H57" s="22">
        <f t="shared" si="6"/>
        <v>0</v>
      </c>
      <c r="I57" s="22">
        <f t="shared" si="6"/>
        <v>0</v>
      </c>
      <c r="J57" s="22">
        <f t="shared" si="6"/>
        <v>0</v>
      </c>
      <c r="K57" s="22">
        <f t="shared" si="6"/>
        <v>0</v>
      </c>
      <c r="L57" s="22">
        <f t="shared" si="6"/>
        <v>0</v>
      </c>
      <c r="M57" s="22">
        <f t="shared" si="6"/>
        <v>0</v>
      </c>
      <c r="N57" s="22">
        <f t="shared" si="6"/>
        <v>0</v>
      </c>
      <c r="O57" s="22">
        <f t="shared" si="6"/>
        <v>0</v>
      </c>
      <c r="P57" s="22">
        <f t="shared" si="6"/>
        <v>0</v>
      </c>
      <c r="Q57" s="34">
        <f t="shared" si="10"/>
        <v>-200</v>
      </c>
      <c r="R57" s="42">
        <f t="shared" si="10"/>
        <v>0</v>
      </c>
      <c r="S57" s="22">
        <f t="shared" si="10"/>
        <v>0</v>
      </c>
      <c r="T57" s="22">
        <f t="shared" si="10"/>
        <v>0</v>
      </c>
      <c r="U57" s="22">
        <f t="shared" si="10"/>
        <v>0</v>
      </c>
      <c r="V57" s="22">
        <f t="shared" si="10"/>
        <v>0</v>
      </c>
      <c r="W57" s="22">
        <f t="shared" si="10"/>
        <v>0</v>
      </c>
      <c r="X57" s="22">
        <f t="shared" si="10"/>
        <v>0</v>
      </c>
      <c r="Y57" s="22">
        <f t="shared" si="10"/>
        <v>0</v>
      </c>
      <c r="Z57" s="22">
        <f t="shared" si="10"/>
        <v>0</v>
      </c>
      <c r="AA57" s="22">
        <f t="shared" si="10"/>
        <v>0</v>
      </c>
      <c r="AB57" s="22">
        <f t="shared" si="10"/>
        <v>0</v>
      </c>
    </row>
    <row r="58" spans="1:28" s="22" customFormat="1" ht="12.75" x14ac:dyDescent="0.15">
      <c r="A58" s="164"/>
      <c r="B58" s="19" t="s">
        <v>157</v>
      </c>
      <c r="C58" s="22" t="s">
        <v>173</v>
      </c>
      <c r="D58" s="22" t="s">
        <v>173</v>
      </c>
      <c r="E58" s="22" t="s">
        <v>173</v>
      </c>
      <c r="F58" s="22" t="s">
        <v>173</v>
      </c>
      <c r="G58" s="22">
        <f t="shared" si="8"/>
        <v>0</v>
      </c>
      <c r="H58" s="34">
        <f t="shared" si="6"/>
        <v>-300</v>
      </c>
      <c r="I58" s="22">
        <f t="shared" si="6"/>
        <v>0</v>
      </c>
      <c r="J58" s="34">
        <f t="shared" si="6"/>
        <v>-100</v>
      </c>
      <c r="K58" s="34">
        <f t="shared" si="6"/>
        <v>-100</v>
      </c>
      <c r="L58" s="22">
        <f t="shared" si="6"/>
        <v>0</v>
      </c>
      <c r="M58" s="22">
        <f t="shared" si="6"/>
        <v>0</v>
      </c>
      <c r="N58" s="22">
        <f t="shared" si="6"/>
        <v>0</v>
      </c>
      <c r="O58" s="22">
        <f t="shared" si="6"/>
        <v>0</v>
      </c>
      <c r="P58" s="22">
        <f t="shared" si="6"/>
        <v>0</v>
      </c>
      <c r="Q58" s="22">
        <f t="shared" si="10"/>
        <v>0</v>
      </c>
      <c r="R58" s="22">
        <f t="shared" si="10"/>
        <v>0</v>
      </c>
      <c r="S58" s="22">
        <f t="shared" si="10"/>
        <v>0</v>
      </c>
      <c r="T58" s="22">
        <f t="shared" si="10"/>
        <v>0</v>
      </c>
      <c r="U58" s="22">
        <f t="shared" si="10"/>
        <v>0</v>
      </c>
      <c r="V58" s="22">
        <f t="shared" si="10"/>
        <v>0</v>
      </c>
      <c r="W58" s="22">
        <f t="shared" si="10"/>
        <v>0</v>
      </c>
      <c r="X58" s="22">
        <f t="shared" si="10"/>
        <v>0</v>
      </c>
      <c r="Y58" s="22">
        <f t="shared" si="10"/>
        <v>0</v>
      </c>
      <c r="Z58" s="22">
        <f t="shared" si="10"/>
        <v>0</v>
      </c>
      <c r="AA58" s="22">
        <f t="shared" si="10"/>
        <v>0</v>
      </c>
      <c r="AB58" s="22">
        <f t="shared" si="10"/>
        <v>0</v>
      </c>
    </row>
    <row r="59" spans="1:28" s="26" customFormat="1" ht="13.5" thickBot="1" x14ac:dyDescent="0.2">
      <c r="A59" s="162"/>
      <c r="B59" s="25" t="s">
        <v>158</v>
      </c>
      <c r="C59" s="26" t="s">
        <v>173</v>
      </c>
      <c r="D59" s="26" t="s">
        <v>173</v>
      </c>
      <c r="E59" s="26" t="s">
        <v>173</v>
      </c>
      <c r="F59" s="26" t="s">
        <v>173</v>
      </c>
      <c r="G59" s="26">
        <f t="shared" si="8"/>
        <v>0</v>
      </c>
      <c r="H59" s="35">
        <f t="shared" si="6"/>
        <v>-100</v>
      </c>
      <c r="I59" s="26">
        <f t="shared" si="6"/>
        <v>0</v>
      </c>
      <c r="J59" s="35">
        <f t="shared" si="6"/>
        <v>-200</v>
      </c>
      <c r="K59" s="26">
        <f t="shared" si="6"/>
        <v>0</v>
      </c>
      <c r="L59" s="35">
        <f t="shared" si="6"/>
        <v>-200</v>
      </c>
      <c r="M59" s="35">
        <f t="shared" si="6"/>
        <v>-200</v>
      </c>
      <c r="N59" s="26">
        <f t="shared" si="6"/>
        <v>0</v>
      </c>
      <c r="O59" s="26">
        <f t="shared" si="6"/>
        <v>0</v>
      </c>
      <c r="P59" s="26">
        <f t="shared" si="6"/>
        <v>0</v>
      </c>
      <c r="Q59" s="26">
        <f t="shared" si="10"/>
        <v>0</v>
      </c>
      <c r="R59" s="26">
        <f t="shared" si="10"/>
        <v>0</v>
      </c>
      <c r="S59" s="26">
        <f t="shared" si="10"/>
        <v>0</v>
      </c>
      <c r="T59" s="26">
        <f t="shared" si="10"/>
        <v>0</v>
      </c>
      <c r="U59" s="26">
        <f t="shared" si="10"/>
        <v>0</v>
      </c>
      <c r="V59" s="26">
        <f t="shared" si="10"/>
        <v>0</v>
      </c>
      <c r="W59" s="26">
        <f t="shared" si="10"/>
        <v>0</v>
      </c>
      <c r="X59" s="26">
        <f t="shared" si="10"/>
        <v>0</v>
      </c>
      <c r="Y59" s="26">
        <f t="shared" si="10"/>
        <v>0</v>
      </c>
      <c r="Z59" s="26">
        <f t="shared" si="10"/>
        <v>0</v>
      </c>
      <c r="AA59" s="26">
        <f t="shared" si="10"/>
        <v>0</v>
      </c>
      <c r="AB59" s="26">
        <f t="shared" si="10"/>
        <v>0</v>
      </c>
    </row>
  </sheetData>
  <mergeCells count="4">
    <mergeCell ref="A3:A16"/>
    <mergeCell ref="A17:A29"/>
    <mergeCell ref="A33:A46"/>
    <mergeCell ref="A47:A5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U92"/>
  <sheetViews>
    <sheetView workbookViewId="0">
      <selection activeCell="R94" sqref="R94"/>
    </sheetView>
  </sheetViews>
  <sheetFormatPr defaultRowHeight="12" x14ac:dyDescent="0.15"/>
  <cols>
    <col min="1" max="1" width="10.25" style="8" bestFit="1" customWidth="1"/>
    <col min="2" max="2" width="7.375" style="4" customWidth="1"/>
    <col min="3" max="3" width="4.125" style="4" customWidth="1"/>
    <col min="4" max="4" width="21.375" style="4" customWidth="1"/>
    <col min="5" max="5" width="7.625" style="4" customWidth="1"/>
    <col min="6" max="6" width="17.75" style="4" customWidth="1"/>
    <col min="7" max="7" width="10.5" style="4" customWidth="1"/>
    <col min="8" max="8" width="6.375" style="4" customWidth="1"/>
    <col min="9" max="11" width="8" style="4" customWidth="1"/>
    <col min="12" max="12" width="7.625" style="4" customWidth="1"/>
    <col min="13" max="13" width="8.125" style="4" customWidth="1"/>
    <col min="14" max="14" width="9" style="4" customWidth="1"/>
    <col min="15" max="16" width="7.625" style="4" customWidth="1"/>
    <col min="17" max="17" width="10" style="4" customWidth="1"/>
    <col min="18" max="20" width="6.75" style="4" customWidth="1"/>
    <col min="21" max="23" width="5.75" style="4" customWidth="1"/>
    <col min="24" max="24" width="6" style="4" customWidth="1"/>
    <col min="25" max="25" width="9" style="4" customWidth="1"/>
    <col min="26" max="26" width="3.125" style="4" customWidth="1"/>
    <col min="27" max="28" width="4.875" style="4" customWidth="1"/>
    <col min="29" max="29" width="5.375" style="4" customWidth="1"/>
    <col min="30" max="40" width="9" style="4" customWidth="1"/>
    <col min="41" max="41" width="9" style="8" customWidth="1"/>
    <col min="42" max="42" width="9.125" style="81" customWidth="1"/>
    <col min="43" max="44" width="9" style="8"/>
    <col min="45" max="45" width="7.375" style="81" customWidth="1"/>
    <col min="46" max="47" width="9" style="8"/>
    <col min="48" max="48" width="8" style="81" customWidth="1"/>
    <col min="49" max="49" width="9" style="8"/>
    <col min="50" max="55" width="9" style="8" hidden="1" customWidth="1"/>
    <col min="56" max="56" width="9" style="8"/>
    <col min="57" max="57" width="8.875" style="81" customWidth="1"/>
    <col min="58" max="59" width="9" style="81"/>
    <col min="60" max="60" width="9.125" style="81" customWidth="1"/>
    <col min="61" max="64" width="9" style="81"/>
    <col min="65" max="65" width="9" style="4"/>
    <col min="66" max="66" width="12.625" style="4" customWidth="1"/>
    <col min="67" max="69" width="9" style="4"/>
    <col min="70" max="70" width="10.25" style="4" bestFit="1" customWidth="1"/>
    <col min="71" max="16384" width="9" style="4"/>
  </cols>
  <sheetData>
    <row r="1" spans="1:73" s="7" customFormat="1" ht="36.75" customHeight="1" x14ac:dyDescent="0.15">
      <c r="A1" s="82" t="s">
        <v>31</v>
      </c>
      <c r="B1" s="83" t="s">
        <v>7</v>
      </c>
      <c r="C1" s="83" t="s">
        <v>8</v>
      </c>
      <c r="D1" s="83" t="s">
        <v>9</v>
      </c>
      <c r="E1" s="83" t="s">
        <v>10</v>
      </c>
      <c r="F1" s="83" t="s">
        <v>11</v>
      </c>
      <c r="G1" s="83" t="s">
        <v>0</v>
      </c>
      <c r="H1" s="83" t="s">
        <v>32</v>
      </c>
      <c r="I1" s="105" t="s">
        <v>33</v>
      </c>
      <c r="J1" s="105" t="s">
        <v>656</v>
      </c>
      <c r="K1" s="105" t="s">
        <v>151</v>
      </c>
      <c r="L1" s="83" t="s">
        <v>26</v>
      </c>
      <c r="M1" s="86" t="s">
        <v>37</v>
      </c>
      <c r="N1" s="87" t="s">
        <v>34</v>
      </c>
      <c r="O1" s="87" t="s">
        <v>38</v>
      </c>
      <c r="P1" s="87" t="s">
        <v>40</v>
      </c>
      <c r="Q1" s="87" t="s">
        <v>39</v>
      </c>
      <c r="R1" s="83" t="s">
        <v>12</v>
      </c>
      <c r="S1" s="83" t="s">
        <v>36</v>
      </c>
      <c r="T1" s="83" t="s">
        <v>41</v>
      </c>
      <c r="U1" s="83" t="s">
        <v>16</v>
      </c>
      <c r="V1" s="83" t="s">
        <v>131</v>
      </c>
      <c r="W1" s="83" t="s">
        <v>17</v>
      </c>
      <c r="X1" s="83" t="s">
        <v>331</v>
      </c>
      <c r="Y1" s="83" t="s">
        <v>332</v>
      </c>
      <c r="Z1" s="83" t="s">
        <v>333</v>
      </c>
      <c r="AA1" s="83" t="s">
        <v>334</v>
      </c>
      <c r="AB1" s="83" t="s">
        <v>335</v>
      </c>
      <c r="AC1" s="83" t="s">
        <v>336</v>
      </c>
      <c r="AD1" s="83" t="s">
        <v>337</v>
      </c>
      <c r="AE1" s="83" t="s">
        <v>338</v>
      </c>
      <c r="AF1" s="83" t="s">
        <v>339</v>
      </c>
      <c r="AG1" s="83" t="s">
        <v>340</v>
      </c>
      <c r="AH1" s="83" t="s">
        <v>341</v>
      </c>
      <c r="AI1" s="88" t="s">
        <v>342</v>
      </c>
      <c r="AJ1" s="83" t="s">
        <v>343</v>
      </c>
      <c r="AK1" s="83" t="s">
        <v>344</v>
      </c>
      <c r="AL1" s="83" t="s">
        <v>345</v>
      </c>
      <c r="AM1" s="83" t="s">
        <v>346</v>
      </c>
      <c r="AN1" s="83" t="s">
        <v>347</v>
      </c>
      <c r="AO1" s="89" t="s">
        <v>348</v>
      </c>
      <c r="AP1" s="106" t="s">
        <v>349</v>
      </c>
      <c r="AQ1" s="89" t="s">
        <v>350</v>
      </c>
      <c r="AR1" s="89" t="s">
        <v>351</v>
      </c>
      <c r="AS1" s="90" t="s">
        <v>352</v>
      </c>
      <c r="AT1" s="89" t="s">
        <v>353</v>
      </c>
      <c r="AU1" s="89" t="s">
        <v>354</v>
      </c>
      <c r="AV1" s="106" t="s">
        <v>355</v>
      </c>
      <c r="AW1" s="84" t="s">
        <v>356</v>
      </c>
      <c r="AX1" s="84" t="s">
        <v>357</v>
      </c>
      <c r="AY1" s="84" t="s">
        <v>358</v>
      </c>
      <c r="AZ1" s="84" t="s">
        <v>359</v>
      </c>
      <c r="BA1" s="84" t="s">
        <v>360</v>
      </c>
      <c r="BB1" s="84" t="s">
        <v>361</v>
      </c>
      <c r="BC1" s="84" t="s">
        <v>362</v>
      </c>
      <c r="BD1" s="84" t="s">
        <v>363</v>
      </c>
      <c r="BE1" s="91" t="s">
        <v>364</v>
      </c>
      <c r="BF1" s="91" t="s">
        <v>365</v>
      </c>
      <c r="BG1" s="80"/>
      <c r="BH1" s="80" t="s">
        <v>147</v>
      </c>
      <c r="BI1" s="80" t="s">
        <v>148</v>
      </c>
      <c r="BJ1" s="80"/>
      <c r="BK1" s="80" t="s">
        <v>149</v>
      </c>
      <c r="BL1" s="80" t="s">
        <v>150</v>
      </c>
      <c r="BN1" s="125" t="s">
        <v>15</v>
      </c>
      <c r="BO1" s="111" t="s">
        <v>1</v>
      </c>
      <c r="BP1" s="111" t="s">
        <v>102</v>
      </c>
      <c r="BQ1" s="83" t="s">
        <v>103</v>
      </c>
      <c r="BR1" s="83" t="s">
        <v>2062</v>
      </c>
      <c r="BS1" s="83" t="s">
        <v>104</v>
      </c>
      <c r="BT1" s="125" t="s">
        <v>2063</v>
      </c>
      <c r="BU1" s="125" t="s">
        <v>2064</v>
      </c>
    </row>
    <row r="2" spans="1:73" s="101" customFormat="1" x14ac:dyDescent="0.15">
      <c r="A2" s="92">
        <v>40847</v>
      </c>
      <c r="B2" s="101" t="s">
        <v>56</v>
      </c>
      <c r="C2" s="101" t="s">
        <v>538</v>
      </c>
      <c r="D2" s="101" t="s">
        <v>305</v>
      </c>
      <c r="E2" s="94" t="s">
        <v>215</v>
      </c>
      <c r="F2" s="94" t="s">
        <v>369</v>
      </c>
      <c r="G2" s="94" t="s">
        <v>6</v>
      </c>
      <c r="H2" s="94">
        <f t="shared" ref="H2:H32" si="0">MIN(AO2,AR2,AU2,AX2,BA2)</f>
        <v>0</v>
      </c>
      <c r="I2" s="96">
        <f t="shared" ref="I2:I41" si="1">MIN(AP2,AS2,AV2)</f>
        <v>8300</v>
      </c>
      <c r="J2" s="96">
        <v>8600</v>
      </c>
      <c r="K2" s="94">
        <v>0</v>
      </c>
      <c r="L2" s="108" t="s">
        <v>35</v>
      </c>
      <c r="M2" s="108" t="s">
        <v>540</v>
      </c>
      <c r="N2" s="94" t="s">
        <v>303</v>
      </c>
      <c r="O2" s="94">
        <v>2.66</v>
      </c>
      <c r="P2" s="94">
        <v>64</v>
      </c>
      <c r="Q2" s="94" t="s">
        <v>366</v>
      </c>
      <c r="R2" s="94" t="s">
        <v>82</v>
      </c>
      <c r="S2" s="94">
        <v>2048</v>
      </c>
      <c r="T2" s="94">
        <v>1333</v>
      </c>
      <c r="U2" s="94" t="s">
        <v>95</v>
      </c>
      <c r="V2" s="94" t="s">
        <v>68</v>
      </c>
      <c r="W2" s="94">
        <v>320</v>
      </c>
      <c r="X2" s="94">
        <v>7200</v>
      </c>
      <c r="Y2" s="94" t="s">
        <v>99</v>
      </c>
      <c r="Z2" s="94"/>
      <c r="AA2" s="94"/>
      <c r="AB2" s="94" t="s">
        <v>477</v>
      </c>
      <c r="AC2" s="94" t="s">
        <v>477</v>
      </c>
      <c r="AD2" s="94" t="s">
        <v>71</v>
      </c>
      <c r="AE2" s="94">
        <v>1000</v>
      </c>
      <c r="AF2" s="94" t="s">
        <v>175</v>
      </c>
      <c r="AG2" s="94" t="s">
        <v>81</v>
      </c>
      <c r="AH2" s="94" t="s">
        <v>72</v>
      </c>
      <c r="AI2" s="94"/>
      <c r="AJ2" s="94" t="s">
        <v>28</v>
      </c>
      <c r="AK2" s="94" t="s">
        <v>84</v>
      </c>
      <c r="AL2" s="94">
        <v>12</v>
      </c>
      <c r="AM2" s="94" t="s">
        <v>156</v>
      </c>
      <c r="AN2" s="94" t="s">
        <v>128</v>
      </c>
      <c r="AO2" s="94" t="s">
        <v>6</v>
      </c>
      <c r="AP2" s="103">
        <v>8300</v>
      </c>
      <c r="AR2" s="94" t="s">
        <v>546</v>
      </c>
      <c r="AS2" s="103">
        <v>8400</v>
      </c>
      <c r="AU2" s="94" t="s">
        <v>6</v>
      </c>
      <c r="AV2" s="103">
        <v>8400</v>
      </c>
      <c r="AX2" s="94"/>
      <c r="AY2" s="94"/>
      <c r="AZ2" s="94"/>
      <c r="BA2" s="94"/>
      <c r="BB2" s="94"/>
      <c r="BC2" s="94"/>
      <c r="BD2" s="94" t="s">
        <v>14</v>
      </c>
      <c r="BE2" s="103">
        <v>8500</v>
      </c>
      <c r="BF2" s="103">
        <v>8400</v>
      </c>
      <c r="BH2" s="103">
        <v>8600</v>
      </c>
      <c r="BI2" s="103">
        <v>8600</v>
      </c>
      <c r="BK2" s="103">
        <v>8500</v>
      </c>
      <c r="BL2" s="103">
        <v>8500</v>
      </c>
      <c r="BN2" s="94" t="s">
        <v>568</v>
      </c>
      <c r="BO2" s="101" t="s">
        <v>308</v>
      </c>
      <c r="BP2" s="101" t="s">
        <v>308</v>
      </c>
      <c r="BQ2" s="101" t="s">
        <v>545</v>
      </c>
      <c r="BR2" s="123">
        <v>40483</v>
      </c>
      <c r="BS2" s="126" t="s">
        <v>59</v>
      </c>
    </row>
    <row r="3" spans="1:73" s="101" customFormat="1" x14ac:dyDescent="0.15">
      <c r="A3" s="92">
        <v>40847</v>
      </c>
      <c r="B3" s="101" t="s">
        <v>56</v>
      </c>
      <c r="C3" s="101" t="s">
        <v>538</v>
      </c>
      <c r="D3" s="101" t="s">
        <v>306</v>
      </c>
      <c r="E3" s="94" t="s">
        <v>215</v>
      </c>
      <c r="F3" s="94" t="s">
        <v>371</v>
      </c>
      <c r="G3" s="94" t="s">
        <v>6</v>
      </c>
      <c r="H3" s="94">
        <f t="shared" si="0"/>
        <v>0</v>
      </c>
      <c r="I3" s="96">
        <f t="shared" si="1"/>
        <v>10200</v>
      </c>
      <c r="J3" s="96">
        <v>10500</v>
      </c>
      <c r="K3" s="94">
        <v>0</v>
      </c>
      <c r="L3" s="108" t="s">
        <v>35</v>
      </c>
      <c r="M3" s="108" t="s">
        <v>540</v>
      </c>
      <c r="N3" s="94" t="s">
        <v>303</v>
      </c>
      <c r="O3" s="94">
        <v>2.66</v>
      </c>
      <c r="P3" s="94">
        <v>64</v>
      </c>
      <c r="Q3" s="94" t="s">
        <v>366</v>
      </c>
      <c r="R3" s="94" t="s">
        <v>82</v>
      </c>
      <c r="S3" s="94">
        <v>3072</v>
      </c>
      <c r="T3" s="94">
        <v>1333</v>
      </c>
      <c r="U3" s="94" t="s">
        <v>95</v>
      </c>
      <c r="V3" s="94" t="s">
        <v>68</v>
      </c>
      <c r="W3" s="94">
        <v>500</v>
      </c>
      <c r="X3" s="94">
        <v>7200</v>
      </c>
      <c r="Y3" s="94" t="s">
        <v>99</v>
      </c>
      <c r="Z3" s="94"/>
      <c r="AA3" s="94"/>
      <c r="AB3" s="94" t="s">
        <v>477</v>
      </c>
      <c r="AC3" s="94" t="s">
        <v>477</v>
      </c>
      <c r="AD3" s="94" t="s">
        <v>550</v>
      </c>
      <c r="AE3" s="94">
        <v>1000</v>
      </c>
      <c r="AF3" s="94" t="s">
        <v>175</v>
      </c>
      <c r="AG3" s="94" t="s">
        <v>183</v>
      </c>
      <c r="AH3" s="94" t="s">
        <v>72</v>
      </c>
      <c r="AI3" s="94"/>
      <c r="AJ3" s="94" t="s">
        <v>28</v>
      </c>
      <c r="AK3" s="94" t="s">
        <v>84</v>
      </c>
      <c r="AL3" s="94">
        <v>12</v>
      </c>
      <c r="AM3" s="94" t="s">
        <v>372</v>
      </c>
      <c r="AN3" s="94" t="s">
        <v>373</v>
      </c>
      <c r="AO3" s="94" t="s">
        <v>6</v>
      </c>
      <c r="AP3" s="103">
        <v>10200</v>
      </c>
      <c r="AR3" s="94" t="s">
        <v>546</v>
      </c>
      <c r="AS3" s="103">
        <v>10400</v>
      </c>
      <c r="AU3" s="94" t="s">
        <v>6</v>
      </c>
      <c r="AV3" s="103">
        <v>10400</v>
      </c>
      <c r="AX3" s="94"/>
      <c r="AY3" s="94"/>
      <c r="AZ3" s="94"/>
      <c r="BA3" s="94"/>
      <c r="BB3" s="94"/>
      <c r="BC3" s="94"/>
      <c r="BD3" s="94" t="s">
        <v>100</v>
      </c>
      <c r="BE3" s="103">
        <v>10600</v>
      </c>
      <c r="BF3" s="103">
        <v>10400</v>
      </c>
      <c r="BH3" s="103">
        <v>10400</v>
      </c>
      <c r="BI3" s="103">
        <v>10600</v>
      </c>
      <c r="BK3" s="103">
        <v>10400</v>
      </c>
      <c r="BL3" s="103">
        <v>10400</v>
      </c>
      <c r="BN3" s="94" t="s">
        <v>568</v>
      </c>
      <c r="BO3" s="101" t="s">
        <v>308</v>
      </c>
      <c r="BP3" s="101" t="s">
        <v>308</v>
      </c>
      <c r="BQ3" s="101" t="s">
        <v>545</v>
      </c>
      <c r="BR3" s="123">
        <v>40483</v>
      </c>
      <c r="BS3" s="126" t="s">
        <v>114</v>
      </c>
    </row>
    <row r="4" spans="1:73" s="101" customFormat="1" x14ac:dyDescent="0.15">
      <c r="A4" s="92">
        <v>40847</v>
      </c>
      <c r="B4" s="101" t="s">
        <v>56</v>
      </c>
      <c r="C4" s="101" t="s">
        <v>538</v>
      </c>
      <c r="D4" s="101" t="s">
        <v>676</v>
      </c>
      <c r="E4" s="94" t="s">
        <v>215</v>
      </c>
      <c r="F4" s="94" t="s">
        <v>414</v>
      </c>
      <c r="G4" s="94" t="s">
        <v>6</v>
      </c>
      <c r="H4" s="94">
        <f t="shared" si="0"/>
        <v>0</v>
      </c>
      <c r="I4" s="96">
        <f t="shared" si="1"/>
        <v>8900</v>
      </c>
      <c r="J4" s="96">
        <v>9200</v>
      </c>
      <c r="K4" s="94">
        <v>0</v>
      </c>
      <c r="L4" s="108" t="s">
        <v>35</v>
      </c>
      <c r="M4" s="108" t="s">
        <v>540</v>
      </c>
      <c r="N4" s="94" t="s">
        <v>303</v>
      </c>
      <c r="O4" s="94">
        <v>2.66</v>
      </c>
      <c r="P4" s="94">
        <v>64</v>
      </c>
      <c r="Q4" s="94" t="s">
        <v>366</v>
      </c>
      <c r="R4" s="94" t="s">
        <v>82</v>
      </c>
      <c r="S4" s="94">
        <v>2048</v>
      </c>
      <c r="T4" s="94">
        <v>1333</v>
      </c>
      <c r="U4" s="94" t="s">
        <v>95</v>
      </c>
      <c r="V4" s="94" t="s">
        <v>68</v>
      </c>
      <c r="W4" s="94">
        <v>320</v>
      </c>
      <c r="X4" s="94">
        <v>7200</v>
      </c>
      <c r="Y4" s="94" t="s">
        <v>99</v>
      </c>
      <c r="Z4" s="94"/>
      <c r="AA4" s="94"/>
      <c r="AB4" s="94" t="s">
        <v>477</v>
      </c>
      <c r="AC4" s="94" t="s">
        <v>477</v>
      </c>
      <c r="AD4" s="94" t="s">
        <v>550</v>
      </c>
      <c r="AE4" s="94">
        <v>1000</v>
      </c>
      <c r="AF4" s="94" t="s">
        <v>175</v>
      </c>
      <c r="AG4" s="94" t="s">
        <v>81</v>
      </c>
      <c r="AH4" s="94" t="s">
        <v>72</v>
      </c>
      <c r="AI4" s="94"/>
      <c r="AJ4" s="94" t="s">
        <v>28</v>
      </c>
      <c r="AK4" s="94" t="s">
        <v>84</v>
      </c>
      <c r="AL4" s="94">
        <v>12</v>
      </c>
      <c r="AM4" s="94" t="s">
        <v>156</v>
      </c>
      <c r="AN4" s="94" t="s">
        <v>128</v>
      </c>
      <c r="AO4" s="94" t="s">
        <v>6</v>
      </c>
      <c r="AP4" s="103">
        <v>8900</v>
      </c>
      <c r="AR4" s="94" t="s">
        <v>546</v>
      </c>
      <c r="AS4" s="103">
        <v>9000</v>
      </c>
      <c r="AU4" s="94" t="s">
        <v>6</v>
      </c>
      <c r="AV4" s="103">
        <v>8900</v>
      </c>
      <c r="AX4" s="94"/>
      <c r="AY4" s="94"/>
      <c r="AZ4" s="94"/>
      <c r="BA4" s="94"/>
      <c r="BB4" s="94"/>
      <c r="BC4" s="94"/>
      <c r="BD4" s="94" t="s">
        <v>100</v>
      </c>
      <c r="BE4" s="103">
        <v>9000</v>
      </c>
      <c r="BF4" s="103">
        <v>8900</v>
      </c>
      <c r="BH4" s="103">
        <v>9100</v>
      </c>
      <c r="BI4" s="103">
        <v>9100</v>
      </c>
      <c r="BK4" s="103">
        <v>9000</v>
      </c>
      <c r="BL4" s="103">
        <v>9000</v>
      </c>
      <c r="BN4" s="94" t="s">
        <v>568</v>
      </c>
      <c r="BO4" s="101" t="s">
        <v>308</v>
      </c>
      <c r="BP4" s="101" t="s">
        <v>308</v>
      </c>
      <c r="BQ4" s="101" t="s">
        <v>545</v>
      </c>
      <c r="BR4" s="123">
        <v>40567</v>
      </c>
      <c r="BS4" s="126" t="s">
        <v>59</v>
      </c>
    </row>
    <row r="5" spans="1:73" s="101" customFormat="1" ht="12" customHeight="1" x14ac:dyDescent="0.15">
      <c r="A5" s="92">
        <v>40847</v>
      </c>
      <c r="B5" s="101" t="s">
        <v>56</v>
      </c>
      <c r="C5" s="101" t="s">
        <v>538</v>
      </c>
      <c r="D5" s="3" t="s">
        <v>2472</v>
      </c>
      <c r="E5" s="94" t="s">
        <v>374</v>
      </c>
      <c r="F5" s="94" t="s">
        <v>539</v>
      </c>
      <c r="G5" s="94" t="s">
        <v>6</v>
      </c>
      <c r="H5" s="94">
        <f t="shared" si="0"/>
        <v>0</v>
      </c>
      <c r="I5" s="96">
        <f t="shared" si="1"/>
        <v>16300</v>
      </c>
      <c r="J5" s="96">
        <v>16600</v>
      </c>
      <c r="K5" s="94">
        <v>0</v>
      </c>
      <c r="L5" s="108" t="s">
        <v>35</v>
      </c>
      <c r="M5" s="108" t="s">
        <v>540</v>
      </c>
      <c r="N5" s="94" t="s">
        <v>541</v>
      </c>
      <c r="O5" s="94">
        <v>2.66</v>
      </c>
      <c r="P5" s="94">
        <v>64</v>
      </c>
      <c r="Q5" s="94" t="s">
        <v>366</v>
      </c>
      <c r="R5" s="94" t="s">
        <v>82</v>
      </c>
      <c r="S5" s="94">
        <v>4096</v>
      </c>
      <c r="T5" s="94">
        <v>1333</v>
      </c>
      <c r="U5" s="94" t="s">
        <v>542</v>
      </c>
      <c r="V5" s="94" t="s">
        <v>68</v>
      </c>
      <c r="W5" s="94">
        <v>320</v>
      </c>
      <c r="X5" s="94">
        <v>5400</v>
      </c>
      <c r="Y5" s="94" t="s">
        <v>99</v>
      </c>
      <c r="Z5" s="94"/>
      <c r="AA5" s="94"/>
      <c r="AB5" s="94" t="s">
        <v>477</v>
      </c>
      <c r="AC5" s="94" t="s">
        <v>477</v>
      </c>
      <c r="AD5" s="94" t="s">
        <v>88</v>
      </c>
      <c r="AE5" s="94">
        <v>1000</v>
      </c>
      <c r="AF5" s="94" t="s">
        <v>175</v>
      </c>
      <c r="AG5" s="94" t="s">
        <v>543</v>
      </c>
      <c r="AH5" s="94" t="s">
        <v>72</v>
      </c>
      <c r="AI5" s="94"/>
      <c r="AJ5" s="94" t="s">
        <v>28</v>
      </c>
      <c r="AK5" s="94" t="s">
        <v>84</v>
      </c>
      <c r="AL5" s="94">
        <v>12</v>
      </c>
      <c r="AM5" s="94" t="s">
        <v>368</v>
      </c>
      <c r="AN5" s="94" t="s">
        <v>125</v>
      </c>
      <c r="AO5" s="94" t="s">
        <v>6</v>
      </c>
      <c r="AP5" s="103">
        <v>16300</v>
      </c>
      <c r="AR5" s="94" t="s">
        <v>6</v>
      </c>
      <c r="AS5" s="103">
        <v>16500</v>
      </c>
      <c r="AU5" s="94" t="s">
        <v>6</v>
      </c>
      <c r="AV5" s="103">
        <v>16400</v>
      </c>
      <c r="AX5" s="94"/>
      <c r="AY5" s="94"/>
      <c r="AZ5" s="94"/>
      <c r="BA5" s="94"/>
      <c r="BB5" s="94"/>
      <c r="BC5" s="94"/>
      <c r="BD5" s="94" t="s">
        <v>14</v>
      </c>
      <c r="BE5" s="103">
        <v>16500</v>
      </c>
      <c r="BF5" s="103">
        <v>16400</v>
      </c>
      <c r="BH5" s="103">
        <v>16800</v>
      </c>
      <c r="BI5" s="103">
        <v>16600</v>
      </c>
      <c r="BK5" s="103">
        <v>16700</v>
      </c>
      <c r="BL5" s="103">
        <v>16700</v>
      </c>
      <c r="BN5" s="94" t="s">
        <v>544</v>
      </c>
      <c r="BO5" s="101" t="s">
        <v>308</v>
      </c>
      <c r="BP5" s="101" t="s">
        <v>308</v>
      </c>
      <c r="BQ5" s="101" t="s">
        <v>545</v>
      </c>
      <c r="BR5" s="123">
        <v>40511</v>
      </c>
      <c r="BS5" s="126" t="s">
        <v>106</v>
      </c>
    </row>
    <row r="6" spans="1:73" s="101" customFormat="1" ht="12" customHeight="1" x14ac:dyDescent="0.15">
      <c r="A6" s="92">
        <v>40847</v>
      </c>
      <c r="B6" s="101" t="s">
        <v>56</v>
      </c>
      <c r="C6" s="101" t="s">
        <v>75</v>
      </c>
      <c r="D6" s="101" t="s">
        <v>1511</v>
      </c>
      <c r="E6" s="94" t="s">
        <v>1510</v>
      </c>
      <c r="F6" s="94" t="s">
        <v>1513</v>
      </c>
      <c r="G6" s="94" t="s">
        <v>546</v>
      </c>
      <c r="H6" s="94">
        <f t="shared" si="0"/>
        <v>0</v>
      </c>
      <c r="I6" s="96">
        <f t="shared" si="1"/>
        <v>4500</v>
      </c>
      <c r="J6" s="96">
        <v>4700</v>
      </c>
      <c r="K6" s="94">
        <v>0</v>
      </c>
      <c r="L6" s="108" t="s">
        <v>87</v>
      </c>
      <c r="M6" s="108" t="s">
        <v>294</v>
      </c>
      <c r="N6" s="94" t="s">
        <v>420</v>
      </c>
      <c r="O6" s="94">
        <v>2.1</v>
      </c>
      <c r="P6" s="94">
        <v>64</v>
      </c>
      <c r="Q6" s="94" t="s">
        <v>1383</v>
      </c>
      <c r="R6" s="94" t="s">
        <v>82</v>
      </c>
      <c r="S6" s="94">
        <v>2048</v>
      </c>
      <c r="T6" s="94">
        <v>1066</v>
      </c>
      <c r="U6" s="94" t="s">
        <v>95</v>
      </c>
      <c r="V6" s="94" t="s">
        <v>68</v>
      </c>
      <c r="W6" s="94">
        <v>500</v>
      </c>
      <c r="X6" s="94">
        <v>7200</v>
      </c>
      <c r="Y6" s="94" t="s">
        <v>76</v>
      </c>
      <c r="Z6" s="94">
        <v>8</v>
      </c>
      <c r="AA6" s="94"/>
      <c r="AB6" s="94" t="s">
        <v>70</v>
      </c>
      <c r="AC6" s="94" t="s">
        <v>70</v>
      </c>
      <c r="AD6" s="94" t="s">
        <v>132</v>
      </c>
      <c r="AE6" s="94">
        <v>1000</v>
      </c>
      <c r="AF6" s="94" t="s">
        <v>175</v>
      </c>
      <c r="AG6" s="94" t="s">
        <v>81</v>
      </c>
      <c r="AH6" s="94" t="s">
        <v>397</v>
      </c>
      <c r="AI6" s="94"/>
      <c r="AJ6" s="94" t="s">
        <v>28</v>
      </c>
      <c r="AK6" s="94" t="s">
        <v>89</v>
      </c>
      <c r="AL6" s="94">
        <v>12</v>
      </c>
      <c r="AM6" s="94" t="s">
        <v>156</v>
      </c>
      <c r="AN6" s="94" t="s">
        <v>547</v>
      </c>
      <c r="AO6" s="94" t="s">
        <v>546</v>
      </c>
      <c r="AP6" s="103">
        <v>4500</v>
      </c>
      <c r="AR6" s="94" t="s">
        <v>6</v>
      </c>
      <c r="AS6" s="103">
        <v>4600</v>
      </c>
      <c r="AU6" s="94" t="s">
        <v>6</v>
      </c>
      <c r="AV6" s="103">
        <v>4600</v>
      </c>
      <c r="AX6" s="94"/>
      <c r="AY6" s="94"/>
      <c r="AZ6" s="94"/>
      <c r="BA6" s="94"/>
      <c r="BB6" s="94"/>
      <c r="BC6" s="94"/>
      <c r="BD6" s="94" t="s">
        <v>14</v>
      </c>
      <c r="BE6" s="103">
        <v>4600</v>
      </c>
      <c r="BF6" s="103">
        <v>4600</v>
      </c>
      <c r="BH6" s="103">
        <v>4700</v>
      </c>
      <c r="BI6" s="103">
        <v>4700</v>
      </c>
      <c r="BK6" s="103">
        <v>4700</v>
      </c>
      <c r="BL6" s="103">
        <v>4800</v>
      </c>
      <c r="BN6" s="94" t="s">
        <v>423</v>
      </c>
      <c r="BO6" s="101" t="s">
        <v>545</v>
      </c>
      <c r="BP6" s="101" t="s">
        <v>308</v>
      </c>
      <c r="BQ6" s="101" t="s">
        <v>545</v>
      </c>
      <c r="BR6" s="123">
        <v>40651</v>
      </c>
      <c r="BS6" s="126" t="s">
        <v>1515</v>
      </c>
    </row>
    <row r="7" spans="1:73" s="101" customFormat="1" ht="12" customHeight="1" x14ac:dyDescent="0.15">
      <c r="A7" s="92">
        <v>40847</v>
      </c>
      <c r="B7" s="101" t="s">
        <v>56</v>
      </c>
      <c r="C7" s="101" t="s">
        <v>75</v>
      </c>
      <c r="D7" s="101" t="s">
        <v>1512</v>
      </c>
      <c r="E7" s="94" t="s">
        <v>1509</v>
      </c>
      <c r="F7" s="94" t="s">
        <v>1514</v>
      </c>
      <c r="G7" s="94" t="s">
        <v>546</v>
      </c>
      <c r="H7" s="94">
        <f t="shared" si="0"/>
        <v>0</v>
      </c>
      <c r="I7" s="96">
        <f t="shared" si="1"/>
        <v>5800</v>
      </c>
      <c r="J7" s="96">
        <v>6050</v>
      </c>
      <c r="K7" s="94">
        <v>0</v>
      </c>
      <c r="L7" s="93" t="s">
        <v>87</v>
      </c>
      <c r="M7" s="93" t="s">
        <v>565</v>
      </c>
      <c r="N7" s="94" t="s">
        <v>503</v>
      </c>
      <c r="O7" s="94">
        <v>2.2999999999999998</v>
      </c>
      <c r="P7" s="94">
        <v>64</v>
      </c>
      <c r="Q7" s="97" t="s">
        <v>1382</v>
      </c>
      <c r="R7" s="94" t="s">
        <v>82</v>
      </c>
      <c r="S7" s="94">
        <v>4096</v>
      </c>
      <c r="T7" s="94">
        <v>1066</v>
      </c>
      <c r="U7" s="94" t="s">
        <v>95</v>
      </c>
      <c r="V7" s="94" t="s">
        <v>68</v>
      </c>
      <c r="W7" s="94">
        <v>640</v>
      </c>
      <c r="X7" s="94">
        <v>7200</v>
      </c>
      <c r="Y7" s="94" t="s">
        <v>76</v>
      </c>
      <c r="Z7" s="94">
        <v>8</v>
      </c>
      <c r="AA7" s="94"/>
      <c r="AB7" s="94" t="s">
        <v>70</v>
      </c>
      <c r="AC7" s="94" t="s">
        <v>70</v>
      </c>
      <c r="AD7" s="94" t="s">
        <v>132</v>
      </c>
      <c r="AE7" s="94">
        <v>1000</v>
      </c>
      <c r="AF7" s="94" t="s">
        <v>175</v>
      </c>
      <c r="AG7" s="94" t="s">
        <v>81</v>
      </c>
      <c r="AH7" s="94" t="s">
        <v>397</v>
      </c>
      <c r="AI7" s="94"/>
      <c r="AJ7" s="94" t="s">
        <v>28</v>
      </c>
      <c r="AK7" s="94" t="s">
        <v>89</v>
      </c>
      <c r="AL7" s="94">
        <v>12</v>
      </c>
      <c r="AM7" s="94" t="s">
        <v>156</v>
      </c>
      <c r="AN7" s="94" t="s">
        <v>547</v>
      </c>
      <c r="AO7" s="94" t="s">
        <v>546</v>
      </c>
      <c r="AP7" s="103">
        <v>5800</v>
      </c>
      <c r="AR7" s="94" t="s">
        <v>546</v>
      </c>
      <c r="AS7" s="103">
        <v>5900</v>
      </c>
      <c r="AU7" s="94" t="s">
        <v>546</v>
      </c>
      <c r="AV7" s="103">
        <v>5900</v>
      </c>
      <c r="AX7" s="94"/>
      <c r="AY7" s="94"/>
      <c r="AZ7" s="94"/>
      <c r="BA7" s="94"/>
      <c r="BB7" s="94"/>
      <c r="BC7" s="94"/>
      <c r="BD7" s="94" t="s">
        <v>14</v>
      </c>
      <c r="BE7" s="103">
        <v>6000</v>
      </c>
      <c r="BF7" s="103">
        <v>5900</v>
      </c>
      <c r="BH7" s="103">
        <v>6000</v>
      </c>
      <c r="BI7" s="103">
        <v>6000</v>
      </c>
      <c r="BK7" s="103">
        <v>6000</v>
      </c>
      <c r="BL7" s="103">
        <v>6000</v>
      </c>
      <c r="BN7" s="94" t="s">
        <v>422</v>
      </c>
      <c r="BO7" s="101" t="s">
        <v>545</v>
      </c>
      <c r="BP7" s="101" t="s">
        <v>308</v>
      </c>
      <c r="BQ7" s="101" t="s">
        <v>545</v>
      </c>
      <c r="BR7" s="123">
        <v>40651</v>
      </c>
      <c r="BS7" s="124" t="s">
        <v>1515</v>
      </c>
    </row>
    <row r="8" spans="1:73" s="101" customFormat="1" ht="12" customHeight="1" x14ac:dyDescent="0.15">
      <c r="A8" s="92">
        <v>40847</v>
      </c>
      <c r="B8" s="101" t="s">
        <v>56</v>
      </c>
      <c r="C8" s="101" t="s">
        <v>75</v>
      </c>
      <c r="D8" s="101" t="s">
        <v>1959</v>
      </c>
      <c r="E8" s="94" t="s">
        <v>1509</v>
      </c>
      <c r="F8" s="94" t="s">
        <v>1960</v>
      </c>
      <c r="G8" s="94" t="s">
        <v>546</v>
      </c>
      <c r="H8" s="94">
        <f t="shared" ref="H8:H9" si="2">MIN(AO8,AR8,AU8,AX8,BA8)</f>
        <v>0</v>
      </c>
      <c r="I8" s="96">
        <f t="shared" si="1"/>
        <v>5600</v>
      </c>
      <c r="J8" s="96">
        <v>5850</v>
      </c>
      <c r="K8" s="94">
        <v>0</v>
      </c>
      <c r="L8" s="93" t="s">
        <v>87</v>
      </c>
      <c r="M8" s="93" t="s">
        <v>565</v>
      </c>
      <c r="N8" s="94" t="s">
        <v>503</v>
      </c>
      <c r="O8" s="94">
        <v>2.2999999999999998</v>
      </c>
      <c r="P8" s="94">
        <v>64</v>
      </c>
      <c r="Q8" s="97" t="s">
        <v>1382</v>
      </c>
      <c r="R8" s="94" t="s">
        <v>82</v>
      </c>
      <c r="S8" s="94">
        <v>4096</v>
      </c>
      <c r="T8" s="94">
        <v>1066</v>
      </c>
      <c r="U8" s="94" t="s">
        <v>95</v>
      </c>
      <c r="V8" s="94" t="s">
        <v>68</v>
      </c>
      <c r="W8" s="94">
        <v>750</v>
      </c>
      <c r="X8" s="94">
        <v>7200</v>
      </c>
      <c r="Y8" s="94" t="s">
        <v>76</v>
      </c>
      <c r="Z8" s="94">
        <v>8</v>
      </c>
      <c r="AA8" s="94"/>
      <c r="AB8" s="94" t="s">
        <v>70</v>
      </c>
      <c r="AC8" s="94" t="s">
        <v>70</v>
      </c>
      <c r="AD8" s="94" t="s">
        <v>132</v>
      </c>
      <c r="AE8" s="94">
        <v>1000</v>
      </c>
      <c r="AF8" s="94" t="s">
        <v>175</v>
      </c>
      <c r="AG8" s="94" t="s">
        <v>81</v>
      </c>
      <c r="AH8" s="94" t="s">
        <v>397</v>
      </c>
      <c r="AI8" s="94"/>
      <c r="AJ8" s="94" t="s">
        <v>28</v>
      </c>
      <c r="AK8" s="94" t="s">
        <v>89</v>
      </c>
      <c r="AL8" s="94">
        <v>12</v>
      </c>
      <c r="AM8" s="94" t="s">
        <v>156</v>
      </c>
      <c r="AN8" s="94" t="s">
        <v>547</v>
      </c>
      <c r="AO8" s="94" t="s">
        <v>546</v>
      </c>
      <c r="AP8" s="103">
        <v>5600</v>
      </c>
      <c r="AR8" s="94" t="s">
        <v>546</v>
      </c>
      <c r="AS8" s="103">
        <v>5700</v>
      </c>
      <c r="AU8" s="94" t="s">
        <v>546</v>
      </c>
      <c r="AV8" s="103">
        <v>5700</v>
      </c>
      <c r="AX8" s="94"/>
      <c r="AY8" s="94"/>
      <c r="AZ8" s="94"/>
      <c r="BA8" s="94"/>
      <c r="BB8" s="94"/>
      <c r="BC8" s="94"/>
      <c r="BD8" s="94" t="s">
        <v>288</v>
      </c>
      <c r="BE8" s="103">
        <v>5800</v>
      </c>
      <c r="BF8" s="103">
        <v>5700</v>
      </c>
      <c r="BH8" s="103">
        <v>5800</v>
      </c>
      <c r="BI8" s="103">
        <v>5800</v>
      </c>
      <c r="BK8" s="103">
        <v>5800</v>
      </c>
      <c r="BL8" s="103">
        <v>5800</v>
      </c>
      <c r="BN8" s="94" t="s">
        <v>422</v>
      </c>
      <c r="BO8" s="101" t="s">
        <v>90</v>
      </c>
      <c r="BP8" s="101" t="s">
        <v>96</v>
      </c>
      <c r="BQ8" s="101" t="s">
        <v>296</v>
      </c>
      <c r="BR8" s="123">
        <v>40728</v>
      </c>
      <c r="BS8" s="124" t="s">
        <v>921</v>
      </c>
    </row>
    <row r="9" spans="1:73" s="3" customFormat="1" ht="12" customHeight="1" x14ac:dyDescent="0.15">
      <c r="A9" s="130">
        <v>40847</v>
      </c>
      <c r="B9" s="3" t="s">
        <v>56</v>
      </c>
      <c r="C9" s="3" t="s">
        <v>75</v>
      </c>
      <c r="D9" s="3" t="s">
        <v>2445</v>
      </c>
      <c r="E9" s="2" t="s">
        <v>1510</v>
      </c>
      <c r="F9" s="2" t="s">
        <v>2446</v>
      </c>
      <c r="G9" s="2" t="s">
        <v>546</v>
      </c>
      <c r="H9" s="2">
        <f t="shared" si="2"/>
        <v>0</v>
      </c>
      <c r="I9" s="131">
        <f t="shared" ref="I9" si="3">MIN(AP9,AS9,AV9)</f>
        <v>5000</v>
      </c>
      <c r="J9" s="131">
        <v>5200</v>
      </c>
      <c r="K9" s="2">
        <v>0</v>
      </c>
      <c r="L9" s="1" t="s">
        <v>87</v>
      </c>
      <c r="M9" s="1" t="s">
        <v>294</v>
      </c>
      <c r="N9" s="2" t="s">
        <v>2447</v>
      </c>
      <c r="O9" s="2">
        <v>2.2999999999999998</v>
      </c>
      <c r="P9" s="2">
        <v>64</v>
      </c>
      <c r="Q9" s="2" t="s">
        <v>1383</v>
      </c>
      <c r="R9" s="2" t="s">
        <v>82</v>
      </c>
      <c r="S9" s="2">
        <v>2048</v>
      </c>
      <c r="T9" s="2">
        <v>1066</v>
      </c>
      <c r="U9" s="2" t="s">
        <v>95</v>
      </c>
      <c r="V9" s="2" t="s">
        <v>68</v>
      </c>
      <c r="W9" s="2">
        <v>640</v>
      </c>
      <c r="X9" s="2">
        <v>7200</v>
      </c>
      <c r="Y9" s="2" t="s">
        <v>76</v>
      </c>
      <c r="Z9" s="2">
        <v>8</v>
      </c>
      <c r="AA9" s="2"/>
      <c r="AB9" s="2" t="s">
        <v>70</v>
      </c>
      <c r="AC9" s="2" t="s">
        <v>70</v>
      </c>
      <c r="AD9" s="2" t="s">
        <v>132</v>
      </c>
      <c r="AE9" s="2">
        <v>1000</v>
      </c>
      <c r="AF9" s="2" t="s">
        <v>175</v>
      </c>
      <c r="AG9" s="2" t="s">
        <v>1822</v>
      </c>
      <c r="AH9" s="2" t="s">
        <v>397</v>
      </c>
      <c r="AI9" s="2"/>
      <c r="AJ9" s="2" t="s">
        <v>28</v>
      </c>
      <c r="AK9" s="2" t="s">
        <v>89</v>
      </c>
      <c r="AL9" s="2">
        <v>12</v>
      </c>
      <c r="AM9" s="2" t="s">
        <v>156</v>
      </c>
      <c r="AN9" s="2" t="s">
        <v>547</v>
      </c>
      <c r="AO9" s="2" t="s">
        <v>546</v>
      </c>
      <c r="AP9" s="127">
        <v>5000</v>
      </c>
      <c r="AR9" s="2" t="s">
        <v>6</v>
      </c>
      <c r="AS9" s="127">
        <v>5100</v>
      </c>
      <c r="AU9" s="2" t="s">
        <v>6</v>
      </c>
      <c r="AV9" s="127">
        <v>5100</v>
      </c>
      <c r="AX9" s="2"/>
      <c r="AY9" s="2"/>
      <c r="AZ9" s="2"/>
      <c r="BA9" s="2"/>
      <c r="BB9" s="2"/>
      <c r="BC9" s="2"/>
      <c r="BD9" s="2" t="s">
        <v>288</v>
      </c>
      <c r="BE9" s="127">
        <v>5100</v>
      </c>
      <c r="BF9" s="127">
        <v>5100</v>
      </c>
      <c r="BH9" s="127">
        <v>5200</v>
      </c>
      <c r="BI9" s="127">
        <v>5200</v>
      </c>
      <c r="BK9" s="127">
        <v>5200</v>
      </c>
      <c r="BL9" s="127">
        <v>5300</v>
      </c>
      <c r="BN9" s="2" t="s">
        <v>2448</v>
      </c>
      <c r="BO9" s="3" t="s">
        <v>90</v>
      </c>
      <c r="BP9" s="3" t="s">
        <v>96</v>
      </c>
      <c r="BQ9" s="3" t="s">
        <v>90</v>
      </c>
      <c r="BR9" s="134">
        <v>40840</v>
      </c>
      <c r="BS9" s="143" t="s">
        <v>921</v>
      </c>
    </row>
    <row r="10" spans="1:73" s="3" customFormat="1" ht="12" customHeight="1" x14ac:dyDescent="0.15">
      <c r="A10" s="130">
        <v>40847</v>
      </c>
      <c r="B10" s="3" t="s">
        <v>56</v>
      </c>
      <c r="C10" s="3" t="s">
        <v>75</v>
      </c>
      <c r="D10" s="3" t="s">
        <v>2450</v>
      </c>
      <c r="E10" s="2" t="s">
        <v>1510</v>
      </c>
      <c r="F10" s="2" t="s">
        <v>2449</v>
      </c>
      <c r="G10" s="2" t="s">
        <v>546</v>
      </c>
      <c r="H10" s="2">
        <f t="shared" ref="H10" si="4">MIN(AO10,AR10,AU10,AX10,BA10)</f>
        <v>0</v>
      </c>
      <c r="I10" s="131">
        <f t="shared" ref="I10" si="5">MIN(AP10,AS10,AV10)</f>
        <v>5600</v>
      </c>
      <c r="J10" s="131">
        <v>5850</v>
      </c>
      <c r="K10" s="2">
        <v>0</v>
      </c>
      <c r="L10" s="1" t="s">
        <v>87</v>
      </c>
      <c r="M10" s="1" t="s">
        <v>197</v>
      </c>
      <c r="N10" s="2" t="s">
        <v>2251</v>
      </c>
      <c r="O10" s="2">
        <v>2.4</v>
      </c>
      <c r="P10" s="2">
        <v>64</v>
      </c>
      <c r="Q10" s="2" t="s">
        <v>1383</v>
      </c>
      <c r="R10" s="2" t="s">
        <v>82</v>
      </c>
      <c r="S10" s="2">
        <v>4096</v>
      </c>
      <c r="T10" s="2">
        <v>1066</v>
      </c>
      <c r="U10" s="2" t="s">
        <v>155</v>
      </c>
      <c r="V10" s="2" t="s">
        <v>110</v>
      </c>
      <c r="W10" s="2">
        <v>750</v>
      </c>
      <c r="X10" s="2">
        <v>7200</v>
      </c>
      <c r="Y10" s="2" t="s">
        <v>76</v>
      </c>
      <c r="Z10" s="2">
        <v>8</v>
      </c>
      <c r="AA10" s="2"/>
      <c r="AB10" s="2" t="s">
        <v>70</v>
      </c>
      <c r="AC10" s="2" t="s">
        <v>70</v>
      </c>
      <c r="AD10" s="2" t="s">
        <v>132</v>
      </c>
      <c r="AE10" s="2">
        <v>1000</v>
      </c>
      <c r="AF10" s="2" t="s">
        <v>175</v>
      </c>
      <c r="AG10" s="2" t="s">
        <v>1822</v>
      </c>
      <c r="AH10" s="2" t="s">
        <v>397</v>
      </c>
      <c r="AI10" s="2"/>
      <c r="AJ10" s="2" t="s">
        <v>28</v>
      </c>
      <c r="AK10" s="2" t="s">
        <v>89</v>
      </c>
      <c r="AL10" s="2">
        <v>12</v>
      </c>
      <c r="AM10" s="2" t="s">
        <v>156</v>
      </c>
      <c r="AN10" s="2" t="s">
        <v>547</v>
      </c>
      <c r="AO10" s="2" t="s">
        <v>546</v>
      </c>
      <c r="AP10" s="127">
        <v>5600</v>
      </c>
      <c r="AR10" s="2" t="s">
        <v>6</v>
      </c>
      <c r="AS10" s="127">
        <v>5700</v>
      </c>
      <c r="AU10" s="2" t="s">
        <v>6</v>
      </c>
      <c r="AV10" s="127">
        <v>5700</v>
      </c>
      <c r="AX10" s="2"/>
      <c r="AY10" s="2"/>
      <c r="AZ10" s="2"/>
      <c r="BA10" s="2"/>
      <c r="BB10" s="2"/>
      <c r="BC10" s="2"/>
      <c r="BD10" s="2" t="s">
        <v>288</v>
      </c>
      <c r="BE10" s="127">
        <v>5700</v>
      </c>
      <c r="BF10" s="127">
        <v>5700</v>
      </c>
      <c r="BH10" s="127">
        <v>5800</v>
      </c>
      <c r="BI10" s="127">
        <v>5800</v>
      </c>
      <c r="BK10" s="127">
        <v>5800</v>
      </c>
      <c r="BL10" s="127">
        <v>5900</v>
      </c>
      <c r="BN10" s="2" t="s">
        <v>2231</v>
      </c>
      <c r="BO10" s="3" t="s">
        <v>90</v>
      </c>
      <c r="BP10" s="3" t="s">
        <v>96</v>
      </c>
      <c r="BQ10" s="3" t="s">
        <v>90</v>
      </c>
      <c r="BR10" s="134">
        <v>40840</v>
      </c>
      <c r="BS10" s="143" t="s">
        <v>921</v>
      </c>
    </row>
    <row r="11" spans="1:73" s="3" customFormat="1" ht="12" customHeight="1" x14ac:dyDescent="0.15">
      <c r="A11" s="130">
        <v>40847</v>
      </c>
      <c r="B11" s="3" t="s">
        <v>56</v>
      </c>
      <c r="C11" s="3" t="s">
        <v>538</v>
      </c>
      <c r="D11" s="3" t="s">
        <v>665</v>
      </c>
      <c r="E11" s="2" t="s">
        <v>208</v>
      </c>
      <c r="F11" s="2" t="s">
        <v>666</v>
      </c>
      <c r="G11" s="2" t="s">
        <v>546</v>
      </c>
      <c r="H11" s="2">
        <f t="shared" si="0"/>
        <v>0</v>
      </c>
      <c r="I11" s="131">
        <f t="shared" si="1"/>
        <v>3900</v>
      </c>
      <c r="J11" s="131">
        <v>4150</v>
      </c>
      <c r="K11" s="2">
        <v>0</v>
      </c>
      <c r="L11" s="132" t="s">
        <v>87</v>
      </c>
      <c r="M11" s="132" t="s">
        <v>375</v>
      </c>
      <c r="N11" s="2" t="s">
        <v>667</v>
      </c>
      <c r="O11" s="2">
        <v>2.66</v>
      </c>
      <c r="P11" s="2">
        <v>64</v>
      </c>
      <c r="Q11" s="2" t="s">
        <v>366</v>
      </c>
      <c r="R11" s="2" t="s">
        <v>82</v>
      </c>
      <c r="S11" s="2">
        <v>2048</v>
      </c>
      <c r="T11" s="2">
        <v>1333</v>
      </c>
      <c r="U11" s="2" t="s">
        <v>95</v>
      </c>
      <c r="V11" s="2" t="s">
        <v>68</v>
      </c>
      <c r="W11" s="2">
        <v>500</v>
      </c>
      <c r="X11" s="2">
        <v>7200</v>
      </c>
      <c r="Y11" s="2" t="s">
        <v>76</v>
      </c>
      <c r="Z11" s="2">
        <v>8</v>
      </c>
      <c r="AA11" s="2"/>
      <c r="AB11" s="2" t="s">
        <v>477</v>
      </c>
      <c r="AC11" s="2" t="s">
        <v>477</v>
      </c>
      <c r="AD11" s="2" t="s">
        <v>550</v>
      </c>
      <c r="AE11" s="2">
        <v>1000</v>
      </c>
      <c r="AF11" s="2" t="s">
        <v>175</v>
      </c>
      <c r="AG11" s="2" t="s">
        <v>81</v>
      </c>
      <c r="AH11" s="2" t="s">
        <v>91</v>
      </c>
      <c r="AI11" s="2">
        <v>1024</v>
      </c>
      <c r="AJ11" s="2" t="s">
        <v>92</v>
      </c>
      <c r="AK11" s="2" t="s">
        <v>89</v>
      </c>
      <c r="AL11" s="2">
        <v>13</v>
      </c>
      <c r="AM11" s="2" t="s">
        <v>156</v>
      </c>
      <c r="AN11" s="2" t="s">
        <v>547</v>
      </c>
      <c r="AO11" s="2" t="s">
        <v>546</v>
      </c>
      <c r="AP11" s="127">
        <v>3900</v>
      </c>
      <c r="AR11" s="2" t="s">
        <v>546</v>
      </c>
      <c r="AS11" s="127">
        <v>4000</v>
      </c>
      <c r="AU11" s="2" t="s">
        <v>546</v>
      </c>
      <c r="AV11" s="127">
        <v>3900</v>
      </c>
      <c r="AX11" s="2"/>
      <c r="AY11" s="2"/>
      <c r="AZ11" s="2"/>
      <c r="BA11" s="2"/>
      <c r="BB11" s="2"/>
      <c r="BC11" s="2"/>
      <c r="BD11" s="2" t="s">
        <v>14</v>
      </c>
      <c r="BE11" s="127">
        <v>4000</v>
      </c>
      <c r="BF11" s="127">
        <v>3900</v>
      </c>
      <c r="BH11" s="127">
        <v>4100</v>
      </c>
      <c r="BI11" s="127">
        <v>4000</v>
      </c>
      <c r="BK11" s="127">
        <v>4000</v>
      </c>
      <c r="BL11" s="127">
        <v>4000</v>
      </c>
      <c r="BN11" s="2" t="s">
        <v>668</v>
      </c>
      <c r="BO11" s="3" t="s">
        <v>308</v>
      </c>
      <c r="BP11" s="3" t="s">
        <v>308</v>
      </c>
      <c r="BQ11" s="3" t="s">
        <v>545</v>
      </c>
      <c r="BR11" s="134">
        <v>40608</v>
      </c>
      <c r="BS11" s="135" t="s">
        <v>106</v>
      </c>
      <c r="BT11" s="3">
        <v>6370</v>
      </c>
    </row>
    <row r="12" spans="1:73" s="3" customFormat="1" ht="12" customHeight="1" x14ac:dyDescent="0.15">
      <c r="A12" s="130">
        <v>40847</v>
      </c>
      <c r="B12" s="3" t="s">
        <v>56</v>
      </c>
      <c r="C12" s="3" t="s">
        <v>75</v>
      </c>
      <c r="D12" s="3" t="s">
        <v>1867</v>
      </c>
      <c r="E12" s="2" t="s">
        <v>208</v>
      </c>
      <c r="F12" s="2" t="s">
        <v>1868</v>
      </c>
      <c r="G12" s="2" t="s">
        <v>546</v>
      </c>
      <c r="H12" s="2">
        <f t="shared" ref="H12" si="6">MIN(AO12,AR12,AU12,AX12,BA12)</f>
        <v>0</v>
      </c>
      <c r="I12" s="131">
        <f t="shared" si="1"/>
        <v>4100</v>
      </c>
      <c r="J12" s="131">
        <v>4300</v>
      </c>
      <c r="K12" s="2">
        <v>0</v>
      </c>
      <c r="L12" s="132" t="s">
        <v>87</v>
      </c>
      <c r="M12" s="132" t="s">
        <v>185</v>
      </c>
      <c r="N12" s="2" t="s">
        <v>411</v>
      </c>
      <c r="O12" s="2">
        <v>2.66</v>
      </c>
      <c r="P12" s="2">
        <v>64</v>
      </c>
      <c r="Q12" s="2" t="s">
        <v>366</v>
      </c>
      <c r="R12" s="2" t="s">
        <v>82</v>
      </c>
      <c r="S12" s="2">
        <v>2048</v>
      </c>
      <c r="T12" s="2">
        <v>1333</v>
      </c>
      <c r="U12" s="2" t="s">
        <v>95</v>
      </c>
      <c r="V12" s="2" t="s">
        <v>68</v>
      </c>
      <c r="W12" s="2">
        <v>500</v>
      </c>
      <c r="X12" s="2">
        <v>7200</v>
      </c>
      <c r="Y12" s="2" t="s">
        <v>76</v>
      </c>
      <c r="Z12" s="2">
        <v>8</v>
      </c>
      <c r="AA12" s="2"/>
      <c r="AB12" s="2" t="s">
        <v>70</v>
      </c>
      <c r="AC12" s="2" t="s">
        <v>70</v>
      </c>
      <c r="AD12" s="2" t="s">
        <v>550</v>
      </c>
      <c r="AE12" s="2">
        <v>1000</v>
      </c>
      <c r="AF12" s="2" t="s">
        <v>175</v>
      </c>
      <c r="AG12" s="2" t="s">
        <v>81</v>
      </c>
      <c r="AH12" s="2" t="s">
        <v>91</v>
      </c>
      <c r="AI12" s="2">
        <v>1024</v>
      </c>
      <c r="AJ12" s="2" t="s">
        <v>92</v>
      </c>
      <c r="AK12" s="2" t="s">
        <v>89</v>
      </c>
      <c r="AL12" s="2">
        <v>13</v>
      </c>
      <c r="AM12" s="2" t="s">
        <v>156</v>
      </c>
      <c r="AN12" s="2" t="s">
        <v>547</v>
      </c>
      <c r="AO12" s="2" t="s">
        <v>546</v>
      </c>
      <c r="AP12" s="127">
        <v>4100</v>
      </c>
      <c r="AR12" s="2" t="s">
        <v>546</v>
      </c>
      <c r="AS12" s="127">
        <v>4200</v>
      </c>
      <c r="AU12" s="2" t="s">
        <v>546</v>
      </c>
      <c r="AV12" s="127">
        <v>4100</v>
      </c>
      <c r="AX12" s="2"/>
      <c r="AY12" s="2"/>
      <c r="AZ12" s="2"/>
      <c r="BA12" s="2"/>
      <c r="BB12" s="2"/>
      <c r="BC12" s="2"/>
      <c r="BD12" s="2" t="s">
        <v>287</v>
      </c>
      <c r="BE12" s="127">
        <v>4200</v>
      </c>
      <c r="BF12" s="127">
        <v>4100</v>
      </c>
      <c r="BH12" s="127">
        <v>4300</v>
      </c>
      <c r="BI12" s="127">
        <v>4200</v>
      </c>
      <c r="BK12" s="127">
        <v>4200</v>
      </c>
      <c r="BL12" s="127">
        <v>4700</v>
      </c>
      <c r="BN12" s="2" t="s">
        <v>668</v>
      </c>
      <c r="BO12" s="3" t="s">
        <v>96</v>
      </c>
      <c r="BP12" s="3" t="s">
        <v>96</v>
      </c>
      <c r="BQ12" s="3" t="s">
        <v>90</v>
      </c>
      <c r="BR12" s="134">
        <v>40714</v>
      </c>
      <c r="BS12" s="135" t="s">
        <v>106</v>
      </c>
      <c r="BT12" s="3">
        <v>6370</v>
      </c>
    </row>
    <row r="13" spans="1:73" s="3" customFormat="1" ht="12" customHeight="1" x14ac:dyDescent="0.15">
      <c r="A13" s="130">
        <v>40847</v>
      </c>
      <c r="B13" s="3" t="s">
        <v>56</v>
      </c>
      <c r="C13" s="3" t="s">
        <v>75</v>
      </c>
      <c r="D13" s="3" t="s">
        <v>2025</v>
      </c>
      <c r="E13" s="2" t="s">
        <v>2026</v>
      </c>
      <c r="F13" s="2" t="s">
        <v>2188</v>
      </c>
      <c r="G13" s="2" t="s">
        <v>546</v>
      </c>
      <c r="H13" s="2">
        <f t="shared" ref="H13" si="7">MIN(AO13,AR13,AU13,AX13,BA13)</f>
        <v>0</v>
      </c>
      <c r="I13" s="131">
        <f t="shared" si="1"/>
        <v>4600</v>
      </c>
      <c r="J13" s="131">
        <v>4800</v>
      </c>
      <c r="K13" s="2">
        <v>0</v>
      </c>
      <c r="L13" s="132" t="s">
        <v>87</v>
      </c>
      <c r="M13" s="132" t="s">
        <v>185</v>
      </c>
      <c r="N13" s="2" t="s">
        <v>420</v>
      </c>
      <c r="O13" s="2">
        <v>2.1</v>
      </c>
      <c r="P13" s="2">
        <v>64</v>
      </c>
      <c r="Q13" s="2" t="s">
        <v>1382</v>
      </c>
      <c r="R13" s="2" t="s">
        <v>82</v>
      </c>
      <c r="S13" s="2">
        <v>2048</v>
      </c>
      <c r="T13" s="2">
        <v>1333</v>
      </c>
      <c r="U13" s="2" t="s">
        <v>95</v>
      </c>
      <c r="V13" s="2" t="s">
        <v>68</v>
      </c>
      <c r="W13" s="2">
        <v>640</v>
      </c>
      <c r="X13" s="2">
        <v>7200</v>
      </c>
      <c r="Y13" s="2" t="s">
        <v>76</v>
      </c>
      <c r="Z13" s="2">
        <v>8</v>
      </c>
      <c r="AA13" s="2"/>
      <c r="AB13" s="2" t="s">
        <v>70</v>
      </c>
      <c r="AC13" s="2" t="s">
        <v>70</v>
      </c>
      <c r="AD13" s="2" t="s">
        <v>550</v>
      </c>
      <c r="AE13" s="2">
        <v>1000</v>
      </c>
      <c r="AF13" s="2" t="s">
        <v>175</v>
      </c>
      <c r="AG13" s="2" t="s">
        <v>81</v>
      </c>
      <c r="AH13" s="2" t="s">
        <v>91</v>
      </c>
      <c r="AI13" s="2">
        <v>1024</v>
      </c>
      <c r="AJ13" s="2" t="s">
        <v>92</v>
      </c>
      <c r="AK13" s="2" t="s">
        <v>89</v>
      </c>
      <c r="AL13" s="2">
        <v>13</v>
      </c>
      <c r="AM13" s="2" t="s">
        <v>156</v>
      </c>
      <c r="AN13" s="2" t="s">
        <v>547</v>
      </c>
      <c r="AO13" s="2" t="s">
        <v>546</v>
      </c>
      <c r="AP13" s="127">
        <v>4600</v>
      </c>
      <c r="AR13" s="2" t="s">
        <v>6</v>
      </c>
      <c r="AS13" s="127">
        <v>4700</v>
      </c>
      <c r="AU13" s="2" t="s">
        <v>6</v>
      </c>
      <c r="AV13" s="127">
        <v>4600</v>
      </c>
      <c r="AX13" s="2"/>
      <c r="AY13" s="2"/>
      <c r="AZ13" s="2"/>
      <c r="BA13" s="2"/>
      <c r="BB13" s="2"/>
      <c r="BC13" s="2"/>
      <c r="BD13" s="2" t="s">
        <v>288</v>
      </c>
      <c r="BE13" s="127">
        <v>4700</v>
      </c>
      <c r="BF13" s="127">
        <v>4700</v>
      </c>
      <c r="BH13" s="127">
        <v>4800</v>
      </c>
      <c r="BI13" s="127">
        <v>4800</v>
      </c>
      <c r="BK13" s="127">
        <v>4800</v>
      </c>
      <c r="BL13" s="127">
        <v>4800</v>
      </c>
      <c r="BN13" s="2" t="s">
        <v>423</v>
      </c>
      <c r="BO13" s="3" t="s">
        <v>96</v>
      </c>
      <c r="BP13" s="3" t="s">
        <v>96</v>
      </c>
      <c r="BQ13" s="3" t="s">
        <v>90</v>
      </c>
      <c r="BR13" s="134">
        <v>40735</v>
      </c>
      <c r="BS13" s="135" t="s">
        <v>106</v>
      </c>
      <c r="BT13" s="3">
        <v>6490</v>
      </c>
    </row>
    <row r="14" spans="1:73" s="3" customFormat="1" ht="12" customHeight="1" x14ac:dyDescent="0.15">
      <c r="A14" s="130">
        <v>40847</v>
      </c>
      <c r="B14" s="3" t="s">
        <v>56</v>
      </c>
      <c r="C14" s="3" t="s">
        <v>75</v>
      </c>
      <c r="D14" s="3" t="s">
        <v>2465</v>
      </c>
      <c r="E14" s="2" t="s">
        <v>2026</v>
      </c>
      <c r="F14" s="2" t="s">
        <v>2466</v>
      </c>
      <c r="G14" s="2" t="s">
        <v>546</v>
      </c>
      <c r="H14" s="2">
        <f t="shared" ref="H14" si="8">MIN(AO14,AR14,AU14,AX14,BA14)</f>
        <v>0</v>
      </c>
      <c r="I14" s="131">
        <f t="shared" ref="I14" si="9">MIN(AP14,AS14,AV14)</f>
        <v>4800</v>
      </c>
      <c r="J14" s="131">
        <v>5000</v>
      </c>
      <c r="K14" s="2">
        <v>0</v>
      </c>
      <c r="L14" s="132" t="s">
        <v>87</v>
      </c>
      <c r="M14" s="132" t="s">
        <v>185</v>
      </c>
      <c r="N14" s="2" t="s">
        <v>2463</v>
      </c>
      <c r="O14" s="2">
        <v>2.2000000000000002</v>
      </c>
      <c r="P14" s="2">
        <v>64</v>
      </c>
      <c r="Q14" s="2" t="s">
        <v>1382</v>
      </c>
      <c r="R14" s="2" t="s">
        <v>82</v>
      </c>
      <c r="S14" s="2">
        <v>2048</v>
      </c>
      <c r="T14" s="2">
        <v>1333</v>
      </c>
      <c r="U14" s="2" t="s">
        <v>95</v>
      </c>
      <c r="V14" s="2" t="s">
        <v>68</v>
      </c>
      <c r="W14" s="2">
        <v>640</v>
      </c>
      <c r="X14" s="2">
        <v>7200</v>
      </c>
      <c r="Y14" s="2" t="s">
        <v>76</v>
      </c>
      <c r="Z14" s="2">
        <v>8</v>
      </c>
      <c r="AA14" s="2"/>
      <c r="AB14" s="2" t="s">
        <v>70</v>
      </c>
      <c r="AC14" s="2" t="s">
        <v>70</v>
      </c>
      <c r="AD14" s="2" t="s">
        <v>550</v>
      </c>
      <c r="AE14" s="2">
        <v>1000</v>
      </c>
      <c r="AF14" s="2" t="s">
        <v>175</v>
      </c>
      <c r="AG14" s="2" t="s">
        <v>81</v>
      </c>
      <c r="AH14" s="2" t="s">
        <v>91</v>
      </c>
      <c r="AI14" s="2">
        <v>1024</v>
      </c>
      <c r="AJ14" s="2" t="s">
        <v>92</v>
      </c>
      <c r="AK14" s="2" t="s">
        <v>89</v>
      </c>
      <c r="AL14" s="2">
        <v>13</v>
      </c>
      <c r="AM14" s="2" t="s">
        <v>156</v>
      </c>
      <c r="AN14" s="2" t="s">
        <v>547</v>
      </c>
      <c r="AO14" s="2" t="s">
        <v>546</v>
      </c>
      <c r="AP14" s="127">
        <v>4800</v>
      </c>
      <c r="AR14" s="2" t="s">
        <v>6</v>
      </c>
      <c r="AS14" s="127">
        <v>4900</v>
      </c>
      <c r="AU14" s="2" t="s">
        <v>6</v>
      </c>
      <c r="AV14" s="127">
        <v>4800</v>
      </c>
      <c r="AX14" s="2"/>
      <c r="AY14" s="2"/>
      <c r="AZ14" s="2"/>
      <c r="BA14" s="2"/>
      <c r="BB14" s="2"/>
      <c r="BC14" s="2"/>
      <c r="BD14" s="2" t="s">
        <v>288</v>
      </c>
      <c r="BE14" s="127">
        <v>4900</v>
      </c>
      <c r="BF14" s="127">
        <v>4900</v>
      </c>
      <c r="BH14" s="127">
        <v>5000</v>
      </c>
      <c r="BI14" s="127">
        <v>5000</v>
      </c>
      <c r="BK14" s="127">
        <v>5000</v>
      </c>
      <c r="BL14" s="127">
        <v>5000</v>
      </c>
      <c r="BN14" s="2" t="s">
        <v>2464</v>
      </c>
      <c r="BO14" s="3" t="s">
        <v>96</v>
      </c>
      <c r="BP14" s="3" t="s">
        <v>96</v>
      </c>
      <c r="BQ14" s="3" t="s">
        <v>90</v>
      </c>
      <c r="BR14" s="134">
        <v>40840</v>
      </c>
      <c r="BS14" s="135" t="s">
        <v>106</v>
      </c>
      <c r="BT14" s="3">
        <v>6490</v>
      </c>
    </row>
    <row r="15" spans="1:73" s="3" customFormat="1" ht="12" customHeight="1" x14ac:dyDescent="0.15">
      <c r="A15" s="130">
        <v>40847</v>
      </c>
      <c r="B15" s="3" t="s">
        <v>56</v>
      </c>
      <c r="C15" s="3" t="s">
        <v>538</v>
      </c>
      <c r="D15" s="3" t="s">
        <v>669</v>
      </c>
      <c r="E15" s="2" t="s">
        <v>222</v>
      </c>
      <c r="F15" s="2" t="s">
        <v>670</v>
      </c>
      <c r="G15" s="2" t="s">
        <v>6</v>
      </c>
      <c r="H15" s="2">
        <f t="shared" si="0"/>
        <v>0</v>
      </c>
      <c r="I15" s="131">
        <f t="shared" si="1"/>
        <v>3000</v>
      </c>
      <c r="J15" s="131">
        <v>3100</v>
      </c>
      <c r="K15" s="2">
        <v>0</v>
      </c>
      <c r="L15" s="132" t="s">
        <v>493</v>
      </c>
      <c r="M15" s="132" t="s">
        <v>552</v>
      </c>
      <c r="N15" s="2" t="s">
        <v>301</v>
      </c>
      <c r="O15" s="2">
        <v>2.2000000000000002</v>
      </c>
      <c r="P15" s="2">
        <v>64</v>
      </c>
      <c r="Q15" s="2" t="s">
        <v>553</v>
      </c>
      <c r="R15" s="2" t="s">
        <v>82</v>
      </c>
      <c r="S15" s="2">
        <v>2048</v>
      </c>
      <c r="T15" s="2">
        <v>1066</v>
      </c>
      <c r="U15" s="2" t="s">
        <v>474</v>
      </c>
      <c r="V15" s="2" t="s">
        <v>68</v>
      </c>
      <c r="W15" s="2">
        <v>500</v>
      </c>
      <c r="X15" s="2">
        <v>7200</v>
      </c>
      <c r="Y15" s="2" t="s">
        <v>76</v>
      </c>
      <c r="Z15" s="2">
        <v>8</v>
      </c>
      <c r="AA15" s="2"/>
      <c r="AB15" s="2" t="s">
        <v>477</v>
      </c>
      <c r="AC15" s="2" t="s">
        <v>477</v>
      </c>
      <c r="AD15" s="2" t="s">
        <v>71</v>
      </c>
      <c r="AE15" s="2">
        <v>1000</v>
      </c>
      <c r="AF15" s="2" t="s">
        <v>175</v>
      </c>
      <c r="AG15" s="2" t="s">
        <v>81</v>
      </c>
      <c r="AH15" s="2" t="s">
        <v>91</v>
      </c>
      <c r="AI15" s="2">
        <v>512</v>
      </c>
      <c r="AJ15" s="2" t="s">
        <v>92</v>
      </c>
      <c r="AK15" s="2" t="s">
        <v>89</v>
      </c>
      <c r="AL15" s="2">
        <v>13</v>
      </c>
      <c r="AM15" s="2" t="s">
        <v>156</v>
      </c>
      <c r="AN15" s="2" t="s">
        <v>554</v>
      </c>
      <c r="AO15" s="2" t="s">
        <v>6</v>
      </c>
      <c r="AP15" s="127">
        <v>3000</v>
      </c>
      <c r="AR15" s="2" t="s">
        <v>6</v>
      </c>
      <c r="AS15" s="127">
        <v>3100</v>
      </c>
      <c r="AU15" s="2" t="s">
        <v>6</v>
      </c>
      <c r="AV15" s="127">
        <v>3100</v>
      </c>
      <c r="AX15" s="2"/>
      <c r="AY15" s="2"/>
      <c r="AZ15" s="2"/>
      <c r="BA15" s="2"/>
      <c r="BB15" s="2"/>
      <c r="BC15" s="2"/>
      <c r="BD15" s="2" t="s">
        <v>287</v>
      </c>
      <c r="BE15" s="127">
        <v>3000</v>
      </c>
      <c r="BF15" s="127">
        <v>3100</v>
      </c>
      <c r="BH15" s="127">
        <v>3100</v>
      </c>
      <c r="BI15" s="127">
        <v>3100</v>
      </c>
      <c r="BK15" s="127">
        <v>3100</v>
      </c>
      <c r="BL15" s="127">
        <v>3100</v>
      </c>
      <c r="BN15" s="2" t="s">
        <v>578</v>
      </c>
      <c r="BO15" s="3" t="s">
        <v>545</v>
      </c>
      <c r="BP15" s="3" t="s">
        <v>308</v>
      </c>
      <c r="BQ15" s="3" t="s">
        <v>545</v>
      </c>
      <c r="BR15" s="134">
        <v>40608</v>
      </c>
      <c r="BS15" s="135" t="s">
        <v>106</v>
      </c>
      <c r="BT15" s="3">
        <v>5470</v>
      </c>
    </row>
    <row r="16" spans="1:73" s="3" customFormat="1" ht="12" customHeight="1" x14ac:dyDescent="0.15">
      <c r="A16" s="130">
        <v>40847</v>
      </c>
      <c r="B16" s="3" t="s">
        <v>56</v>
      </c>
      <c r="C16" s="3" t="s">
        <v>415</v>
      </c>
      <c r="D16" s="3" t="s">
        <v>695</v>
      </c>
      <c r="E16" s="2" t="s">
        <v>222</v>
      </c>
      <c r="F16" s="2" t="s">
        <v>696</v>
      </c>
      <c r="G16" s="2" t="s">
        <v>6</v>
      </c>
      <c r="H16" s="2">
        <f t="shared" si="0"/>
        <v>0</v>
      </c>
      <c r="I16" s="131">
        <f t="shared" si="1"/>
        <v>3200</v>
      </c>
      <c r="J16" s="131">
        <v>3450</v>
      </c>
      <c r="K16" s="2">
        <v>0</v>
      </c>
      <c r="L16" s="132" t="s">
        <v>493</v>
      </c>
      <c r="M16" s="132" t="s">
        <v>552</v>
      </c>
      <c r="N16" s="2" t="s">
        <v>697</v>
      </c>
      <c r="O16" s="2">
        <v>2.2999999999999998</v>
      </c>
      <c r="P16" s="2">
        <v>64</v>
      </c>
      <c r="Q16" s="2" t="s">
        <v>553</v>
      </c>
      <c r="R16" s="2" t="s">
        <v>82</v>
      </c>
      <c r="S16" s="2">
        <v>2048</v>
      </c>
      <c r="T16" s="2">
        <v>1066</v>
      </c>
      <c r="U16" s="2" t="s">
        <v>613</v>
      </c>
      <c r="V16" s="2" t="s">
        <v>68</v>
      </c>
      <c r="W16" s="2">
        <v>500</v>
      </c>
      <c r="X16" s="2">
        <v>7200</v>
      </c>
      <c r="Y16" s="2" t="s">
        <v>76</v>
      </c>
      <c r="Z16" s="2">
        <v>8</v>
      </c>
      <c r="AA16" s="2"/>
      <c r="AB16" s="2" t="s">
        <v>477</v>
      </c>
      <c r="AC16" s="2" t="s">
        <v>477</v>
      </c>
      <c r="AD16" s="2" t="s">
        <v>71</v>
      </c>
      <c r="AE16" s="2">
        <v>1000</v>
      </c>
      <c r="AF16" s="2" t="s">
        <v>175</v>
      </c>
      <c r="AG16" s="2" t="s">
        <v>81</v>
      </c>
      <c r="AH16" s="2" t="s">
        <v>91</v>
      </c>
      <c r="AI16" s="2">
        <v>512</v>
      </c>
      <c r="AJ16" s="2" t="s">
        <v>92</v>
      </c>
      <c r="AK16" s="2" t="s">
        <v>89</v>
      </c>
      <c r="AL16" s="2">
        <v>13</v>
      </c>
      <c r="AM16" s="2" t="s">
        <v>156</v>
      </c>
      <c r="AN16" s="2" t="s">
        <v>554</v>
      </c>
      <c r="AO16" s="2" t="s">
        <v>6</v>
      </c>
      <c r="AP16" s="127">
        <v>3200</v>
      </c>
      <c r="AR16" s="2" t="s">
        <v>6</v>
      </c>
      <c r="AS16" s="127">
        <v>3300</v>
      </c>
      <c r="AU16" s="2" t="s">
        <v>6</v>
      </c>
      <c r="AV16" s="127">
        <v>3300</v>
      </c>
      <c r="AX16" s="2"/>
      <c r="AY16" s="2"/>
      <c r="AZ16" s="2"/>
      <c r="BA16" s="2"/>
      <c r="BB16" s="2"/>
      <c r="BC16" s="2"/>
      <c r="BD16" s="2" t="s">
        <v>287</v>
      </c>
      <c r="BE16" s="127">
        <v>3200</v>
      </c>
      <c r="BF16" s="127">
        <v>3300</v>
      </c>
      <c r="BH16" s="127">
        <v>3300</v>
      </c>
      <c r="BI16" s="127">
        <v>3300</v>
      </c>
      <c r="BK16" s="127">
        <v>3300</v>
      </c>
      <c r="BL16" s="127">
        <v>3300</v>
      </c>
      <c r="BN16" s="2" t="s">
        <v>698</v>
      </c>
      <c r="BO16" s="3" t="s">
        <v>290</v>
      </c>
      <c r="BP16" s="3" t="s">
        <v>608</v>
      </c>
      <c r="BQ16" s="3" t="s">
        <v>290</v>
      </c>
      <c r="BR16" s="134">
        <v>40616</v>
      </c>
      <c r="BS16" s="135" t="s">
        <v>106</v>
      </c>
      <c r="BT16" s="3">
        <v>5470</v>
      </c>
    </row>
    <row r="17" spans="1:72" s="3" customFormat="1" ht="12" customHeight="1" x14ac:dyDescent="0.15">
      <c r="A17" s="130">
        <v>40847</v>
      </c>
      <c r="B17" s="3" t="s">
        <v>56</v>
      </c>
      <c r="C17" s="3" t="s">
        <v>415</v>
      </c>
      <c r="D17" s="3" t="s">
        <v>671</v>
      </c>
      <c r="E17" s="2" t="s">
        <v>555</v>
      </c>
      <c r="F17" s="2" t="s">
        <v>672</v>
      </c>
      <c r="G17" s="2" t="s">
        <v>546</v>
      </c>
      <c r="H17" s="2">
        <f t="shared" si="0"/>
        <v>0</v>
      </c>
      <c r="I17" s="131">
        <f t="shared" si="1"/>
        <v>3900</v>
      </c>
      <c r="J17" s="131">
        <v>4150</v>
      </c>
      <c r="K17" s="2">
        <v>0</v>
      </c>
      <c r="L17" s="132" t="s">
        <v>87</v>
      </c>
      <c r="M17" s="132" t="s">
        <v>294</v>
      </c>
      <c r="N17" s="2" t="s">
        <v>319</v>
      </c>
      <c r="O17" s="2">
        <v>2.66</v>
      </c>
      <c r="P17" s="2">
        <v>64</v>
      </c>
      <c r="Q17" s="2" t="s">
        <v>713</v>
      </c>
      <c r="R17" s="2" t="s">
        <v>82</v>
      </c>
      <c r="S17" s="2">
        <v>2048</v>
      </c>
      <c r="T17" s="2">
        <v>1333</v>
      </c>
      <c r="U17" s="2" t="s">
        <v>95</v>
      </c>
      <c r="V17" s="2" t="s">
        <v>68</v>
      </c>
      <c r="W17" s="2">
        <v>500</v>
      </c>
      <c r="X17" s="2">
        <v>7200</v>
      </c>
      <c r="Y17" s="2" t="s">
        <v>76</v>
      </c>
      <c r="Z17" s="2">
        <v>8</v>
      </c>
      <c r="AA17" s="2"/>
      <c r="AB17" s="2" t="s">
        <v>477</v>
      </c>
      <c r="AC17" s="2" t="s">
        <v>477</v>
      </c>
      <c r="AD17" s="2" t="s">
        <v>71</v>
      </c>
      <c r="AE17" s="2">
        <v>1000</v>
      </c>
      <c r="AF17" s="2" t="s">
        <v>175</v>
      </c>
      <c r="AG17" s="2" t="s">
        <v>81</v>
      </c>
      <c r="AH17" s="2" t="s">
        <v>91</v>
      </c>
      <c r="AI17" s="2">
        <v>1024</v>
      </c>
      <c r="AJ17" s="2" t="s">
        <v>92</v>
      </c>
      <c r="AK17" s="2" t="s">
        <v>89</v>
      </c>
      <c r="AL17" s="2">
        <v>14</v>
      </c>
      <c r="AM17" s="2" t="s">
        <v>156</v>
      </c>
      <c r="AN17" s="2" t="s">
        <v>547</v>
      </c>
      <c r="AO17" s="2" t="s">
        <v>546</v>
      </c>
      <c r="AP17" s="127">
        <v>3900</v>
      </c>
      <c r="AR17" s="2" t="s">
        <v>546</v>
      </c>
      <c r="AS17" s="127">
        <v>4000</v>
      </c>
      <c r="AU17" s="2" t="s">
        <v>546</v>
      </c>
      <c r="AV17" s="127">
        <v>4000</v>
      </c>
      <c r="AX17" s="2"/>
      <c r="AY17" s="2"/>
      <c r="AZ17" s="2"/>
      <c r="BA17" s="2"/>
      <c r="BB17" s="2"/>
      <c r="BC17" s="2"/>
      <c r="BD17" s="2" t="s">
        <v>14</v>
      </c>
      <c r="BE17" s="127">
        <v>4000</v>
      </c>
      <c r="BF17" s="127">
        <v>4000</v>
      </c>
      <c r="BH17" s="127">
        <v>4100</v>
      </c>
      <c r="BI17" s="127">
        <v>4100</v>
      </c>
      <c r="BK17" s="127">
        <v>4100</v>
      </c>
      <c r="BL17" s="127">
        <v>4100</v>
      </c>
      <c r="BN17" s="2" t="s">
        <v>668</v>
      </c>
      <c r="BO17" s="3" t="s">
        <v>608</v>
      </c>
      <c r="BP17" s="3" t="s">
        <v>608</v>
      </c>
      <c r="BQ17" s="3" t="s">
        <v>290</v>
      </c>
      <c r="BR17" s="134">
        <v>40608</v>
      </c>
      <c r="BS17" s="135" t="s">
        <v>106</v>
      </c>
      <c r="BT17" s="3">
        <v>6370</v>
      </c>
    </row>
    <row r="18" spans="1:72" s="3" customFormat="1" ht="12" customHeight="1" x14ac:dyDescent="0.15">
      <c r="A18" s="130">
        <v>40847</v>
      </c>
      <c r="B18" s="3" t="s">
        <v>56</v>
      </c>
      <c r="C18" s="3" t="s">
        <v>75</v>
      </c>
      <c r="D18" s="3" t="s">
        <v>1473</v>
      </c>
      <c r="E18" s="2" t="s">
        <v>555</v>
      </c>
      <c r="F18" s="2" t="s">
        <v>1474</v>
      </c>
      <c r="G18" s="2" t="s">
        <v>546</v>
      </c>
      <c r="H18" s="2">
        <f t="shared" si="0"/>
        <v>0</v>
      </c>
      <c r="I18" s="131">
        <f t="shared" si="1"/>
        <v>4700</v>
      </c>
      <c r="J18" s="131">
        <v>4900</v>
      </c>
      <c r="K18" s="2">
        <v>0</v>
      </c>
      <c r="L18" s="132" t="s">
        <v>87</v>
      </c>
      <c r="M18" s="132" t="s">
        <v>1475</v>
      </c>
      <c r="N18" s="2" t="s">
        <v>1476</v>
      </c>
      <c r="O18" s="2">
        <v>2.66</v>
      </c>
      <c r="P18" s="2">
        <v>64</v>
      </c>
      <c r="Q18" s="2" t="s">
        <v>366</v>
      </c>
      <c r="R18" s="2" t="s">
        <v>82</v>
      </c>
      <c r="S18" s="2">
        <v>2048</v>
      </c>
      <c r="T18" s="2">
        <v>1333</v>
      </c>
      <c r="U18" s="2" t="s">
        <v>95</v>
      </c>
      <c r="V18" s="2" t="s">
        <v>68</v>
      </c>
      <c r="W18" s="2">
        <v>500</v>
      </c>
      <c r="X18" s="2">
        <v>7200</v>
      </c>
      <c r="Y18" s="2" t="s">
        <v>76</v>
      </c>
      <c r="Z18" s="2">
        <v>8</v>
      </c>
      <c r="AA18" s="2"/>
      <c r="AB18" s="2" t="s">
        <v>70</v>
      </c>
      <c r="AC18" s="2" t="s">
        <v>70</v>
      </c>
      <c r="AD18" s="2" t="s">
        <v>71</v>
      </c>
      <c r="AE18" s="2">
        <v>1000</v>
      </c>
      <c r="AF18" s="2" t="s">
        <v>175</v>
      </c>
      <c r="AG18" s="2" t="s">
        <v>81</v>
      </c>
      <c r="AH18" s="2" t="s">
        <v>91</v>
      </c>
      <c r="AI18" s="2">
        <v>1024</v>
      </c>
      <c r="AJ18" s="2" t="s">
        <v>92</v>
      </c>
      <c r="AK18" s="2" t="s">
        <v>89</v>
      </c>
      <c r="AL18" s="2">
        <v>14</v>
      </c>
      <c r="AM18" s="2" t="s">
        <v>156</v>
      </c>
      <c r="AN18" s="2" t="s">
        <v>547</v>
      </c>
      <c r="AO18" s="2" t="s">
        <v>546</v>
      </c>
      <c r="AP18" s="127">
        <v>4700</v>
      </c>
      <c r="AR18" s="2" t="s">
        <v>6</v>
      </c>
      <c r="AS18" s="127">
        <v>4800</v>
      </c>
      <c r="AU18" s="2" t="s">
        <v>6</v>
      </c>
      <c r="AV18" s="127">
        <v>4700</v>
      </c>
      <c r="AX18" s="2"/>
      <c r="AY18" s="2"/>
      <c r="AZ18" s="2"/>
      <c r="BA18" s="2"/>
      <c r="BB18" s="2"/>
      <c r="BC18" s="2"/>
      <c r="BD18" s="2" t="s">
        <v>287</v>
      </c>
      <c r="BE18" s="127">
        <v>4800</v>
      </c>
      <c r="BF18" s="127">
        <v>4800</v>
      </c>
      <c r="BH18" s="127">
        <v>4900</v>
      </c>
      <c r="BI18" s="127">
        <v>4900</v>
      </c>
      <c r="BK18" s="127">
        <v>4800</v>
      </c>
      <c r="BL18" s="127">
        <v>4800</v>
      </c>
      <c r="BN18" s="2" t="s">
        <v>1477</v>
      </c>
      <c r="BO18" s="3" t="s">
        <v>96</v>
      </c>
      <c r="BP18" s="3" t="s">
        <v>96</v>
      </c>
      <c r="BQ18" s="3" t="s">
        <v>90</v>
      </c>
      <c r="BR18" s="134">
        <v>40651</v>
      </c>
      <c r="BS18" s="135" t="s">
        <v>106</v>
      </c>
      <c r="BT18" s="3">
        <v>6370</v>
      </c>
    </row>
    <row r="19" spans="1:72" s="3" customFormat="1" ht="12" customHeight="1" x14ac:dyDescent="0.15">
      <c r="A19" s="130">
        <v>40847</v>
      </c>
      <c r="B19" s="3" t="s">
        <v>56</v>
      </c>
      <c r="C19" s="3" t="s">
        <v>75</v>
      </c>
      <c r="D19" s="3" t="s">
        <v>2058</v>
      </c>
      <c r="E19" s="2" t="s">
        <v>2057</v>
      </c>
      <c r="F19" s="2" t="s">
        <v>2059</v>
      </c>
      <c r="G19" s="2" t="s">
        <v>546</v>
      </c>
      <c r="H19" s="2">
        <f t="shared" ref="H19" si="10">MIN(AO19,AR19,AU19,AX19,BA19)</f>
        <v>0</v>
      </c>
      <c r="I19" s="131">
        <f t="shared" si="1"/>
        <v>4800</v>
      </c>
      <c r="J19" s="131">
        <v>5000</v>
      </c>
      <c r="K19" s="2">
        <v>0</v>
      </c>
      <c r="L19" s="132" t="s">
        <v>87</v>
      </c>
      <c r="M19" s="132" t="s">
        <v>197</v>
      </c>
      <c r="N19" s="2" t="s">
        <v>421</v>
      </c>
      <c r="O19" s="2">
        <v>2.2999999999999998</v>
      </c>
      <c r="P19" s="2">
        <v>64</v>
      </c>
      <c r="Q19" s="2" t="s">
        <v>1382</v>
      </c>
      <c r="R19" s="2" t="s">
        <v>82</v>
      </c>
      <c r="S19" s="2">
        <v>4096</v>
      </c>
      <c r="T19" s="2">
        <v>1333</v>
      </c>
      <c r="U19" s="2" t="s">
        <v>95</v>
      </c>
      <c r="V19" s="2" t="s">
        <v>68</v>
      </c>
      <c r="W19" s="2">
        <v>500</v>
      </c>
      <c r="X19" s="2">
        <v>7200</v>
      </c>
      <c r="Y19" s="2" t="s">
        <v>76</v>
      </c>
      <c r="Z19" s="2">
        <v>8</v>
      </c>
      <c r="AA19" s="2"/>
      <c r="AB19" s="2" t="s">
        <v>70</v>
      </c>
      <c r="AC19" s="2" t="s">
        <v>70</v>
      </c>
      <c r="AD19" s="2" t="s">
        <v>550</v>
      </c>
      <c r="AE19" s="2">
        <v>1000</v>
      </c>
      <c r="AF19" s="2" t="s">
        <v>175</v>
      </c>
      <c r="AG19" s="2" t="s">
        <v>81</v>
      </c>
      <c r="AH19" s="2" t="s">
        <v>397</v>
      </c>
      <c r="AI19" s="2"/>
      <c r="AJ19" s="2" t="s">
        <v>28</v>
      </c>
      <c r="AK19" s="2" t="s">
        <v>89</v>
      </c>
      <c r="AL19" s="2">
        <v>14</v>
      </c>
      <c r="AM19" s="2" t="s">
        <v>156</v>
      </c>
      <c r="AN19" s="2" t="s">
        <v>547</v>
      </c>
      <c r="AO19" s="2" t="s">
        <v>546</v>
      </c>
      <c r="AP19" s="127">
        <v>4800</v>
      </c>
      <c r="AR19" s="2" t="s">
        <v>6</v>
      </c>
      <c r="AS19" s="127">
        <v>4900</v>
      </c>
      <c r="AU19" s="2" t="s">
        <v>6</v>
      </c>
      <c r="AV19" s="127">
        <v>4900</v>
      </c>
      <c r="AX19" s="2"/>
      <c r="AY19" s="2"/>
      <c r="AZ19" s="2"/>
      <c r="BA19" s="2"/>
      <c r="BB19" s="2"/>
      <c r="BC19" s="2"/>
      <c r="BD19" s="2" t="s">
        <v>288</v>
      </c>
      <c r="BE19" s="127">
        <v>4900</v>
      </c>
      <c r="BF19" s="127">
        <v>4900</v>
      </c>
      <c r="BH19" s="127">
        <v>5000</v>
      </c>
      <c r="BI19" s="127">
        <v>5000</v>
      </c>
      <c r="BK19" s="127">
        <v>5000</v>
      </c>
      <c r="BL19" s="127">
        <v>5000</v>
      </c>
      <c r="BN19" s="2" t="s">
        <v>422</v>
      </c>
      <c r="BO19" s="3" t="s">
        <v>96</v>
      </c>
      <c r="BP19" s="3" t="s">
        <v>96</v>
      </c>
      <c r="BQ19" s="3" t="s">
        <v>90</v>
      </c>
      <c r="BR19" s="134">
        <v>40749</v>
      </c>
      <c r="BS19" s="135" t="s">
        <v>106</v>
      </c>
    </row>
    <row r="20" spans="1:72" s="3" customFormat="1" ht="12" customHeight="1" x14ac:dyDescent="0.15">
      <c r="A20" s="130">
        <v>40847</v>
      </c>
      <c r="B20" s="3" t="s">
        <v>56</v>
      </c>
      <c r="C20" s="3" t="s">
        <v>75</v>
      </c>
      <c r="D20" s="3" t="s">
        <v>1870</v>
      </c>
      <c r="E20" s="2" t="s">
        <v>1869</v>
      </c>
      <c r="F20" s="2" t="s">
        <v>1872</v>
      </c>
      <c r="G20" s="2" t="s">
        <v>546</v>
      </c>
      <c r="H20" s="2">
        <f t="shared" ref="H20" si="11">MIN(AO20,AR20,AU20,AX20,BA20)</f>
        <v>0</v>
      </c>
      <c r="I20" s="131">
        <f t="shared" si="1"/>
        <v>4400</v>
      </c>
      <c r="J20" s="131">
        <v>4600</v>
      </c>
      <c r="K20" s="2">
        <v>0</v>
      </c>
      <c r="L20" s="132" t="s">
        <v>87</v>
      </c>
      <c r="M20" s="132" t="s">
        <v>294</v>
      </c>
      <c r="N20" s="2" t="s">
        <v>420</v>
      </c>
      <c r="O20" s="2">
        <v>2.1</v>
      </c>
      <c r="P20" s="2">
        <v>64</v>
      </c>
      <c r="Q20" s="2" t="s">
        <v>1382</v>
      </c>
      <c r="R20" s="2" t="s">
        <v>82</v>
      </c>
      <c r="S20" s="2">
        <v>2048</v>
      </c>
      <c r="T20" s="2">
        <v>1333</v>
      </c>
      <c r="U20" s="2" t="s">
        <v>95</v>
      </c>
      <c r="V20" s="2" t="s">
        <v>68</v>
      </c>
      <c r="W20" s="2">
        <v>500</v>
      </c>
      <c r="X20" s="2">
        <v>7200</v>
      </c>
      <c r="Y20" s="2" t="s">
        <v>76</v>
      </c>
      <c r="Z20" s="2">
        <v>8</v>
      </c>
      <c r="AA20" s="2"/>
      <c r="AB20" s="2" t="s">
        <v>70</v>
      </c>
      <c r="AC20" s="2" t="s">
        <v>70</v>
      </c>
      <c r="AD20" s="2" t="s">
        <v>550</v>
      </c>
      <c r="AE20" s="2">
        <v>1000</v>
      </c>
      <c r="AF20" s="2" t="s">
        <v>175</v>
      </c>
      <c r="AG20" s="2" t="s">
        <v>81</v>
      </c>
      <c r="AH20" s="2" t="s">
        <v>91</v>
      </c>
      <c r="AI20" s="2">
        <v>1024</v>
      </c>
      <c r="AJ20" s="2" t="s">
        <v>92</v>
      </c>
      <c r="AK20" s="2" t="s">
        <v>89</v>
      </c>
      <c r="AL20" s="2">
        <v>14</v>
      </c>
      <c r="AM20" s="2" t="s">
        <v>156</v>
      </c>
      <c r="AN20" s="2" t="s">
        <v>547</v>
      </c>
      <c r="AO20" s="2" t="s">
        <v>546</v>
      </c>
      <c r="AP20" s="127">
        <v>4400</v>
      </c>
      <c r="AR20" s="2" t="s">
        <v>6</v>
      </c>
      <c r="AS20" s="127">
        <v>4500</v>
      </c>
      <c r="AU20" s="2" t="s">
        <v>6</v>
      </c>
      <c r="AV20" s="127">
        <v>4400</v>
      </c>
      <c r="AX20" s="2"/>
      <c r="AY20" s="2"/>
      <c r="AZ20" s="2"/>
      <c r="BA20" s="2"/>
      <c r="BB20" s="2"/>
      <c r="BC20" s="2"/>
      <c r="BD20" s="2" t="s">
        <v>288</v>
      </c>
      <c r="BE20" s="127">
        <v>4500</v>
      </c>
      <c r="BF20" s="127">
        <v>4500</v>
      </c>
      <c r="BH20" s="127">
        <v>4600</v>
      </c>
      <c r="BI20" s="127">
        <v>4600</v>
      </c>
      <c r="BK20" s="127">
        <v>4500</v>
      </c>
      <c r="BL20" s="127">
        <v>4500</v>
      </c>
      <c r="BN20" s="2" t="s">
        <v>423</v>
      </c>
      <c r="BO20" s="3" t="s">
        <v>96</v>
      </c>
      <c r="BP20" s="3" t="s">
        <v>96</v>
      </c>
      <c r="BQ20" s="3" t="s">
        <v>90</v>
      </c>
      <c r="BR20" s="134">
        <v>40714</v>
      </c>
      <c r="BS20" s="135" t="s">
        <v>106</v>
      </c>
      <c r="BT20" s="3">
        <v>6470</v>
      </c>
    </row>
    <row r="21" spans="1:72" s="3" customFormat="1" ht="12" customHeight="1" x14ac:dyDescent="0.15">
      <c r="A21" s="130">
        <v>40847</v>
      </c>
      <c r="B21" s="3" t="s">
        <v>56</v>
      </c>
      <c r="C21" s="3" t="s">
        <v>75</v>
      </c>
      <c r="D21" s="3" t="s">
        <v>1871</v>
      </c>
      <c r="E21" s="2" t="s">
        <v>1869</v>
      </c>
      <c r="F21" s="2" t="s">
        <v>1873</v>
      </c>
      <c r="G21" s="2" t="s">
        <v>546</v>
      </c>
      <c r="H21" s="2">
        <f t="shared" ref="H21:H22" si="12">MIN(AO21,AR21,AU21,AX21,BA21)</f>
        <v>0</v>
      </c>
      <c r="I21" s="131">
        <f t="shared" si="1"/>
        <v>5200</v>
      </c>
      <c r="J21" s="131">
        <v>5450</v>
      </c>
      <c r="K21" s="2">
        <v>0</v>
      </c>
      <c r="L21" s="132" t="s">
        <v>87</v>
      </c>
      <c r="M21" s="132" t="s">
        <v>197</v>
      </c>
      <c r="N21" s="2" t="s">
        <v>421</v>
      </c>
      <c r="O21" s="2">
        <v>2.2999999999999998</v>
      </c>
      <c r="P21" s="2">
        <v>64</v>
      </c>
      <c r="Q21" s="2" t="s">
        <v>1382</v>
      </c>
      <c r="R21" s="2" t="s">
        <v>82</v>
      </c>
      <c r="S21" s="2">
        <v>4096</v>
      </c>
      <c r="T21" s="2">
        <v>1333</v>
      </c>
      <c r="U21" s="2" t="s">
        <v>95</v>
      </c>
      <c r="V21" s="2" t="s">
        <v>68</v>
      </c>
      <c r="W21" s="2">
        <v>750</v>
      </c>
      <c r="X21" s="2">
        <v>7200</v>
      </c>
      <c r="Y21" s="2" t="s">
        <v>76</v>
      </c>
      <c r="Z21" s="2">
        <v>8</v>
      </c>
      <c r="AA21" s="2"/>
      <c r="AB21" s="2" t="s">
        <v>70</v>
      </c>
      <c r="AC21" s="2" t="s">
        <v>70</v>
      </c>
      <c r="AD21" s="2" t="s">
        <v>550</v>
      </c>
      <c r="AE21" s="2">
        <v>1000</v>
      </c>
      <c r="AF21" s="2" t="s">
        <v>175</v>
      </c>
      <c r="AG21" s="2" t="s">
        <v>81</v>
      </c>
      <c r="AH21" s="2" t="s">
        <v>91</v>
      </c>
      <c r="AI21" s="2">
        <v>1024</v>
      </c>
      <c r="AJ21" s="2" t="s">
        <v>92</v>
      </c>
      <c r="AK21" s="2" t="s">
        <v>89</v>
      </c>
      <c r="AL21" s="2">
        <v>14</v>
      </c>
      <c r="AM21" s="2" t="s">
        <v>156</v>
      </c>
      <c r="AN21" s="2" t="s">
        <v>547</v>
      </c>
      <c r="AO21" s="2" t="s">
        <v>546</v>
      </c>
      <c r="AP21" s="127">
        <v>5200</v>
      </c>
      <c r="AR21" s="2" t="s">
        <v>6</v>
      </c>
      <c r="AS21" s="127">
        <v>5300</v>
      </c>
      <c r="AU21" s="2" t="s">
        <v>6</v>
      </c>
      <c r="AV21" s="127">
        <v>5200</v>
      </c>
      <c r="AX21" s="2"/>
      <c r="AY21" s="2"/>
      <c r="AZ21" s="2"/>
      <c r="BA21" s="2"/>
      <c r="BB21" s="2"/>
      <c r="BC21" s="2"/>
      <c r="BD21" s="2" t="s">
        <v>288</v>
      </c>
      <c r="BE21" s="127">
        <v>5300</v>
      </c>
      <c r="BF21" s="127">
        <v>5300</v>
      </c>
      <c r="BH21" s="127">
        <v>5400</v>
      </c>
      <c r="BI21" s="127">
        <v>5400</v>
      </c>
      <c r="BK21" s="127">
        <v>5300</v>
      </c>
      <c r="BL21" s="127">
        <v>5300</v>
      </c>
      <c r="BN21" s="2" t="s">
        <v>422</v>
      </c>
      <c r="BO21" s="3" t="s">
        <v>96</v>
      </c>
      <c r="BP21" s="3" t="s">
        <v>96</v>
      </c>
      <c r="BQ21" s="3" t="s">
        <v>90</v>
      </c>
      <c r="BR21" s="134">
        <v>40714</v>
      </c>
      <c r="BS21" s="135" t="s">
        <v>106</v>
      </c>
      <c r="BT21" s="3">
        <v>6470</v>
      </c>
    </row>
    <row r="22" spans="1:72" s="3" customFormat="1" ht="12" customHeight="1" x14ac:dyDescent="0.15">
      <c r="A22" s="130">
        <v>40847</v>
      </c>
      <c r="B22" s="3" t="s">
        <v>56</v>
      </c>
      <c r="C22" s="3" t="s">
        <v>75</v>
      </c>
      <c r="D22" s="3" t="s">
        <v>2229</v>
      </c>
      <c r="E22" s="2" t="s">
        <v>1869</v>
      </c>
      <c r="F22" s="2" t="s">
        <v>2230</v>
      </c>
      <c r="G22" s="2" t="s">
        <v>546</v>
      </c>
      <c r="H22" s="2">
        <f t="shared" si="12"/>
        <v>0</v>
      </c>
      <c r="I22" s="131">
        <f t="shared" ref="I22:I23" si="13">MIN(AP22,AS22,AV22)</f>
        <v>5200</v>
      </c>
      <c r="J22" s="131">
        <v>5450</v>
      </c>
      <c r="K22" s="2">
        <v>-100</v>
      </c>
      <c r="L22" s="132" t="s">
        <v>87</v>
      </c>
      <c r="M22" s="132" t="s">
        <v>197</v>
      </c>
      <c r="N22" s="2" t="s">
        <v>2302</v>
      </c>
      <c r="O22" s="2">
        <v>2.4</v>
      </c>
      <c r="P22" s="2">
        <v>64</v>
      </c>
      <c r="Q22" s="2" t="s">
        <v>1382</v>
      </c>
      <c r="R22" s="2" t="s">
        <v>82</v>
      </c>
      <c r="S22" s="2">
        <v>4096</v>
      </c>
      <c r="T22" s="2">
        <v>1333</v>
      </c>
      <c r="U22" s="2" t="s">
        <v>155</v>
      </c>
      <c r="V22" s="2" t="s">
        <v>110</v>
      </c>
      <c r="W22" s="2">
        <v>750</v>
      </c>
      <c r="X22" s="2">
        <v>7200</v>
      </c>
      <c r="Y22" s="2" t="s">
        <v>76</v>
      </c>
      <c r="Z22" s="2">
        <v>8</v>
      </c>
      <c r="AA22" s="2"/>
      <c r="AB22" s="2" t="s">
        <v>70</v>
      </c>
      <c r="AC22" s="2" t="s">
        <v>70</v>
      </c>
      <c r="AD22" s="2" t="s">
        <v>550</v>
      </c>
      <c r="AE22" s="2">
        <v>1000</v>
      </c>
      <c r="AF22" s="2" t="s">
        <v>175</v>
      </c>
      <c r="AG22" s="2" t="s">
        <v>81</v>
      </c>
      <c r="AH22" s="2" t="s">
        <v>91</v>
      </c>
      <c r="AI22" s="2">
        <v>1024</v>
      </c>
      <c r="AJ22" s="2" t="s">
        <v>92</v>
      </c>
      <c r="AK22" s="2" t="s">
        <v>89</v>
      </c>
      <c r="AL22" s="2">
        <v>14</v>
      </c>
      <c r="AM22" s="2" t="s">
        <v>156</v>
      </c>
      <c r="AN22" s="2" t="s">
        <v>547</v>
      </c>
      <c r="AO22" s="2" t="s">
        <v>546</v>
      </c>
      <c r="AP22" s="127">
        <v>5200</v>
      </c>
      <c r="AR22" s="2" t="s">
        <v>6</v>
      </c>
      <c r="AS22" s="127">
        <v>5300</v>
      </c>
      <c r="AU22" s="2" t="s">
        <v>6</v>
      </c>
      <c r="AV22" s="127">
        <v>5200</v>
      </c>
      <c r="AX22" s="2"/>
      <c r="AY22" s="2"/>
      <c r="AZ22" s="2"/>
      <c r="BA22" s="2"/>
      <c r="BB22" s="2"/>
      <c r="BC22" s="2"/>
      <c r="BD22" s="2" t="s">
        <v>288</v>
      </c>
      <c r="BE22" s="127">
        <v>5400</v>
      </c>
      <c r="BF22" s="127">
        <v>5300</v>
      </c>
      <c r="BH22" s="127">
        <v>5500</v>
      </c>
      <c r="BI22" s="127">
        <v>5400</v>
      </c>
      <c r="BK22" s="127">
        <v>5400</v>
      </c>
      <c r="BL22" s="127">
        <v>5400</v>
      </c>
      <c r="BN22" s="2" t="s">
        <v>2231</v>
      </c>
      <c r="BO22" s="3" t="s">
        <v>96</v>
      </c>
      <c r="BP22" s="3" t="s">
        <v>96</v>
      </c>
      <c r="BQ22" s="3" t="s">
        <v>90</v>
      </c>
      <c r="BR22" s="134">
        <v>40798</v>
      </c>
      <c r="BS22" s="135" t="s">
        <v>106</v>
      </c>
      <c r="BT22" s="3">
        <v>6490</v>
      </c>
    </row>
    <row r="23" spans="1:72" s="3" customFormat="1" ht="12" customHeight="1" x14ac:dyDescent="0.15">
      <c r="A23" s="130">
        <v>40847</v>
      </c>
      <c r="B23" s="3" t="s">
        <v>56</v>
      </c>
      <c r="C23" s="3" t="s">
        <v>75</v>
      </c>
      <c r="D23" s="3" t="s">
        <v>2468</v>
      </c>
      <c r="E23" s="2" t="s">
        <v>1869</v>
      </c>
      <c r="F23" s="2" t="s">
        <v>2470</v>
      </c>
      <c r="G23" s="2" t="s">
        <v>546</v>
      </c>
      <c r="H23" s="2">
        <f t="shared" ref="H23:H24" si="14">MIN(AO23,AR23,AU23,AX23,BA23)</f>
        <v>0</v>
      </c>
      <c r="I23" s="131">
        <f t="shared" si="13"/>
        <v>5000</v>
      </c>
      <c r="J23" s="131">
        <v>5200</v>
      </c>
      <c r="K23" s="2">
        <v>0</v>
      </c>
      <c r="L23" s="132" t="s">
        <v>87</v>
      </c>
      <c r="M23" s="132" t="s">
        <v>185</v>
      </c>
      <c r="N23" s="2" t="s">
        <v>2463</v>
      </c>
      <c r="O23" s="2">
        <v>2.2000000000000002</v>
      </c>
      <c r="P23" s="2">
        <v>64</v>
      </c>
      <c r="Q23" s="2" t="s">
        <v>1382</v>
      </c>
      <c r="R23" s="2" t="s">
        <v>82</v>
      </c>
      <c r="S23" s="2">
        <v>2048</v>
      </c>
      <c r="T23" s="2">
        <v>1333</v>
      </c>
      <c r="U23" s="2" t="s">
        <v>95</v>
      </c>
      <c r="V23" s="2" t="s">
        <v>68</v>
      </c>
      <c r="W23" s="2">
        <v>640</v>
      </c>
      <c r="X23" s="2">
        <v>7200</v>
      </c>
      <c r="Y23" s="2" t="s">
        <v>76</v>
      </c>
      <c r="Z23" s="2">
        <v>8</v>
      </c>
      <c r="AA23" s="2"/>
      <c r="AB23" s="2" t="s">
        <v>70</v>
      </c>
      <c r="AC23" s="2" t="s">
        <v>70</v>
      </c>
      <c r="AD23" s="2" t="s">
        <v>550</v>
      </c>
      <c r="AE23" s="2">
        <v>1000</v>
      </c>
      <c r="AF23" s="2" t="s">
        <v>175</v>
      </c>
      <c r="AG23" s="2" t="s">
        <v>81</v>
      </c>
      <c r="AH23" s="2" t="s">
        <v>91</v>
      </c>
      <c r="AI23" s="2">
        <v>1024</v>
      </c>
      <c r="AJ23" s="2" t="s">
        <v>92</v>
      </c>
      <c r="AK23" s="2" t="s">
        <v>89</v>
      </c>
      <c r="AL23" s="2">
        <v>14</v>
      </c>
      <c r="AM23" s="2" t="s">
        <v>156</v>
      </c>
      <c r="AN23" s="2" t="s">
        <v>547</v>
      </c>
      <c r="AO23" s="2" t="s">
        <v>546</v>
      </c>
      <c r="AP23" s="127">
        <v>5000</v>
      </c>
      <c r="AR23" s="2" t="s">
        <v>6</v>
      </c>
      <c r="AS23" s="127">
        <v>5100</v>
      </c>
      <c r="AU23" s="2" t="s">
        <v>6</v>
      </c>
      <c r="AV23" s="127">
        <v>5000</v>
      </c>
      <c r="AX23" s="2"/>
      <c r="AY23" s="2"/>
      <c r="AZ23" s="2"/>
      <c r="BA23" s="2"/>
      <c r="BB23" s="2"/>
      <c r="BC23" s="2"/>
      <c r="BD23" s="2" t="s">
        <v>288</v>
      </c>
      <c r="BE23" s="127">
        <v>5100</v>
      </c>
      <c r="BF23" s="127">
        <v>5100</v>
      </c>
      <c r="BH23" s="127">
        <v>5200</v>
      </c>
      <c r="BI23" s="127">
        <v>5200</v>
      </c>
      <c r="BK23" s="127">
        <v>5100</v>
      </c>
      <c r="BL23" s="127">
        <v>5100</v>
      </c>
      <c r="BN23" s="2" t="s">
        <v>2464</v>
      </c>
      <c r="BO23" s="3" t="s">
        <v>96</v>
      </c>
      <c r="BP23" s="3" t="s">
        <v>96</v>
      </c>
      <c r="BQ23" s="3" t="s">
        <v>90</v>
      </c>
      <c r="BR23" s="134">
        <v>40840</v>
      </c>
      <c r="BS23" s="135" t="s">
        <v>106</v>
      </c>
      <c r="BT23" s="3">
        <v>6470</v>
      </c>
    </row>
    <row r="24" spans="1:72" s="3" customFormat="1" ht="12" customHeight="1" x14ac:dyDescent="0.15">
      <c r="A24" s="130">
        <v>40847</v>
      </c>
      <c r="B24" s="3" t="s">
        <v>56</v>
      </c>
      <c r="C24" s="3" t="s">
        <v>75</v>
      </c>
      <c r="D24" s="3" t="s">
        <v>2469</v>
      </c>
      <c r="E24" s="2" t="s">
        <v>1869</v>
      </c>
      <c r="F24" s="2" t="s">
        <v>2471</v>
      </c>
      <c r="G24" s="2" t="s">
        <v>546</v>
      </c>
      <c r="H24" s="2">
        <f t="shared" si="14"/>
        <v>0</v>
      </c>
      <c r="I24" s="131">
        <f t="shared" ref="I24" si="15">MIN(AP24,AS24,AV24)</f>
        <v>5300</v>
      </c>
      <c r="J24" s="131">
        <v>5550</v>
      </c>
      <c r="K24" s="2">
        <v>0</v>
      </c>
      <c r="L24" s="132" t="s">
        <v>87</v>
      </c>
      <c r="M24" s="132" t="s">
        <v>197</v>
      </c>
      <c r="N24" s="2" t="s">
        <v>2302</v>
      </c>
      <c r="O24" s="2">
        <v>2.4</v>
      </c>
      <c r="P24" s="2">
        <v>64</v>
      </c>
      <c r="Q24" s="2" t="s">
        <v>1382</v>
      </c>
      <c r="R24" s="2" t="s">
        <v>82</v>
      </c>
      <c r="S24" s="2">
        <v>4096</v>
      </c>
      <c r="T24" s="2">
        <v>1333</v>
      </c>
      <c r="U24" s="2" t="s">
        <v>155</v>
      </c>
      <c r="V24" s="2" t="s">
        <v>110</v>
      </c>
      <c r="W24" s="2">
        <v>750</v>
      </c>
      <c r="X24" s="2">
        <v>7200</v>
      </c>
      <c r="Y24" s="2" t="s">
        <v>76</v>
      </c>
      <c r="Z24" s="2">
        <v>8</v>
      </c>
      <c r="AA24" s="2"/>
      <c r="AB24" s="2" t="s">
        <v>70</v>
      </c>
      <c r="AC24" s="2" t="s">
        <v>70</v>
      </c>
      <c r="AD24" s="2" t="s">
        <v>550</v>
      </c>
      <c r="AE24" s="2">
        <v>1000</v>
      </c>
      <c r="AF24" s="2" t="s">
        <v>175</v>
      </c>
      <c r="AG24" s="2" t="s">
        <v>81</v>
      </c>
      <c r="AH24" s="2" t="s">
        <v>91</v>
      </c>
      <c r="AI24" s="2">
        <v>1024</v>
      </c>
      <c r="AJ24" s="2" t="s">
        <v>92</v>
      </c>
      <c r="AK24" s="2" t="s">
        <v>89</v>
      </c>
      <c r="AL24" s="2">
        <v>14</v>
      </c>
      <c r="AM24" s="2" t="s">
        <v>156</v>
      </c>
      <c r="AN24" s="2" t="s">
        <v>547</v>
      </c>
      <c r="AO24" s="2" t="s">
        <v>546</v>
      </c>
      <c r="AP24" s="127">
        <v>5300</v>
      </c>
      <c r="AR24" s="2" t="s">
        <v>6</v>
      </c>
      <c r="AS24" s="127">
        <v>5400</v>
      </c>
      <c r="AU24" s="2" t="s">
        <v>6</v>
      </c>
      <c r="AV24" s="127">
        <v>5300</v>
      </c>
      <c r="AX24" s="2"/>
      <c r="AY24" s="2"/>
      <c r="AZ24" s="2"/>
      <c r="BA24" s="2"/>
      <c r="BB24" s="2"/>
      <c r="BC24" s="2"/>
      <c r="BD24" s="2" t="s">
        <v>288</v>
      </c>
      <c r="BE24" s="127">
        <v>5500</v>
      </c>
      <c r="BF24" s="127">
        <v>5400</v>
      </c>
      <c r="BH24" s="127">
        <v>5600</v>
      </c>
      <c r="BI24" s="127">
        <v>5500</v>
      </c>
      <c r="BK24" s="127">
        <v>5500</v>
      </c>
      <c r="BL24" s="127">
        <v>5500</v>
      </c>
      <c r="BN24" s="2" t="s">
        <v>2231</v>
      </c>
      <c r="BO24" s="3" t="s">
        <v>96</v>
      </c>
      <c r="BP24" s="3" t="s">
        <v>96</v>
      </c>
      <c r="BQ24" s="3" t="s">
        <v>90</v>
      </c>
      <c r="BR24" s="134">
        <v>40840</v>
      </c>
      <c r="BS24" s="135" t="s">
        <v>106</v>
      </c>
      <c r="BT24" s="3">
        <v>6490</v>
      </c>
    </row>
    <row r="25" spans="1:72" s="3" customFormat="1" ht="12" customHeight="1" x14ac:dyDescent="0.15">
      <c r="A25" s="130">
        <v>40847</v>
      </c>
      <c r="B25" s="3" t="s">
        <v>56</v>
      </c>
      <c r="C25" s="3" t="s">
        <v>75</v>
      </c>
      <c r="D25" s="3" t="s">
        <v>2467</v>
      </c>
      <c r="E25" s="2" t="s">
        <v>2187</v>
      </c>
      <c r="F25" s="2" t="s">
        <v>2186</v>
      </c>
      <c r="G25" s="2" t="s">
        <v>546</v>
      </c>
      <c r="H25" s="2">
        <f t="shared" ref="H25" si="16">MIN(AO25,AR25,AU25,AX25,BA25)</f>
        <v>0</v>
      </c>
      <c r="I25" s="131">
        <f t="shared" ref="I25" si="17">MIN(AP25,AS25,AV25)</f>
        <v>3800</v>
      </c>
      <c r="J25" s="131">
        <v>4050</v>
      </c>
      <c r="K25" s="2">
        <v>0</v>
      </c>
      <c r="L25" s="132" t="s">
        <v>324</v>
      </c>
      <c r="M25" s="132" t="s">
        <v>2151</v>
      </c>
      <c r="N25" s="2" t="s">
        <v>2152</v>
      </c>
      <c r="O25" s="2">
        <v>1.9</v>
      </c>
      <c r="P25" s="2">
        <v>64</v>
      </c>
      <c r="Q25" s="2" t="s">
        <v>933</v>
      </c>
      <c r="R25" s="2" t="s">
        <v>107</v>
      </c>
      <c r="S25" s="2">
        <v>2048</v>
      </c>
      <c r="T25" s="2">
        <v>1333</v>
      </c>
      <c r="U25" s="2" t="s">
        <v>95</v>
      </c>
      <c r="V25" s="2" t="s">
        <v>68</v>
      </c>
      <c r="W25" s="2">
        <v>640</v>
      </c>
      <c r="X25" s="2">
        <v>5400</v>
      </c>
      <c r="Y25" s="2" t="s">
        <v>76</v>
      </c>
      <c r="Z25" s="2">
        <v>8</v>
      </c>
      <c r="AA25" s="2"/>
      <c r="AB25" s="2" t="s">
        <v>70</v>
      </c>
      <c r="AC25" s="2" t="s">
        <v>70</v>
      </c>
      <c r="AD25" s="2" t="s">
        <v>550</v>
      </c>
      <c r="AE25" s="2">
        <v>1000</v>
      </c>
      <c r="AF25" s="2" t="s">
        <v>175</v>
      </c>
      <c r="AG25" s="2" t="s">
        <v>81</v>
      </c>
      <c r="AH25" s="2" t="s">
        <v>91</v>
      </c>
      <c r="AI25" s="2">
        <v>1024</v>
      </c>
      <c r="AJ25" s="2" t="s">
        <v>92</v>
      </c>
      <c r="AK25" s="2" t="s">
        <v>89</v>
      </c>
      <c r="AL25" s="2">
        <v>14</v>
      </c>
      <c r="AM25" s="2" t="s">
        <v>156</v>
      </c>
      <c r="AN25" s="2" t="s">
        <v>547</v>
      </c>
      <c r="AO25" s="2" t="s">
        <v>546</v>
      </c>
      <c r="AP25" s="127">
        <v>3800</v>
      </c>
      <c r="AR25" s="2" t="s">
        <v>6</v>
      </c>
      <c r="AS25" s="127">
        <v>3900</v>
      </c>
      <c r="AU25" s="2" t="s">
        <v>6</v>
      </c>
      <c r="AV25" s="127">
        <v>3800</v>
      </c>
      <c r="AX25" s="2"/>
      <c r="AY25" s="2"/>
      <c r="AZ25" s="2"/>
      <c r="BA25" s="2"/>
      <c r="BB25" s="2"/>
      <c r="BC25" s="2"/>
      <c r="BD25" s="2" t="s">
        <v>288</v>
      </c>
      <c r="BE25" s="127">
        <v>3900</v>
      </c>
      <c r="BF25" s="127">
        <v>3900</v>
      </c>
      <c r="BH25" s="127">
        <v>4000</v>
      </c>
      <c r="BI25" s="127">
        <v>4000</v>
      </c>
      <c r="BK25" s="127">
        <v>3900</v>
      </c>
      <c r="BL25" s="127">
        <v>3900</v>
      </c>
      <c r="BN25" s="2" t="s">
        <v>2136</v>
      </c>
      <c r="BO25" s="3" t="s">
        <v>96</v>
      </c>
      <c r="BP25" s="3" t="s">
        <v>96</v>
      </c>
      <c r="BQ25" s="3" t="s">
        <v>90</v>
      </c>
      <c r="BR25" s="134">
        <v>40784</v>
      </c>
      <c r="BS25" s="135" t="s">
        <v>106</v>
      </c>
      <c r="BT25" s="3">
        <v>6480</v>
      </c>
    </row>
    <row r="26" spans="1:72" s="149" customFormat="1" ht="12" customHeight="1" x14ac:dyDescent="0.15">
      <c r="A26" s="148">
        <v>40847</v>
      </c>
      <c r="B26" s="149" t="s">
        <v>56</v>
      </c>
      <c r="C26" s="149" t="s">
        <v>75</v>
      </c>
      <c r="D26" s="149" t="s">
        <v>2467</v>
      </c>
      <c r="E26" s="150" t="s">
        <v>2187</v>
      </c>
      <c r="F26" s="150" t="s">
        <v>2489</v>
      </c>
      <c r="G26" s="150" t="s">
        <v>546</v>
      </c>
      <c r="H26" s="150">
        <f t="shared" ref="H26" si="18">MIN(AO26,AR26,AU26,AX26,BA26)</f>
        <v>0</v>
      </c>
      <c r="I26" s="151">
        <f t="shared" ref="I26" si="19">MIN(AP26,AS26,AV26)</f>
        <v>4200</v>
      </c>
      <c r="J26" s="151">
        <v>4400</v>
      </c>
      <c r="K26" s="150">
        <v>0</v>
      </c>
      <c r="L26" s="152" t="s">
        <v>324</v>
      </c>
      <c r="M26" s="152" t="s">
        <v>2014</v>
      </c>
      <c r="N26" s="150" t="s">
        <v>2013</v>
      </c>
      <c r="O26" s="150">
        <v>1.4</v>
      </c>
      <c r="P26" s="150">
        <v>64</v>
      </c>
      <c r="Q26" s="150" t="s">
        <v>933</v>
      </c>
      <c r="R26" s="150" t="s">
        <v>107</v>
      </c>
      <c r="S26" s="150">
        <v>2048</v>
      </c>
      <c r="T26" s="150">
        <v>1333</v>
      </c>
      <c r="U26" s="150" t="s">
        <v>2490</v>
      </c>
      <c r="V26" s="150" t="s">
        <v>2491</v>
      </c>
      <c r="W26" s="150">
        <v>640</v>
      </c>
      <c r="X26" s="150">
        <v>5400</v>
      </c>
      <c r="Y26" s="150" t="s">
        <v>2492</v>
      </c>
      <c r="Z26" s="150">
        <v>8</v>
      </c>
      <c r="AA26" s="150"/>
      <c r="AB26" s="150" t="s">
        <v>2493</v>
      </c>
      <c r="AC26" s="150" t="s">
        <v>2493</v>
      </c>
      <c r="AD26" s="150" t="s">
        <v>2494</v>
      </c>
      <c r="AE26" s="150">
        <v>1000</v>
      </c>
      <c r="AF26" s="150" t="s">
        <v>2495</v>
      </c>
      <c r="AG26" s="150" t="s">
        <v>2496</v>
      </c>
      <c r="AH26" s="150" t="s">
        <v>2497</v>
      </c>
      <c r="AI26" s="150">
        <v>1024</v>
      </c>
      <c r="AJ26" s="150" t="s">
        <v>2498</v>
      </c>
      <c r="AK26" s="150" t="s">
        <v>2499</v>
      </c>
      <c r="AL26" s="150">
        <v>14</v>
      </c>
      <c r="AM26" s="150" t="s">
        <v>156</v>
      </c>
      <c r="AN26" s="150" t="s">
        <v>2500</v>
      </c>
      <c r="AO26" s="150" t="s">
        <v>2501</v>
      </c>
      <c r="AP26" s="155">
        <v>4200</v>
      </c>
      <c r="AR26" s="150" t="s">
        <v>6</v>
      </c>
      <c r="AS26" s="155">
        <v>4300</v>
      </c>
      <c r="AU26" s="150" t="s">
        <v>6</v>
      </c>
      <c r="AV26" s="155">
        <v>4200</v>
      </c>
      <c r="AX26" s="150"/>
      <c r="AY26" s="150"/>
      <c r="AZ26" s="150"/>
      <c r="BA26" s="150"/>
      <c r="BB26" s="150"/>
      <c r="BC26" s="150"/>
      <c r="BD26" s="150" t="s">
        <v>2486</v>
      </c>
      <c r="BE26" s="155">
        <v>4300</v>
      </c>
      <c r="BF26" s="155">
        <v>4300</v>
      </c>
      <c r="BH26" s="155">
        <v>4400</v>
      </c>
      <c r="BI26" s="155">
        <v>4400</v>
      </c>
      <c r="BK26" s="155">
        <v>4300</v>
      </c>
      <c r="BL26" s="155">
        <v>4300</v>
      </c>
      <c r="BN26" s="133" t="s">
        <v>2137</v>
      </c>
      <c r="BO26" s="149" t="s">
        <v>2502</v>
      </c>
      <c r="BP26" s="149" t="s">
        <v>2502</v>
      </c>
      <c r="BQ26" s="149" t="s">
        <v>2503</v>
      </c>
      <c r="BR26" s="156">
        <v>40847</v>
      </c>
      <c r="BS26" s="157" t="s">
        <v>106</v>
      </c>
      <c r="BT26" s="149">
        <v>6480</v>
      </c>
    </row>
    <row r="27" spans="1:72" s="3" customFormat="1" ht="12" customHeight="1" x14ac:dyDescent="0.15">
      <c r="A27" s="130">
        <v>40847</v>
      </c>
      <c r="B27" s="3" t="s">
        <v>56</v>
      </c>
      <c r="C27" s="3" t="s">
        <v>415</v>
      </c>
      <c r="D27" s="3" t="s">
        <v>204</v>
      </c>
      <c r="E27" s="2" t="s">
        <v>203</v>
      </c>
      <c r="F27" s="2" t="s">
        <v>205</v>
      </c>
      <c r="G27" s="2" t="s">
        <v>546</v>
      </c>
      <c r="H27" s="2">
        <f t="shared" si="0"/>
        <v>0</v>
      </c>
      <c r="I27" s="131">
        <f t="shared" si="1"/>
        <v>4400</v>
      </c>
      <c r="J27" s="131">
        <v>4600</v>
      </c>
      <c r="K27" s="2">
        <v>0</v>
      </c>
      <c r="L27" s="132" t="s">
        <v>87</v>
      </c>
      <c r="M27" s="132" t="s">
        <v>185</v>
      </c>
      <c r="N27" s="2" t="s">
        <v>200</v>
      </c>
      <c r="O27" s="2">
        <v>2.2599999999999998</v>
      </c>
      <c r="P27" s="2">
        <v>64</v>
      </c>
      <c r="Q27" s="2" t="s">
        <v>713</v>
      </c>
      <c r="R27" s="2" t="s">
        <v>82</v>
      </c>
      <c r="S27" s="2">
        <v>2048</v>
      </c>
      <c r="T27" s="2">
        <v>1333</v>
      </c>
      <c r="U27" s="2" t="s">
        <v>95</v>
      </c>
      <c r="V27" s="2" t="s">
        <v>68</v>
      </c>
      <c r="W27" s="2">
        <v>500</v>
      </c>
      <c r="X27" s="2">
        <v>7200</v>
      </c>
      <c r="Y27" s="2" t="s">
        <v>76</v>
      </c>
      <c r="Z27" s="2">
        <v>8</v>
      </c>
      <c r="AA27" s="2"/>
      <c r="AB27" s="2" t="s">
        <v>477</v>
      </c>
      <c r="AC27" s="2" t="s">
        <v>477</v>
      </c>
      <c r="AD27" s="2" t="s">
        <v>88</v>
      </c>
      <c r="AE27" s="2">
        <v>1000</v>
      </c>
      <c r="AF27" s="2" t="s">
        <v>175</v>
      </c>
      <c r="AG27" s="2" t="s">
        <v>81</v>
      </c>
      <c r="AH27" s="2" t="s">
        <v>91</v>
      </c>
      <c r="AI27" s="2">
        <v>512</v>
      </c>
      <c r="AJ27" s="2" t="s">
        <v>92</v>
      </c>
      <c r="AK27" s="2" t="s">
        <v>89</v>
      </c>
      <c r="AL27" s="2">
        <v>15.6</v>
      </c>
      <c r="AM27" s="2" t="s">
        <v>156</v>
      </c>
      <c r="AN27" s="2" t="s">
        <v>554</v>
      </c>
      <c r="AO27" s="2" t="s">
        <v>546</v>
      </c>
      <c r="AP27" s="127">
        <v>4400</v>
      </c>
      <c r="AR27" s="2" t="s">
        <v>546</v>
      </c>
      <c r="AS27" s="127">
        <v>4500</v>
      </c>
      <c r="AU27" s="2" t="s">
        <v>546</v>
      </c>
      <c r="AV27" s="127">
        <v>4500</v>
      </c>
      <c r="AX27" s="2"/>
      <c r="AY27" s="2"/>
      <c r="AZ27" s="2"/>
      <c r="BA27" s="2"/>
      <c r="BB27" s="2"/>
      <c r="BC27" s="2"/>
      <c r="BD27" s="2" t="s">
        <v>100</v>
      </c>
      <c r="BE27" s="127">
        <v>4600</v>
      </c>
      <c r="BF27" s="127">
        <v>4500</v>
      </c>
      <c r="BH27" s="127">
        <v>4600</v>
      </c>
      <c r="BI27" s="127">
        <v>4600</v>
      </c>
      <c r="BK27" s="127">
        <v>4500</v>
      </c>
      <c r="BL27" s="127">
        <v>4500</v>
      </c>
      <c r="BN27" s="2" t="s">
        <v>548</v>
      </c>
      <c r="BO27" s="3" t="s">
        <v>608</v>
      </c>
      <c r="BP27" s="3" t="s">
        <v>608</v>
      </c>
      <c r="BQ27" s="3" t="s">
        <v>290</v>
      </c>
      <c r="BR27" s="134">
        <v>40294</v>
      </c>
      <c r="BS27" s="135" t="s">
        <v>106</v>
      </c>
    </row>
    <row r="28" spans="1:72" s="3" customFormat="1" ht="12" customHeight="1" x14ac:dyDescent="0.15">
      <c r="A28" s="130">
        <v>40847</v>
      </c>
      <c r="B28" s="3" t="s">
        <v>56</v>
      </c>
      <c r="C28" s="3" t="s">
        <v>415</v>
      </c>
      <c r="D28" s="3" t="s">
        <v>556</v>
      </c>
      <c r="E28" s="2" t="s">
        <v>214</v>
      </c>
      <c r="F28" s="2" t="s">
        <v>557</v>
      </c>
      <c r="G28" s="2" t="s">
        <v>546</v>
      </c>
      <c r="H28" s="2">
        <f t="shared" si="0"/>
        <v>0</v>
      </c>
      <c r="I28" s="131">
        <f t="shared" si="1"/>
        <v>6000</v>
      </c>
      <c r="J28" s="131">
        <v>6250</v>
      </c>
      <c r="K28" s="2">
        <v>0</v>
      </c>
      <c r="L28" s="132" t="s">
        <v>87</v>
      </c>
      <c r="M28" s="132" t="s">
        <v>186</v>
      </c>
      <c r="N28" s="2" t="s">
        <v>549</v>
      </c>
      <c r="O28" s="2">
        <v>2.2599999999999998</v>
      </c>
      <c r="P28" s="2">
        <v>64</v>
      </c>
      <c r="Q28" s="2" t="s">
        <v>713</v>
      </c>
      <c r="R28" s="2" t="s">
        <v>82</v>
      </c>
      <c r="S28" s="2">
        <v>3072</v>
      </c>
      <c r="T28" s="2">
        <v>1333</v>
      </c>
      <c r="U28" s="2" t="s">
        <v>95</v>
      </c>
      <c r="V28" s="2" t="s">
        <v>68</v>
      </c>
      <c r="W28" s="2">
        <v>500</v>
      </c>
      <c r="X28" s="2">
        <v>7200</v>
      </c>
      <c r="Y28" s="2" t="s">
        <v>76</v>
      </c>
      <c r="Z28" s="2"/>
      <c r="AA28" s="2"/>
      <c r="AB28" s="2" t="s">
        <v>477</v>
      </c>
      <c r="AC28" s="2" t="s">
        <v>477</v>
      </c>
      <c r="AD28" s="2" t="s">
        <v>88</v>
      </c>
      <c r="AE28" s="2">
        <v>1000</v>
      </c>
      <c r="AF28" s="2" t="s">
        <v>175</v>
      </c>
      <c r="AG28" s="2" t="s">
        <v>183</v>
      </c>
      <c r="AH28" s="2" t="s">
        <v>91</v>
      </c>
      <c r="AI28" s="2">
        <v>512</v>
      </c>
      <c r="AJ28" s="2" t="s">
        <v>92</v>
      </c>
      <c r="AK28" s="2" t="s">
        <v>89</v>
      </c>
      <c r="AL28" s="2">
        <v>17</v>
      </c>
      <c r="AM28" s="2" t="s">
        <v>156</v>
      </c>
      <c r="AN28" s="2" t="s">
        <v>554</v>
      </c>
      <c r="AO28" s="2" t="s">
        <v>546</v>
      </c>
      <c r="AP28" s="127">
        <v>6000</v>
      </c>
      <c r="AR28" s="2" t="s">
        <v>546</v>
      </c>
      <c r="AS28" s="127">
        <v>6100</v>
      </c>
      <c r="AU28" s="2" t="s">
        <v>546</v>
      </c>
      <c r="AV28" s="127">
        <v>6000</v>
      </c>
      <c r="AX28" s="2"/>
      <c r="AY28" s="2"/>
      <c r="AZ28" s="2"/>
      <c r="BA28" s="2"/>
      <c r="BB28" s="2"/>
      <c r="BC28" s="2"/>
      <c r="BD28" s="2" t="s">
        <v>14</v>
      </c>
      <c r="BE28" s="127">
        <v>6100</v>
      </c>
      <c r="BF28" s="127">
        <v>6100</v>
      </c>
      <c r="BH28" s="127">
        <v>6200</v>
      </c>
      <c r="BI28" s="127">
        <v>6200</v>
      </c>
      <c r="BK28" s="127">
        <v>6100</v>
      </c>
      <c r="BL28" s="127">
        <v>6200</v>
      </c>
      <c r="BN28" s="2" t="s">
        <v>551</v>
      </c>
      <c r="BO28" s="3" t="s">
        <v>608</v>
      </c>
      <c r="BP28" s="3" t="s">
        <v>608</v>
      </c>
      <c r="BQ28" s="3" t="s">
        <v>290</v>
      </c>
      <c r="BR28" s="134">
        <v>40378</v>
      </c>
      <c r="BS28" s="135" t="s">
        <v>108</v>
      </c>
    </row>
    <row r="29" spans="1:72" s="3" customFormat="1" ht="12" customHeight="1" x14ac:dyDescent="0.15">
      <c r="A29" s="130">
        <v>40847</v>
      </c>
      <c r="B29" s="3" t="s">
        <v>56</v>
      </c>
      <c r="C29" s="3" t="s">
        <v>75</v>
      </c>
      <c r="D29" s="3" t="s">
        <v>2117</v>
      </c>
      <c r="E29" s="2" t="s">
        <v>2118</v>
      </c>
      <c r="F29" s="2" t="s">
        <v>2119</v>
      </c>
      <c r="G29" s="2" t="s">
        <v>546</v>
      </c>
      <c r="H29" s="2">
        <f t="shared" ref="H29" si="20">MIN(AO29,AR29,AU29,AX29,BA29)</f>
        <v>0</v>
      </c>
      <c r="I29" s="131">
        <f t="shared" si="1"/>
        <v>5700</v>
      </c>
      <c r="J29" s="131">
        <v>5950</v>
      </c>
      <c r="K29" s="2">
        <v>0</v>
      </c>
      <c r="L29" s="132" t="s">
        <v>87</v>
      </c>
      <c r="M29" s="132" t="s">
        <v>294</v>
      </c>
      <c r="N29" s="2" t="s">
        <v>420</v>
      </c>
      <c r="O29" s="2">
        <v>2.1</v>
      </c>
      <c r="P29" s="2">
        <v>64</v>
      </c>
      <c r="Q29" s="2" t="s">
        <v>1382</v>
      </c>
      <c r="R29" s="2" t="s">
        <v>82</v>
      </c>
      <c r="S29" s="2">
        <v>4096</v>
      </c>
      <c r="T29" s="2">
        <v>1333</v>
      </c>
      <c r="U29" s="2" t="s">
        <v>95</v>
      </c>
      <c r="V29" s="2" t="s">
        <v>68</v>
      </c>
      <c r="W29" s="2">
        <v>500</v>
      </c>
      <c r="X29" s="2">
        <v>7200</v>
      </c>
      <c r="Y29" s="2" t="s">
        <v>510</v>
      </c>
      <c r="Z29" s="2"/>
      <c r="AA29" s="2"/>
      <c r="AB29" s="2" t="s">
        <v>70</v>
      </c>
      <c r="AC29" s="2" t="s">
        <v>70</v>
      </c>
      <c r="AD29" s="2" t="s">
        <v>88</v>
      </c>
      <c r="AE29" s="2">
        <v>1000</v>
      </c>
      <c r="AF29" s="2" t="s">
        <v>175</v>
      </c>
      <c r="AG29" s="2" t="s">
        <v>2029</v>
      </c>
      <c r="AH29" s="2" t="s">
        <v>397</v>
      </c>
      <c r="AI29" s="2"/>
      <c r="AJ29" s="2" t="s">
        <v>28</v>
      </c>
      <c r="AK29" s="2" t="s">
        <v>89</v>
      </c>
      <c r="AL29" s="2">
        <v>13</v>
      </c>
      <c r="AM29" s="2" t="s">
        <v>156</v>
      </c>
      <c r="AN29" s="2" t="s">
        <v>554</v>
      </c>
      <c r="AO29" s="2" t="s">
        <v>546</v>
      </c>
      <c r="AP29" s="127">
        <v>5700</v>
      </c>
      <c r="AR29" s="2" t="s">
        <v>6</v>
      </c>
      <c r="AS29" s="127">
        <v>5800</v>
      </c>
      <c r="AU29" s="2" t="s">
        <v>6</v>
      </c>
      <c r="AV29" s="127">
        <v>5700</v>
      </c>
      <c r="AX29" s="2"/>
      <c r="AY29" s="2"/>
      <c r="AZ29" s="2"/>
      <c r="BA29" s="2"/>
      <c r="BB29" s="2"/>
      <c r="BC29" s="2"/>
      <c r="BD29" s="2" t="s">
        <v>288</v>
      </c>
      <c r="BE29" s="127">
        <v>5800</v>
      </c>
      <c r="BF29" s="127">
        <v>5700</v>
      </c>
      <c r="BH29" s="127">
        <v>5900</v>
      </c>
      <c r="BI29" s="127">
        <v>5800</v>
      </c>
      <c r="BK29" s="127">
        <v>5800</v>
      </c>
      <c r="BL29" s="127">
        <v>5800</v>
      </c>
      <c r="BN29" s="2" t="s">
        <v>423</v>
      </c>
      <c r="BO29" s="3" t="s">
        <v>96</v>
      </c>
      <c r="BP29" s="3" t="s">
        <v>96</v>
      </c>
      <c r="BQ29" s="3" t="s">
        <v>90</v>
      </c>
      <c r="BR29" s="134">
        <v>40763</v>
      </c>
      <c r="BS29" s="135" t="s">
        <v>2120</v>
      </c>
    </row>
    <row r="30" spans="1:72" s="3" customFormat="1" ht="12" customHeight="1" x14ac:dyDescent="0.15">
      <c r="A30" s="130">
        <v>40847</v>
      </c>
      <c r="B30" s="3" t="s">
        <v>56</v>
      </c>
      <c r="C30" s="3" t="s">
        <v>75</v>
      </c>
      <c r="D30" s="3" t="s">
        <v>2451</v>
      </c>
      <c r="E30" s="2" t="s">
        <v>2118</v>
      </c>
      <c r="F30" s="2" t="s">
        <v>2452</v>
      </c>
      <c r="G30" s="2" t="s">
        <v>546</v>
      </c>
      <c r="H30" s="2">
        <f t="shared" ref="H30" si="21">MIN(AO30,AR30,AU30,AX30,BA30)</f>
        <v>0</v>
      </c>
      <c r="I30" s="131">
        <f t="shared" ref="I30" si="22">MIN(AP30,AS30,AV30)</f>
        <v>6400</v>
      </c>
      <c r="J30" s="131">
        <v>6650</v>
      </c>
      <c r="K30" s="2">
        <v>0</v>
      </c>
      <c r="L30" s="132" t="s">
        <v>87</v>
      </c>
      <c r="M30" s="1" t="s">
        <v>197</v>
      </c>
      <c r="N30" s="2" t="s">
        <v>2453</v>
      </c>
      <c r="O30" s="2">
        <v>2.5</v>
      </c>
      <c r="P30" s="2">
        <v>64</v>
      </c>
      <c r="Q30" s="2" t="s">
        <v>1382</v>
      </c>
      <c r="R30" s="2" t="s">
        <v>82</v>
      </c>
      <c r="S30" s="2">
        <v>4096</v>
      </c>
      <c r="T30" s="2">
        <v>1333</v>
      </c>
      <c r="U30" s="2" t="s">
        <v>95</v>
      </c>
      <c r="V30" s="2" t="s">
        <v>68</v>
      </c>
      <c r="W30" s="2">
        <v>500</v>
      </c>
      <c r="X30" s="2">
        <v>7200</v>
      </c>
      <c r="Y30" s="2" t="s">
        <v>510</v>
      </c>
      <c r="Z30" s="2"/>
      <c r="AA30" s="2"/>
      <c r="AB30" s="2" t="s">
        <v>70</v>
      </c>
      <c r="AC30" s="2" t="s">
        <v>70</v>
      </c>
      <c r="AD30" s="2" t="s">
        <v>88</v>
      </c>
      <c r="AE30" s="2">
        <v>1000</v>
      </c>
      <c r="AF30" s="2" t="s">
        <v>175</v>
      </c>
      <c r="AG30" s="2" t="s">
        <v>2029</v>
      </c>
      <c r="AH30" s="2" t="s">
        <v>397</v>
      </c>
      <c r="AI30" s="2"/>
      <c r="AJ30" s="2" t="s">
        <v>28</v>
      </c>
      <c r="AK30" s="2" t="s">
        <v>89</v>
      </c>
      <c r="AL30" s="2">
        <v>13</v>
      </c>
      <c r="AM30" s="2" t="s">
        <v>156</v>
      </c>
      <c r="AN30" s="2" t="s">
        <v>554</v>
      </c>
      <c r="AO30" s="2" t="s">
        <v>546</v>
      </c>
      <c r="AP30" s="127">
        <v>6400</v>
      </c>
      <c r="AR30" s="2" t="s">
        <v>6</v>
      </c>
      <c r="AS30" s="127">
        <v>6500</v>
      </c>
      <c r="AU30" s="2" t="s">
        <v>6</v>
      </c>
      <c r="AV30" s="127">
        <v>6400</v>
      </c>
      <c r="AX30" s="2"/>
      <c r="AY30" s="2"/>
      <c r="AZ30" s="2"/>
      <c r="BA30" s="2"/>
      <c r="BB30" s="2"/>
      <c r="BC30" s="2"/>
      <c r="BD30" s="2" t="s">
        <v>288</v>
      </c>
      <c r="BE30" s="127">
        <v>6500</v>
      </c>
      <c r="BF30" s="127">
        <v>6400</v>
      </c>
      <c r="BH30" s="127">
        <v>6600</v>
      </c>
      <c r="BI30" s="127">
        <v>6500</v>
      </c>
      <c r="BK30" s="127">
        <v>6500</v>
      </c>
      <c r="BL30" s="127">
        <v>6500</v>
      </c>
      <c r="BN30" s="2" t="s">
        <v>2454</v>
      </c>
      <c r="BO30" s="3" t="s">
        <v>96</v>
      </c>
      <c r="BP30" s="3" t="s">
        <v>96</v>
      </c>
      <c r="BQ30" s="3" t="s">
        <v>90</v>
      </c>
      <c r="BR30" s="134">
        <v>40840</v>
      </c>
      <c r="BS30" s="135" t="s">
        <v>2120</v>
      </c>
    </row>
    <row r="31" spans="1:72" s="2" customFormat="1" ht="12" customHeight="1" x14ac:dyDescent="0.15">
      <c r="A31" s="130">
        <v>40847</v>
      </c>
      <c r="B31" s="2" t="s">
        <v>56</v>
      </c>
      <c r="C31" s="2" t="s">
        <v>415</v>
      </c>
      <c r="D31" s="3" t="s">
        <v>304</v>
      </c>
      <c r="E31" s="2" t="s">
        <v>562</v>
      </c>
      <c r="F31" s="2" t="s">
        <v>563</v>
      </c>
      <c r="G31" s="2" t="s">
        <v>546</v>
      </c>
      <c r="H31" s="2">
        <f t="shared" si="0"/>
        <v>0</v>
      </c>
      <c r="I31" s="131">
        <f t="shared" si="1"/>
        <v>6100</v>
      </c>
      <c r="J31" s="131">
        <v>6350</v>
      </c>
      <c r="K31" s="2">
        <v>0</v>
      </c>
      <c r="L31" s="132" t="s">
        <v>35</v>
      </c>
      <c r="M31" s="132" t="s">
        <v>559</v>
      </c>
      <c r="N31" s="2" t="s">
        <v>213</v>
      </c>
      <c r="O31" s="2">
        <v>2.4</v>
      </c>
      <c r="P31" s="2">
        <v>64</v>
      </c>
      <c r="Q31" s="6" t="s">
        <v>206</v>
      </c>
      <c r="R31" s="2" t="s">
        <v>82</v>
      </c>
      <c r="S31" s="2">
        <v>2048</v>
      </c>
      <c r="T31" s="2">
        <v>1333</v>
      </c>
      <c r="U31" s="2" t="s">
        <v>95</v>
      </c>
      <c r="V31" s="2" t="s">
        <v>68</v>
      </c>
      <c r="W31" s="2">
        <v>320</v>
      </c>
      <c r="X31" s="2">
        <v>7200</v>
      </c>
      <c r="Y31" s="2" t="s">
        <v>76</v>
      </c>
      <c r="Z31" s="2">
        <v>8</v>
      </c>
      <c r="AB31" s="133" t="s">
        <v>477</v>
      </c>
      <c r="AC31" s="133" t="s">
        <v>477</v>
      </c>
      <c r="AD31" s="133" t="s">
        <v>71</v>
      </c>
      <c r="AE31" s="2">
        <v>100</v>
      </c>
      <c r="AF31" s="2" t="s">
        <v>78</v>
      </c>
      <c r="AG31" s="2" t="s">
        <v>78</v>
      </c>
      <c r="AH31" s="2" t="s">
        <v>91</v>
      </c>
      <c r="AI31" s="2">
        <v>512</v>
      </c>
      <c r="AJ31" s="2" t="s">
        <v>92</v>
      </c>
      <c r="AK31" s="2" t="s">
        <v>89</v>
      </c>
      <c r="AL31" s="2">
        <v>14</v>
      </c>
      <c r="AM31" s="2" t="s">
        <v>156</v>
      </c>
      <c r="AN31" s="2" t="s">
        <v>547</v>
      </c>
      <c r="AO31" s="2" t="s">
        <v>546</v>
      </c>
      <c r="AP31" s="127">
        <v>6100</v>
      </c>
      <c r="AR31" s="2" t="s">
        <v>546</v>
      </c>
      <c r="AS31" s="127">
        <v>6200</v>
      </c>
      <c r="AU31" s="2" t="s">
        <v>546</v>
      </c>
      <c r="AV31" s="127">
        <v>6100</v>
      </c>
      <c r="AX31" s="136"/>
      <c r="AY31" s="136"/>
      <c r="AZ31" s="136"/>
      <c r="BA31" s="136"/>
      <c r="BB31" s="136"/>
      <c r="BC31" s="136"/>
      <c r="BD31" s="2" t="s">
        <v>14</v>
      </c>
      <c r="BE31" s="127">
        <v>6200</v>
      </c>
      <c r="BF31" s="127">
        <v>6100</v>
      </c>
      <c r="BH31" s="127">
        <v>6300</v>
      </c>
      <c r="BI31" s="127">
        <v>6200</v>
      </c>
      <c r="BK31" s="127">
        <v>6200</v>
      </c>
      <c r="BL31" s="127">
        <v>6200</v>
      </c>
      <c r="BN31" s="2" t="s">
        <v>504</v>
      </c>
      <c r="BO31" s="2" t="s">
        <v>560</v>
      </c>
      <c r="BP31" s="2" t="s">
        <v>560</v>
      </c>
      <c r="BQ31" s="3" t="s">
        <v>561</v>
      </c>
      <c r="BR31" s="134">
        <v>40483</v>
      </c>
      <c r="BS31" s="135" t="s">
        <v>113</v>
      </c>
      <c r="BT31" s="2" t="s">
        <v>564</v>
      </c>
    </row>
    <row r="32" spans="1:72" s="2" customFormat="1" ht="12" customHeight="1" x14ac:dyDescent="0.15">
      <c r="A32" s="130">
        <v>40847</v>
      </c>
      <c r="B32" s="2" t="s">
        <v>56</v>
      </c>
      <c r="C32" s="2" t="s">
        <v>75</v>
      </c>
      <c r="D32" s="3" t="s">
        <v>1478</v>
      </c>
      <c r="E32" s="2" t="s">
        <v>1479</v>
      </c>
      <c r="F32" s="2" t="s">
        <v>1480</v>
      </c>
      <c r="G32" s="2" t="s">
        <v>546</v>
      </c>
      <c r="H32" s="2">
        <f t="shared" si="0"/>
        <v>0</v>
      </c>
      <c r="I32" s="131">
        <f t="shared" si="1"/>
        <v>6200</v>
      </c>
      <c r="J32" s="131">
        <v>6450</v>
      </c>
      <c r="K32" s="2">
        <v>0</v>
      </c>
      <c r="L32" s="132" t="s">
        <v>35</v>
      </c>
      <c r="M32" s="132" t="s">
        <v>565</v>
      </c>
      <c r="N32" s="2" t="s">
        <v>1481</v>
      </c>
      <c r="O32" s="2">
        <v>2.2999999999999998</v>
      </c>
      <c r="P32" s="2">
        <v>64</v>
      </c>
      <c r="Q32" s="6" t="s">
        <v>1382</v>
      </c>
      <c r="R32" s="2" t="s">
        <v>82</v>
      </c>
      <c r="S32" s="2">
        <v>2048</v>
      </c>
      <c r="T32" s="2">
        <v>1333</v>
      </c>
      <c r="U32" s="2" t="s">
        <v>95</v>
      </c>
      <c r="V32" s="2" t="s">
        <v>68</v>
      </c>
      <c r="W32" s="2">
        <v>750</v>
      </c>
      <c r="X32" s="2">
        <v>7200</v>
      </c>
      <c r="Y32" s="2" t="s">
        <v>76</v>
      </c>
      <c r="Z32" s="2">
        <v>8</v>
      </c>
      <c r="AB32" s="133" t="s">
        <v>70</v>
      </c>
      <c r="AC32" s="133" t="s">
        <v>70</v>
      </c>
      <c r="AD32" s="133" t="s">
        <v>506</v>
      </c>
      <c r="AE32" s="2">
        <v>100</v>
      </c>
      <c r="AF32" s="2" t="s">
        <v>175</v>
      </c>
      <c r="AG32" s="2" t="s">
        <v>322</v>
      </c>
      <c r="AH32" s="2" t="s">
        <v>91</v>
      </c>
      <c r="AI32" s="2">
        <v>512</v>
      </c>
      <c r="AJ32" s="2" t="s">
        <v>92</v>
      </c>
      <c r="AK32" s="2" t="s">
        <v>89</v>
      </c>
      <c r="AL32" s="2">
        <v>14</v>
      </c>
      <c r="AM32" s="2" t="s">
        <v>156</v>
      </c>
      <c r="AN32" s="2" t="s">
        <v>1482</v>
      </c>
      <c r="AO32" s="2" t="s">
        <v>546</v>
      </c>
      <c r="AP32" s="127">
        <v>6200</v>
      </c>
      <c r="AR32" s="2" t="s">
        <v>6</v>
      </c>
      <c r="AS32" s="127">
        <v>6300</v>
      </c>
      <c r="AU32" s="2" t="s">
        <v>6</v>
      </c>
      <c r="AV32" s="127">
        <v>6200</v>
      </c>
      <c r="AX32" s="136"/>
      <c r="AY32" s="136"/>
      <c r="AZ32" s="136"/>
      <c r="BA32" s="136"/>
      <c r="BB32" s="136"/>
      <c r="BC32" s="136"/>
      <c r="BD32" s="2" t="s">
        <v>14</v>
      </c>
      <c r="BE32" s="127">
        <v>6300</v>
      </c>
      <c r="BF32" s="127">
        <v>6400</v>
      </c>
      <c r="BH32" s="127">
        <v>6400</v>
      </c>
      <c r="BI32" s="127">
        <v>6300</v>
      </c>
      <c r="BK32" s="127">
        <v>6300</v>
      </c>
      <c r="BL32" s="127">
        <v>6300</v>
      </c>
      <c r="BN32" s="2" t="s">
        <v>422</v>
      </c>
      <c r="BO32" s="2" t="s">
        <v>560</v>
      </c>
      <c r="BP32" s="2" t="s">
        <v>560</v>
      </c>
      <c r="BQ32" s="3" t="s">
        <v>561</v>
      </c>
      <c r="BR32" s="134">
        <v>40651</v>
      </c>
      <c r="BS32" s="135" t="s">
        <v>106</v>
      </c>
    </row>
    <row r="33" spans="1:72" s="2" customFormat="1" ht="12" customHeight="1" x14ac:dyDescent="0.15">
      <c r="A33" s="130">
        <v>40847</v>
      </c>
      <c r="B33" s="2" t="s">
        <v>56</v>
      </c>
      <c r="C33" s="2" t="s">
        <v>75</v>
      </c>
      <c r="D33" s="3" t="s">
        <v>2442</v>
      </c>
      <c r="E33" s="2" t="s">
        <v>2443</v>
      </c>
      <c r="F33" s="2" t="s">
        <v>2444</v>
      </c>
      <c r="G33" s="2" t="s">
        <v>546</v>
      </c>
      <c r="H33" s="2">
        <f t="shared" ref="H33" si="23">MIN(AO33,AR33,AU33,AX33,BA33)</f>
        <v>0</v>
      </c>
      <c r="I33" s="131">
        <f t="shared" ref="I33" si="24">MIN(AP33,AS33,AV33)</f>
        <v>6300</v>
      </c>
      <c r="J33" s="131">
        <v>6550</v>
      </c>
      <c r="K33" s="2">
        <v>0</v>
      </c>
      <c r="L33" s="132" t="s">
        <v>35</v>
      </c>
      <c r="M33" s="132" t="s">
        <v>565</v>
      </c>
      <c r="N33" s="2" t="s">
        <v>503</v>
      </c>
      <c r="O33" s="2">
        <v>2.2999999999999998</v>
      </c>
      <c r="P33" s="2">
        <v>64</v>
      </c>
      <c r="Q33" s="6" t="s">
        <v>1382</v>
      </c>
      <c r="R33" s="2" t="s">
        <v>82</v>
      </c>
      <c r="S33" s="2">
        <v>2048</v>
      </c>
      <c r="T33" s="2">
        <v>1333</v>
      </c>
      <c r="U33" s="2" t="s">
        <v>95</v>
      </c>
      <c r="V33" s="2" t="s">
        <v>68</v>
      </c>
      <c r="W33" s="2">
        <v>500</v>
      </c>
      <c r="X33" s="2">
        <v>7200</v>
      </c>
      <c r="Y33" s="2" t="s">
        <v>76</v>
      </c>
      <c r="Z33" s="2">
        <v>8</v>
      </c>
      <c r="AB33" s="133" t="s">
        <v>70</v>
      </c>
      <c r="AC33" s="133" t="s">
        <v>70</v>
      </c>
      <c r="AD33" s="133" t="s">
        <v>132</v>
      </c>
      <c r="AE33" s="2">
        <v>100</v>
      </c>
      <c r="AF33" s="2" t="s">
        <v>175</v>
      </c>
      <c r="AG33" s="2" t="s">
        <v>322</v>
      </c>
      <c r="AH33" s="2" t="s">
        <v>91</v>
      </c>
      <c r="AI33" s="2">
        <v>512</v>
      </c>
      <c r="AJ33" s="2" t="s">
        <v>92</v>
      </c>
      <c r="AK33" s="2" t="s">
        <v>89</v>
      </c>
      <c r="AL33" s="2">
        <v>15.6</v>
      </c>
      <c r="AM33" s="2" t="s">
        <v>156</v>
      </c>
      <c r="AN33" s="2" t="s">
        <v>1482</v>
      </c>
      <c r="AO33" s="2" t="s">
        <v>546</v>
      </c>
      <c r="AP33" s="127">
        <v>6300</v>
      </c>
      <c r="AR33" s="2" t="s">
        <v>6</v>
      </c>
      <c r="AS33" s="127">
        <v>6400</v>
      </c>
      <c r="AU33" s="2" t="s">
        <v>6</v>
      </c>
      <c r="AV33" s="127">
        <v>6300</v>
      </c>
      <c r="AX33" s="136"/>
      <c r="AY33" s="136"/>
      <c r="AZ33" s="136"/>
      <c r="BA33" s="136"/>
      <c r="BB33" s="136"/>
      <c r="BC33" s="136"/>
      <c r="BD33" s="2" t="s">
        <v>288</v>
      </c>
      <c r="BE33" s="127">
        <v>6400</v>
      </c>
      <c r="BF33" s="127">
        <v>6500</v>
      </c>
      <c r="BH33" s="127">
        <v>6500</v>
      </c>
      <c r="BI33" s="127">
        <v>6400</v>
      </c>
      <c r="BK33" s="127">
        <v>6400</v>
      </c>
      <c r="BL33" s="127">
        <v>6400</v>
      </c>
      <c r="BN33" s="2" t="s">
        <v>422</v>
      </c>
      <c r="BO33" s="2" t="s">
        <v>560</v>
      </c>
      <c r="BP33" s="2" t="s">
        <v>560</v>
      </c>
      <c r="BQ33" s="3" t="s">
        <v>561</v>
      </c>
      <c r="BR33" s="134">
        <v>40840</v>
      </c>
      <c r="BS33" s="135" t="s">
        <v>106</v>
      </c>
    </row>
    <row r="34" spans="1:72" s="2" customFormat="1" ht="12" customHeight="1" x14ac:dyDescent="0.15">
      <c r="A34" s="130">
        <v>40847</v>
      </c>
      <c r="B34" s="2" t="s">
        <v>56</v>
      </c>
      <c r="C34" s="2" t="s">
        <v>415</v>
      </c>
      <c r="D34" s="3" t="s">
        <v>2441</v>
      </c>
      <c r="E34" s="2" t="s">
        <v>310</v>
      </c>
      <c r="F34" s="2" t="s">
        <v>311</v>
      </c>
      <c r="G34" s="2" t="s">
        <v>546</v>
      </c>
      <c r="H34" s="2">
        <f t="shared" ref="H34:H55" si="25">MIN(AO34,AR34,AU34,AX34,BA34)</f>
        <v>0</v>
      </c>
      <c r="I34" s="131">
        <f t="shared" si="1"/>
        <v>9700</v>
      </c>
      <c r="J34" s="131">
        <v>10000</v>
      </c>
      <c r="K34" s="2">
        <v>0</v>
      </c>
      <c r="L34" s="132" t="s">
        <v>35</v>
      </c>
      <c r="M34" s="132" t="s">
        <v>565</v>
      </c>
      <c r="N34" s="2" t="s">
        <v>570</v>
      </c>
      <c r="O34" s="2">
        <v>2.66</v>
      </c>
      <c r="P34" s="2">
        <v>64</v>
      </c>
      <c r="Q34" s="6" t="s">
        <v>566</v>
      </c>
      <c r="R34" s="2" t="s">
        <v>82</v>
      </c>
      <c r="S34" s="2">
        <v>3072</v>
      </c>
      <c r="T34" s="2">
        <v>1333</v>
      </c>
      <c r="U34" s="2" t="s">
        <v>95</v>
      </c>
      <c r="V34" s="2" t="s">
        <v>68</v>
      </c>
      <c r="W34" s="2">
        <v>500</v>
      </c>
      <c r="X34" s="2">
        <v>7200</v>
      </c>
      <c r="Y34" s="2" t="s">
        <v>76</v>
      </c>
      <c r="Z34" s="2">
        <v>8</v>
      </c>
      <c r="AB34" s="133" t="s">
        <v>477</v>
      </c>
      <c r="AC34" s="133" t="s">
        <v>477</v>
      </c>
      <c r="AD34" s="133" t="s">
        <v>88</v>
      </c>
      <c r="AE34" s="2">
        <v>1000</v>
      </c>
      <c r="AF34" s="2" t="s">
        <v>175</v>
      </c>
      <c r="AG34" s="2" t="s">
        <v>183</v>
      </c>
      <c r="AH34" s="2" t="s">
        <v>91</v>
      </c>
      <c r="AI34" s="2">
        <v>512</v>
      </c>
      <c r="AJ34" s="2" t="s">
        <v>92</v>
      </c>
      <c r="AK34" s="2" t="s">
        <v>89</v>
      </c>
      <c r="AL34" s="2">
        <v>14</v>
      </c>
      <c r="AM34" s="2" t="s">
        <v>372</v>
      </c>
      <c r="AN34" s="2" t="s">
        <v>373</v>
      </c>
      <c r="AO34" s="2" t="s">
        <v>546</v>
      </c>
      <c r="AP34" s="127">
        <v>9700</v>
      </c>
      <c r="AR34" s="2" t="s">
        <v>546</v>
      </c>
      <c r="AS34" s="127">
        <v>9900</v>
      </c>
      <c r="AU34" s="2" t="s">
        <v>546</v>
      </c>
      <c r="AV34" s="127">
        <v>9900</v>
      </c>
      <c r="AX34" s="136"/>
      <c r="AY34" s="136"/>
      <c r="AZ34" s="136"/>
      <c r="BA34" s="136"/>
      <c r="BB34" s="136"/>
      <c r="BC34" s="136"/>
      <c r="BD34" s="2" t="s">
        <v>14</v>
      </c>
      <c r="BE34" s="127">
        <v>10100</v>
      </c>
      <c r="BF34" s="127">
        <v>9900</v>
      </c>
      <c r="BH34" s="127">
        <v>9900</v>
      </c>
      <c r="BI34" s="127">
        <v>10100</v>
      </c>
      <c r="BK34" s="127">
        <v>9900</v>
      </c>
      <c r="BL34" s="127">
        <v>9900</v>
      </c>
      <c r="BN34" s="2" t="s">
        <v>568</v>
      </c>
      <c r="BO34" s="2" t="s">
        <v>560</v>
      </c>
      <c r="BP34" s="2" t="s">
        <v>560</v>
      </c>
      <c r="BQ34" s="3" t="s">
        <v>561</v>
      </c>
      <c r="BR34" s="134">
        <v>40483</v>
      </c>
      <c r="BS34" s="135" t="s">
        <v>113</v>
      </c>
      <c r="BT34" s="2" t="s">
        <v>569</v>
      </c>
    </row>
    <row r="35" spans="1:72" s="2" customFormat="1" ht="12" customHeight="1" x14ac:dyDescent="0.15">
      <c r="A35" s="130">
        <v>40847</v>
      </c>
      <c r="B35" s="2" t="s">
        <v>56</v>
      </c>
      <c r="C35" s="2" t="s">
        <v>415</v>
      </c>
      <c r="D35" s="3" t="s">
        <v>1483</v>
      </c>
      <c r="E35" s="2" t="s">
        <v>310</v>
      </c>
      <c r="F35" s="2" t="s">
        <v>312</v>
      </c>
      <c r="G35" s="2" t="s">
        <v>546</v>
      </c>
      <c r="H35" s="2">
        <f t="shared" si="25"/>
        <v>0</v>
      </c>
      <c r="I35" s="131">
        <f t="shared" si="1"/>
        <v>11600</v>
      </c>
      <c r="J35" s="131">
        <v>11900</v>
      </c>
      <c r="K35" s="2">
        <v>0</v>
      </c>
      <c r="L35" s="132" t="s">
        <v>35</v>
      </c>
      <c r="M35" s="132" t="s">
        <v>567</v>
      </c>
      <c r="N35" s="2" t="s">
        <v>302</v>
      </c>
      <c r="O35" s="2">
        <v>2.8</v>
      </c>
      <c r="P35" s="2">
        <v>64</v>
      </c>
      <c r="Q35" s="6" t="s">
        <v>566</v>
      </c>
      <c r="R35" s="2" t="s">
        <v>82</v>
      </c>
      <c r="S35" s="2">
        <v>4096</v>
      </c>
      <c r="T35" s="2">
        <v>1333</v>
      </c>
      <c r="U35" s="2" t="s">
        <v>558</v>
      </c>
      <c r="V35" s="2" t="s">
        <v>68</v>
      </c>
      <c r="W35" s="2">
        <v>500</v>
      </c>
      <c r="X35" s="2">
        <v>7200</v>
      </c>
      <c r="Y35" s="2" t="s">
        <v>76</v>
      </c>
      <c r="Z35" s="2">
        <v>8</v>
      </c>
      <c r="AB35" s="133" t="s">
        <v>477</v>
      </c>
      <c r="AC35" s="133" t="s">
        <v>477</v>
      </c>
      <c r="AD35" s="133" t="s">
        <v>88</v>
      </c>
      <c r="AE35" s="2">
        <v>1000</v>
      </c>
      <c r="AF35" s="2" t="s">
        <v>175</v>
      </c>
      <c r="AG35" s="2" t="s">
        <v>183</v>
      </c>
      <c r="AH35" s="2" t="s">
        <v>91</v>
      </c>
      <c r="AI35" s="2">
        <v>512</v>
      </c>
      <c r="AJ35" s="2" t="s">
        <v>92</v>
      </c>
      <c r="AK35" s="2" t="s">
        <v>571</v>
      </c>
      <c r="AL35" s="2">
        <v>14</v>
      </c>
      <c r="AM35" s="2" t="s">
        <v>372</v>
      </c>
      <c r="AN35" s="2" t="s">
        <v>373</v>
      </c>
      <c r="AO35" s="2" t="s">
        <v>546</v>
      </c>
      <c r="AP35" s="127">
        <v>11600</v>
      </c>
      <c r="AR35" s="2" t="s">
        <v>546</v>
      </c>
      <c r="AS35" s="127">
        <v>11800</v>
      </c>
      <c r="AU35" s="2" t="s">
        <v>546</v>
      </c>
      <c r="AV35" s="127">
        <v>11700</v>
      </c>
      <c r="AX35" s="136"/>
      <c r="AY35" s="136"/>
      <c r="AZ35" s="136"/>
      <c r="BA35" s="136"/>
      <c r="BB35" s="136"/>
      <c r="BC35" s="136"/>
      <c r="BD35" s="2" t="s">
        <v>14</v>
      </c>
      <c r="BE35" s="127">
        <v>11700</v>
      </c>
      <c r="BF35" s="127">
        <v>11800</v>
      </c>
      <c r="BH35" s="127">
        <v>11900</v>
      </c>
      <c r="BI35" s="127">
        <v>11900</v>
      </c>
      <c r="BK35" s="127">
        <v>11900</v>
      </c>
      <c r="BL35" s="127">
        <v>11900</v>
      </c>
      <c r="BN35" s="2" t="s">
        <v>572</v>
      </c>
      <c r="BO35" s="2" t="s">
        <v>560</v>
      </c>
      <c r="BP35" s="2" t="s">
        <v>560</v>
      </c>
      <c r="BQ35" s="3" t="s">
        <v>561</v>
      </c>
      <c r="BR35" s="134">
        <v>40483</v>
      </c>
      <c r="BS35" s="135" t="s">
        <v>113</v>
      </c>
      <c r="BT35" s="2" t="s">
        <v>569</v>
      </c>
    </row>
    <row r="36" spans="1:72" s="2" customFormat="1" ht="12" customHeight="1" x14ac:dyDescent="0.15">
      <c r="A36" s="130">
        <v>40847</v>
      </c>
      <c r="B36" s="2" t="s">
        <v>56</v>
      </c>
      <c r="C36" s="2" t="s">
        <v>415</v>
      </c>
      <c r="D36" s="3" t="s">
        <v>699</v>
      </c>
      <c r="E36" s="2" t="s">
        <v>310</v>
      </c>
      <c r="F36" s="2" t="s">
        <v>700</v>
      </c>
      <c r="G36" s="2" t="s">
        <v>546</v>
      </c>
      <c r="H36" s="2">
        <f t="shared" si="25"/>
        <v>0</v>
      </c>
      <c r="I36" s="131">
        <f t="shared" si="1"/>
        <v>11200</v>
      </c>
      <c r="J36" s="131">
        <v>11500</v>
      </c>
      <c r="K36" s="2">
        <v>0</v>
      </c>
      <c r="L36" s="132" t="s">
        <v>35</v>
      </c>
      <c r="M36" s="132" t="s">
        <v>197</v>
      </c>
      <c r="N36" s="2" t="s">
        <v>701</v>
      </c>
      <c r="O36" s="2">
        <v>2.66</v>
      </c>
      <c r="P36" s="2">
        <v>64</v>
      </c>
      <c r="Q36" s="6" t="s">
        <v>566</v>
      </c>
      <c r="R36" s="2" t="s">
        <v>82</v>
      </c>
      <c r="S36" s="2">
        <v>3072</v>
      </c>
      <c r="T36" s="2">
        <v>1333</v>
      </c>
      <c r="U36" s="2" t="s">
        <v>558</v>
      </c>
      <c r="V36" s="2" t="s">
        <v>68</v>
      </c>
      <c r="W36" s="2">
        <v>500</v>
      </c>
      <c r="X36" s="2">
        <v>7200</v>
      </c>
      <c r="Y36" s="2" t="s">
        <v>76</v>
      </c>
      <c r="Z36" s="2">
        <v>8</v>
      </c>
      <c r="AB36" s="133" t="s">
        <v>477</v>
      </c>
      <c r="AC36" s="133" t="s">
        <v>477</v>
      </c>
      <c r="AD36" s="133" t="s">
        <v>88</v>
      </c>
      <c r="AE36" s="2">
        <v>1000</v>
      </c>
      <c r="AF36" s="2" t="s">
        <v>175</v>
      </c>
      <c r="AG36" s="2" t="s">
        <v>183</v>
      </c>
      <c r="AH36" s="2" t="s">
        <v>91</v>
      </c>
      <c r="AI36" s="2">
        <v>512</v>
      </c>
      <c r="AJ36" s="2" t="s">
        <v>92</v>
      </c>
      <c r="AK36" s="2" t="s">
        <v>571</v>
      </c>
      <c r="AL36" s="2">
        <v>14</v>
      </c>
      <c r="AM36" s="2" t="s">
        <v>372</v>
      </c>
      <c r="AN36" s="2" t="s">
        <v>373</v>
      </c>
      <c r="AO36" s="2" t="s">
        <v>546</v>
      </c>
      <c r="AP36" s="127">
        <v>11200</v>
      </c>
      <c r="AR36" s="2" t="s">
        <v>546</v>
      </c>
      <c r="AS36" s="127">
        <v>11400</v>
      </c>
      <c r="AU36" s="2" t="s">
        <v>546</v>
      </c>
      <c r="AV36" s="127">
        <v>11300</v>
      </c>
      <c r="AX36" s="136"/>
      <c r="AY36" s="136"/>
      <c r="AZ36" s="136"/>
      <c r="BA36" s="136"/>
      <c r="BB36" s="136"/>
      <c r="BC36" s="136"/>
      <c r="BD36" s="2" t="s">
        <v>287</v>
      </c>
      <c r="BE36" s="127">
        <v>11300</v>
      </c>
      <c r="BF36" s="127">
        <v>11400</v>
      </c>
      <c r="BH36" s="127">
        <v>11500</v>
      </c>
      <c r="BI36" s="127">
        <v>11500</v>
      </c>
      <c r="BK36" s="127">
        <v>11500</v>
      </c>
      <c r="BL36" s="127">
        <v>11500</v>
      </c>
      <c r="BN36" s="2" t="s">
        <v>702</v>
      </c>
      <c r="BO36" s="2" t="s">
        <v>560</v>
      </c>
      <c r="BP36" s="2" t="s">
        <v>560</v>
      </c>
      <c r="BQ36" s="3" t="s">
        <v>561</v>
      </c>
      <c r="BR36" s="134">
        <v>40616</v>
      </c>
      <c r="BS36" s="135" t="s">
        <v>106</v>
      </c>
    </row>
    <row r="37" spans="1:72" s="2" customFormat="1" ht="12" customHeight="1" x14ac:dyDescent="0.15">
      <c r="A37" s="130">
        <v>40847</v>
      </c>
      <c r="B37" s="2" t="s">
        <v>56</v>
      </c>
      <c r="C37" s="2" t="s">
        <v>75</v>
      </c>
      <c r="D37" s="3" t="s">
        <v>1484</v>
      </c>
      <c r="E37" s="2" t="s">
        <v>1485</v>
      </c>
      <c r="F37" s="2" t="s">
        <v>1487</v>
      </c>
      <c r="G37" s="2" t="s">
        <v>546</v>
      </c>
      <c r="H37" s="2">
        <f t="shared" si="25"/>
        <v>0</v>
      </c>
      <c r="I37" s="131">
        <f t="shared" si="1"/>
        <v>10800</v>
      </c>
      <c r="J37" s="131">
        <v>11100</v>
      </c>
      <c r="K37" s="2">
        <v>0</v>
      </c>
      <c r="L37" s="132" t="s">
        <v>35</v>
      </c>
      <c r="M37" s="132" t="s">
        <v>565</v>
      </c>
      <c r="N37" s="2" t="s">
        <v>1481</v>
      </c>
      <c r="O37" s="2">
        <v>2.2999999999999998</v>
      </c>
      <c r="P37" s="2">
        <v>64</v>
      </c>
      <c r="Q37" s="6" t="s">
        <v>1382</v>
      </c>
      <c r="R37" s="2" t="s">
        <v>82</v>
      </c>
      <c r="S37" s="2">
        <v>2048</v>
      </c>
      <c r="T37" s="2">
        <v>1333</v>
      </c>
      <c r="U37" s="2" t="s">
        <v>558</v>
      </c>
      <c r="V37" s="2" t="s">
        <v>68</v>
      </c>
      <c r="W37" s="2">
        <v>750</v>
      </c>
      <c r="X37" s="2">
        <v>7200</v>
      </c>
      <c r="Y37" s="2" t="s">
        <v>76</v>
      </c>
      <c r="Z37" s="2">
        <v>8</v>
      </c>
      <c r="AB37" s="133" t="s">
        <v>70</v>
      </c>
      <c r="AC37" s="133" t="s">
        <v>70</v>
      </c>
      <c r="AD37" s="133" t="s">
        <v>88</v>
      </c>
      <c r="AE37" s="2">
        <v>1000</v>
      </c>
      <c r="AF37" s="2" t="s">
        <v>175</v>
      </c>
      <c r="AG37" s="2" t="s">
        <v>183</v>
      </c>
      <c r="AH37" s="2" t="s">
        <v>91</v>
      </c>
      <c r="AI37" s="2">
        <v>1024</v>
      </c>
      <c r="AJ37" s="2" t="s">
        <v>92</v>
      </c>
      <c r="AK37" s="2" t="s">
        <v>571</v>
      </c>
      <c r="AL37" s="2">
        <v>14</v>
      </c>
      <c r="AM37" s="2" t="s">
        <v>372</v>
      </c>
      <c r="AN37" s="2" t="s">
        <v>373</v>
      </c>
      <c r="AO37" s="2" t="s">
        <v>546</v>
      </c>
      <c r="AP37" s="127">
        <v>10800</v>
      </c>
      <c r="AR37" s="2" t="s">
        <v>546</v>
      </c>
      <c r="AS37" s="127">
        <v>11000</v>
      </c>
      <c r="AU37" s="2" t="s">
        <v>546</v>
      </c>
      <c r="AV37" s="127">
        <v>10900</v>
      </c>
      <c r="AX37" s="136"/>
      <c r="AY37" s="136"/>
      <c r="AZ37" s="136"/>
      <c r="BA37" s="136"/>
      <c r="BB37" s="136"/>
      <c r="BC37" s="136"/>
      <c r="BD37" s="2" t="s">
        <v>14</v>
      </c>
      <c r="BE37" s="127">
        <v>10900</v>
      </c>
      <c r="BF37" s="127">
        <v>11000</v>
      </c>
      <c r="BH37" s="127">
        <v>11100</v>
      </c>
      <c r="BI37" s="127">
        <v>11100</v>
      </c>
      <c r="BK37" s="127">
        <v>11100</v>
      </c>
      <c r="BL37" s="127">
        <v>11100</v>
      </c>
      <c r="BN37" s="2" t="s">
        <v>422</v>
      </c>
      <c r="BO37" s="2" t="s">
        <v>560</v>
      </c>
      <c r="BP37" s="2" t="s">
        <v>560</v>
      </c>
      <c r="BQ37" s="3" t="s">
        <v>561</v>
      </c>
      <c r="BR37" s="134">
        <v>40651</v>
      </c>
      <c r="BS37" s="135" t="s">
        <v>106</v>
      </c>
    </row>
    <row r="38" spans="1:72" s="2" customFormat="1" ht="12" customHeight="1" x14ac:dyDescent="0.15">
      <c r="A38" s="130">
        <v>40847</v>
      </c>
      <c r="B38" s="2" t="s">
        <v>56</v>
      </c>
      <c r="C38" s="2" t="s">
        <v>75</v>
      </c>
      <c r="D38" s="3" t="s">
        <v>1486</v>
      </c>
      <c r="E38" s="2" t="s">
        <v>1485</v>
      </c>
      <c r="F38" s="2" t="s">
        <v>1488</v>
      </c>
      <c r="G38" s="2" t="s">
        <v>546</v>
      </c>
      <c r="H38" s="2">
        <f t="shared" si="25"/>
        <v>0</v>
      </c>
      <c r="I38" s="131">
        <f t="shared" si="1"/>
        <v>11200</v>
      </c>
      <c r="J38" s="131">
        <v>11500</v>
      </c>
      <c r="K38" s="2">
        <v>0</v>
      </c>
      <c r="L38" s="132" t="s">
        <v>35</v>
      </c>
      <c r="M38" s="132" t="s">
        <v>565</v>
      </c>
      <c r="N38" s="2" t="s">
        <v>1489</v>
      </c>
      <c r="O38" s="2">
        <v>2.2999999999999998</v>
      </c>
      <c r="P38" s="2">
        <v>64</v>
      </c>
      <c r="Q38" s="6" t="s">
        <v>1382</v>
      </c>
      <c r="R38" s="2" t="s">
        <v>82</v>
      </c>
      <c r="S38" s="2">
        <v>4096</v>
      </c>
      <c r="T38" s="2">
        <v>1333</v>
      </c>
      <c r="U38" s="2" t="s">
        <v>558</v>
      </c>
      <c r="V38" s="2" t="s">
        <v>68</v>
      </c>
      <c r="W38" s="2">
        <v>750</v>
      </c>
      <c r="X38" s="2">
        <v>7200</v>
      </c>
      <c r="Y38" s="2" t="s">
        <v>76</v>
      </c>
      <c r="Z38" s="2">
        <v>8</v>
      </c>
      <c r="AB38" s="133" t="s">
        <v>70</v>
      </c>
      <c r="AC38" s="133" t="s">
        <v>70</v>
      </c>
      <c r="AD38" s="133" t="s">
        <v>88</v>
      </c>
      <c r="AE38" s="2">
        <v>1000</v>
      </c>
      <c r="AF38" s="2" t="s">
        <v>175</v>
      </c>
      <c r="AG38" s="2" t="s">
        <v>183</v>
      </c>
      <c r="AH38" s="2" t="s">
        <v>91</v>
      </c>
      <c r="AI38" s="2">
        <v>1024</v>
      </c>
      <c r="AJ38" s="2" t="s">
        <v>92</v>
      </c>
      <c r="AK38" s="2" t="s">
        <v>571</v>
      </c>
      <c r="AL38" s="2">
        <v>14</v>
      </c>
      <c r="AM38" s="2" t="s">
        <v>372</v>
      </c>
      <c r="AN38" s="2" t="s">
        <v>373</v>
      </c>
      <c r="AO38" s="2" t="s">
        <v>546</v>
      </c>
      <c r="AP38" s="127">
        <v>11200</v>
      </c>
      <c r="AR38" s="2" t="s">
        <v>546</v>
      </c>
      <c r="AS38" s="127">
        <v>11400</v>
      </c>
      <c r="AU38" s="2" t="s">
        <v>546</v>
      </c>
      <c r="AV38" s="127">
        <v>11300</v>
      </c>
      <c r="AX38" s="136"/>
      <c r="AY38" s="136"/>
      <c r="AZ38" s="136"/>
      <c r="BA38" s="136"/>
      <c r="BB38" s="136"/>
      <c r="BC38" s="136"/>
      <c r="BD38" s="2" t="s">
        <v>14</v>
      </c>
      <c r="BE38" s="127">
        <v>11300</v>
      </c>
      <c r="BF38" s="127">
        <v>11400</v>
      </c>
      <c r="BH38" s="127">
        <v>11500</v>
      </c>
      <c r="BI38" s="127">
        <v>11500</v>
      </c>
      <c r="BK38" s="127">
        <v>11500</v>
      </c>
      <c r="BL38" s="127">
        <v>11500</v>
      </c>
      <c r="BN38" s="2" t="s">
        <v>1490</v>
      </c>
      <c r="BO38" s="2" t="s">
        <v>560</v>
      </c>
      <c r="BP38" s="2" t="s">
        <v>560</v>
      </c>
      <c r="BQ38" s="3" t="s">
        <v>561</v>
      </c>
      <c r="BR38" s="134">
        <v>40651</v>
      </c>
      <c r="BS38" s="135" t="s">
        <v>106</v>
      </c>
    </row>
    <row r="39" spans="1:72" s="3" customFormat="1" ht="12" customHeight="1" x14ac:dyDescent="0.15">
      <c r="A39" s="130">
        <v>40847</v>
      </c>
      <c r="B39" s="3" t="s">
        <v>56</v>
      </c>
      <c r="C39" s="3" t="s">
        <v>75</v>
      </c>
      <c r="D39" s="3" t="s">
        <v>766</v>
      </c>
      <c r="E39" s="2">
        <v>421</v>
      </c>
      <c r="F39" s="2" t="s">
        <v>767</v>
      </c>
      <c r="G39" s="2" t="s">
        <v>6</v>
      </c>
      <c r="H39" s="2">
        <f t="shared" si="25"/>
        <v>0</v>
      </c>
      <c r="I39" s="131">
        <f t="shared" si="1"/>
        <v>3300</v>
      </c>
      <c r="J39" s="131">
        <v>3550</v>
      </c>
      <c r="K39" s="2">
        <v>0</v>
      </c>
      <c r="L39" s="132" t="s">
        <v>35</v>
      </c>
      <c r="M39" s="132" t="s">
        <v>768</v>
      </c>
      <c r="N39" s="2" t="s">
        <v>574</v>
      </c>
      <c r="O39" s="2">
        <v>2.2000000000000002</v>
      </c>
      <c r="P39" s="2">
        <v>64</v>
      </c>
      <c r="Q39" s="2" t="s">
        <v>769</v>
      </c>
      <c r="R39" s="2" t="s">
        <v>82</v>
      </c>
      <c r="S39" s="2">
        <v>2048</v>
      </c>
      <c r="T39" s="2">
        <v>1333</v>
      </c>
      <c r="U39" s="2" t="s">
        <v>495</v>
      </c>
      <c r="V39" s="2" t="s">
        <v>68</v>
      </c>
      <c r="W39" s="2">
        <v>500</v>
      </c>
      <c r="X39" s="2">
        <v>5400</v>
      </c>
      <c r="Y39" s="2" t="s">
        <v>609</v>
      </c>
      <c r="Z39" s="2">
        <v>8</v>
      </c>
      <c r="AA39" s="2"/>
      <c r="AB39" s="2" t="s">
        <v>70</v>
      </c>
      <c r="AC39" s="2" t="s">
        <v>70</v>
      </c>
      <c r="AD39" s="2" t="s">
        <v>71</v>
      </c>
      <c r="AE39" s="2">
        <v>1000</v>
      </c>
      <c r="AF39" s="2" t="s">
        <v>606</v>
      </c>
      <c r="AG39" s="2" t="s">
        <v>606</v>
      </c>
      <c r="AH39" s="2" t="s">
        <v>397</v>
      </c>
      <c r="AI39" s="2"/>
      <c r="AJ39" s="2" t="s">
        <v>28</v>
      </c>
      <c r="AK39" s="2" t="s">
        <v>291</v>
      </c>
      <c r="AL39" s="2">
        <v>14</v>
      </c>
      <c r="AM39" s="2" t="s">
        <v>573</v>
      </c>
      <c r="AN39" s="2" t="s">
        <v>202</v>
      </c>
      <c r="AO39" s="2" t="s">
        <v>6</v>
      </c>
      <c r="AP39" s="127">
        <v>3300</v>
      </c>
      <c r="AR39" s="2" t="s">
        <v>6</v>
      </c>
      <c r="AS39" s="127">
        <v>3400</v>
      </c>
      <c r="AU39" s="2" t="s">
        <v>6</v>
      </c>
      <c r="AV39" s="127">
        <v>3400</v>
      </c>
      <c r="AX39" s="2"/>
      <c r="AY39" s="2"/>
      <c r="AZ39" s="2"/>
      <c r="BA39" s="2"/>
      <c r="BB39" s="2"/>
      <c r="BC39" s="2"/>
      <c r="BD39" s="2" t="s">
        <v>14</v>
      </c>
      <c r="BE39" s="127">
        <v>3400</v>
      </c>
      <c r="BF39" s="127">
        <v>3400</v>
      </c>
      <c r="BH39" s="127">
        <v>3500</v>
      </c>
      <c r="BI39" s="127">
        <v>3400</v>
      </c>
      <c r="BK39" s="127">
        <v>3400</v>
      </c>
      <c r="BL39" s="127">
        <v>3400</v>
      </c>
      <c r="BN39" s="2" t="s">
        <v>770</v>
      </c>
      <c r="BO39" s="3" t="s">
        <v>290</v>
      </c>
      <c r="BP39" s="3" t="s">
        <v>96</v>
      </c>
      <c r="BQ39" s="3" t="s">
        <v>290</v>
      </c>
      <c r="BR39" s="134">
        <v>40623</v>
      </c>
      <c r="BS39" s="135" t="s">
        <v>106</v>
      </c>
    </row>
    <row r="40" spans="1:72" s="3" customFormat="1" ht="12" customHeight="1" x14ac:dyDescent="0.15">
      <c r="A40" s="130">
        <v>40847</v>
      </c>
      <c r="B40" s="3" t="s">
        <v>56</v>
      </c>
      <c r="C40" s="3" t="s">
        <v>75</v>
      </c>
      <c r="D40" s="3" t="s">
        <v>2023</v>
      </c>
      <c r="E40" s="2">
        <v>431</v>
      </c>
      <c r="F40" s="2" t="s">
        <v>2024</v>
      </c>
      <c r="G40" s="2" t="s">
        <v>6</v>
      </c>
      <c r="H40" s="2">
        <f t="shared" ref="H40" si="26">MIN(AO40,AR40,AU40,AX40,BA40)</f>
        <v>0</v>
      </c>
      <c r="I40" s="131">
        <f t="shared" si="1"/>
        <v>4000</v>
      </c>
      <c r="J40" s="131">
        <v>4250</v>
      </c>
      <c r="K40" s="2">
        <v>0</v>
      </c>
      <c r="L40" s="132" t="s">
        <v>35</v>
      </c>
      <c r="M40" s="132" t="s">
        <v>294</v>
      </c>
      <c r="N40" s="2" t="s">
        <v>420</v>
      </c>
      <c r="O40" s="2">
        <v>2.1</v>
      </c>
      <c r="P40" s="2">
        <v>64</v>
      </c>
      <c r="Q40" s="2" t="s">
        <v>1382</v>
      </c>
      <c r="R40" s="2" t="s">
        <v>107</v>
      </c>
      <c r="S40" s="2">
        <v>2048</v>
      </c>
      <c r="T40" s="2">
        <v>1333</v>
      </c>
      <c r="U40" s="2" t="s">
        <v>155</v>
      </c>
      <c r="V40" s="2" t="s">
        <v>68</v>
      </c>
      <c r="W40" s="2">
        <v>640</v>
      </c>
      <c r="X40" s="2">
        <v>5400</v>
      </c>
      <c r="Y40" s="2" t="s">
        <v>76</v>
      </c>
      <c r="Z40" s="2">
        <v>8</v>
      </c>
      <c r="AA40" s="2"/>
      <c r="AB40" s="2" t="s">
        <v>70</v>
      </c>
      <c r="AC40" s="2" t="s">
        <v>70</v>
      </c>
      <c r="AD40" s="2" t="s">
        <v>71</v>
      </c>
      <c r="AE40" s="2">
        <v>1000</v>
      </c>
      <c r="AF40" s="2" t="s">
        <v>295</v>
      </c>
      <c r="AG40" s="2" t="s">
        <v>322</v>
      </c>
      <c r="AH40" s="2" t="s">
        <v>153</v>
      </c>
      <c r="AI40" s="2">
        <v>1024</v>
      </c>
      <c r="AJ40" s="2" t="s">
        <v>154</v>
      </c>
      <c r="AK40" s="2" t="s">
        <v>89</v>
      </c>
      <c r="AL40" s="2">
        <v>14</v>
      </c>
      <c r="AM40" s="2" t="s">
        <v>573</v>
      </c>
      <c r="AN40" s="2" t="s">
        <v>202</v>
      </c>
      <c r="AO40" s="2" t="s">
        <v>6</v>
      </c>
      <c r="AP40" s="127">
        <v>4000</v>
      </c>
      <c r="AR40" s="2" t="s">
        <v>6</v>
      </c>
      <c r="AS40" s="127">
        <v>4100</v>
      </c>
      <c r="AU40" s="2" t="s">
        <v>6</v>
      </c>
      <c r="AV40" s="127">
        <v>4100</v>
      </c>
      <c r="AX40" s="2"/>
      <c r="AY40" s="2"/>
      <c r="AZ40" s="2"/>
      <c r="BA40" s="2"/>
      <c r="BB40" s="2"/>
      <c r="BC40" s="2"/>
      <c r="BD40" s="2" t="s">
        <v>288</v>
      </c>
      <c r="BE40" s="127">
        <v>4200</v>
      </c>
      <c r="BF40" s="127">
        <v>4100</v>
      </c>
      <c r="BH40" s="127">
        <v>4200</v>
      </c>
      <c r="BI40" s="127">
        <v>4200</v>
      </c>
      <c r="BK40" s="127">
        <v>4100</v>
      </c>
      <c r="BL40" s="127">
        <v>4400</v>
      </c>
      <c r="BN40" s="2" t="s">
        <v>423</v>
      </c>
      <c r="BO40" s="3" t="s">
        <v>90</v>
      </c>
      <c r="BP40" s="3" t="s">
        <v>96</v>
      </c>
      <c r="BQ40" s="3" t="s">
        <v>90</v>
      </c>
      <c r="BR40" s="134">
        <v>40735</v>
      </c>
      <c r="BS40" s="135" t="s">
        <v>106</v>
      </c>
    </row>
    <row r="41" spans="1:72" s="3" customFormat="1" ht="12" customHeight="1" x14ac:dyDescent="0.15">
      <c r="A41" s="130">
        <v>40847</v>
      </c>
      <c r="B41" s="3" t="s">
        <v>56</v>
      </c>
      <c r="C41" s="3" t="s">
        <v>75</v>
      </c>
      <c r="D41" s="3" t="s">
        <v>2055</v>
      </c>
      <c r="E41" s="2">
        <v>431</v>
      </c>
      <c r="F41" s="2" t="s">
        <v>2056</v>
      </c>
      <c r="G41" s="2" t="s">
        <v>6</v>
      </c>
      <c r="H41" s="2">
        <f t="shared" ref="H41" si="27">MIN(AO41,AR41,AU41,AX41,BA41)</f>
        <v>0</v>
      </c>
      <c r="I41" s="131">
        <f t="shared" si="1"/>
        <v>4100</v>
      </c>
      <c r="J41" s="131">
        <v>4300</v>
      </c>
      <c r="K41" s="2">
        <v>0</v>
      </c>
      <c r="L41" s="132" t="s">
        <v>35</v>
      </c>
      <c r="M41" s="132" t="s">
        <v>197</v>
      </c>
      <c r="N41" s="2" t="s">
        <v>421</v>
      </c>
      <c r="O41" s="2">
        <v>2.2999999999999998</v>
      </c>
      <c r="P41" s="2">
        <v>64</v>
      </c>
      <c r="Q41" s="2" t="s">
        <v>1382</v>
      </c>
      <c r="R41" s="2" t="s">
        <v>107</v>
      </c>
      <c r="S41" s="2">
        <v>2048</v>
      </c>
      <c r="T41" s="2">
        <v>1333</v>
      </c>
      <c r="U41" s="2" t="s">
        <v>155</v>
      </c>
      <c r="V41" s="2" t="s">
        <v>68</v>
      </c>
      <c r="W41" s="2">
        <v>640</v>
      </c>
      <c r="X41" s="2">
        <v>5400</v>
      </c>
      <c r="Y41" s="2" t="s">
        <v>76</v>
      </c>
      <c r="Z41" s="2">
        <v>8</v>
      </c>
      <c r="AA41" s="2"/>
      <c r="AB41" s="2" t="s">
        <v>70</v>
      </c>
      <c r="AC41" s="2" t="s">
        <v>70</v>
      </c>
      <c r="AD41" s="2" t="s">
        <v>71</v>
      </c>
      <c r="AE41" s="2">
        <v>1000</v>
      </c>
      <c r="AF41" s="2" t="s">
        <v>295</v>
      </c>
      <c r="AG41" s="2" t="s">
        <v>322</v>
      </c>
      <c r="AH41" s="2" t="s">
        <v>153</v>
      </c>
      <c r="AI41" s="2">
        <v>1024</v>
      </c>
      <c r="AJ41" s="2" t="s">
        <v>154</v>
      </c>
      <c r="AK41" s="2" t="s">
        <v>89</v>
      </c>
      <c r="AL41" s="2">
        <v>14</v>
      </c>
      <c r="AM41" s="2" t="s">
        <v>573</v>
      </c>
      <c r="AN41" s="2" t="s">
        <v>202</v>
      </c>
      <c r="AO41" s="2" t="s">
        <v>6</v>
      </c>
      <c r="AP41" s="127">
        <v>4100</v>
      </c>
      <c r="AR41" s="2" t="s">
        <v>6</v>
      </c>
      <c r="AS41" s="127">
        <v>4200</v>
      </c>
      <c r="AU41" s="2" t="s">
        <v>6</v>
      </c>
      <c r="AV41" s="127">
        <v>4200</v>
      </c>
      <c r="AX41" s="2"/>
      <c r="AY41" s="2"/>
      <c r="AZ41" s="2"/>
      <c r="BA41" s="2"/>
      <c r="BB41" s="2"/>
      <c r="BC41" s="2"/>
      <c r="BD41" s="2" t="s">
        <v>288</v>
      </c>
      <c r="BE41" s="127">
        <v>4300</v>
      </c>
      <c r="BF41" s="127">
        <v>4200</v>
      </c>
      <c r="BH41" s="127">
        <v>4300</v>
      </c>
      <c r="BI41" s="127">
        <v>4300</v>
      </c>
      <c r="BK41" s="127">
        <v>4200</v>
      </c>
      <c r="BL41" s="127">
        <v>4200</v>
      </c>
      <c r="BN41" s="2" t="s">
        <v>422</v>
      </c>
      <c r="BO41" s="3" t="s">
        <v>90</v>
      </c>
      <c r="BP41" s="3" t="s">
        <v>96</v>
      </c>
      <c r="BQ41" s="3" t="s">
        <v>90</v>
      </c>
      <c r="BR41" s="134">
        <v>40749</v>
      </c>
      <c r="BS41" s="135" t="s">
        <v>106</v>
      </c>
    </row>
    <row r="42" spans="1:72" s="3" customFormat="1" ht="12" customHeight="1" x14ac:dyDescent="0.15">
      <c r="A42" s="130">
        <v>40847</v>
      </c>
      <c r="B42" s="3" t="s">
        <v>56</v>
      </c>
      <c r="C42" s="3" t="s">
        <v>75</v>
      </c>
      <c r="D42" s="3" t="s">
        <v>1491</v>
      </c>
      <c r="E42" s="2" t="s">
        <v>1492</v>
      </c>
      <c r="F42" s="2" t="s">
        <v>1494</v>
      </c>
      <c r="G42" s="2" t="s">
        <v>6</v>
      </c>
      <c r="H42" s="2">
        <f t="shared" si="25"/>
        <v>0</v>
      </c>
      <c r="I42" s="131">
        <f t="shared" ref="I42:I72" si="28">MIN(AP42,AS42,AV42)</f>
        <v>2500</v>
      </c>
      <c r="J42" s="131">
        <v>2600</v>
      </c>
      <c r="K42" s="2">
        <v>0</v>
      </c>
      <c r="L42" s="132" t="s">
        <v>35</v>
      </c>
      <c r="M42" s="132" t="s">
        <v>129</v>
      </c>
      <c r="N42" s="2" t="s">
        <v>1497</v>
      </c>
      <c r="O42" s="2">
        <v>2.1</v>
      </c>
      <c r="P42" s="2">
        <v>64</v>
      </c>
      <c r="Q42" s="2" t="s">
        <v>1498</v>
      </c>
      <c r="R42" s="2" t="s">
        <v>1517</v>
      </c>
      <c r="S42" s="2">
        <v>1024</v>
      </c>
      <c r="T42" s="2">
        <v>800</v>
      </c>
      <c r="U42" s="2" t="s">
        <v>1499</v>
      </c>
      <c r="V42" s="2" t="s">
        <v>110</v>
      </c>
      <c r="W42" s="2">
        <v>320</v>
      </c>
      <c r="X42" s="2">
        <v>5400</v>
      </c>
      <c r="Y42" s="2" t="s">
        <v>76</v>
      </c>
      <c r="Z42" s="2">
        <v>8</v>
      </c>
      <c r="AA42" s="2"/>
      <c r="AB42" s="2" t="s">
        <v>70</v>
      </c>
      <c r="AC42" s="2" t="s">
        <v>70</v>
      </c>
      <c r="AD42" s="2" t="s">
        <v>71</v>
      </c>
      <c r="AE42" s="2">
        <v>1000</v>
      </c>
      <c r="AF42" s="2" t="s">
        <v>376</v>
      </c>
      <c r="AG42" s="2" t="s">
        <v>376</v>
      </c>
      <c r="AH42" s="2" t="s">
        <v>72</v>
      </c>
      <c r="AI42" s="2"/>
      <c r="AJ42" s="2" t="s">
        <v>73</v>
      </c>
      <c r="AK42" s="2" t="s">
        <v>89</v>
      </c>
      <c r="AL42" s="2">
        <v>14</v>
      </c>
      <c r="AM42" s="2" t="s">
        <v>576</v>
      </c>
      <c r="AN42" s="2" t="s">
        <v>577</v>
      </c>
      <c r="AO42" s="2" t="s">
        <v>6</v>
      </c>
      <c r="AP42" s="127">
        <v>2500</v>
      </c>
      <c r="AR42" s="2" t="s">
        <v>6</v>
      </c>
      <c r="AS42" s="127">
        <v>2600</v>
      </c>
      <c r="AU42" s="2" t="s">
        <v>6</v>
      </c>
      <c r="AV42" s="127">
        <v>2600</v>
      </c>
      <c r="AX42" s="2"/>
      <c r="AY42" s="2"/>
      <c r="AZ42" s="2"/>
      <c r="BA42" s="2"/>
      <c r="BB42" s="2"/>
      <c r="BC42" s="2"/>
      <c r="BD42" s="2" t="s">
        <v>14</v>
      </c>
      <c r="BE42" s="127">
        <v>2600</v>
      </c>
      <c r="BF42" s="127">
        <v>2600</v>
      </c>
      <c r="BH42" s="127">
        <v>2600</v>
      </c>
      <c r="BI42" s="127">
        <v>2700</v>
      </c>
      <c r="BK42" s="127">
        <v>2600</v>
      </c>
      <c r="BL42" s="127">
        <v>2600</v>
      </c>
      <c r="BN42" s="2" t="s">
        <v>1501</v>
      </c>
      <c r="BO42" s="3" t="s">
        <v>90</v>
      </c>
      <c r="BP42" s="3" t="s">
        <v>96</v>
      </c>
      <c r="BQ42" s="3" t="s">
        <v>90</v>
      </c>
      <c r="BR42" s="134">
        <v>40651</v>
      </c>
      <c r="BS42" s="135" t="s">
        <v>106</v>
      </c>
    </row>
    <row r="43" spans="1:72" s="3" customFormat="1" ht="12" customHeight="1" x14ac:dyDescent="0.15">
      <c r="A43" s="130">
        <v>40847</v>
      </c>
      <c r="B43" s="3" t="s">
        <v>56</v>
      </c>
      <c r="C43" s="3" t="s">
        <v>75</v>
      </c>
      <c r="D43" s="3" t="s">
        <v>1493</v>
      </c>
      <c r="E43" s="2" t="s">
        <v>1492</v>
      </c>
      <c r="F43" s="2" t="s">
        <v>1677</v>
      </c>
      <c r="G43" s="2" t="s">
        <v>6</v>
      </c>
      <c r="H43" s="2">
        <f t="shared" si="25"/>
        <v>0</v>
      </c>
      <c r="I43" s="131">
        <f t="shared" si="28"/>
        <v>3000</v>
      </c>
      <c r="J43" s="131">
        <v>3100</v>
      </c>
      <c r="K43" s="2">
        <v>0</v>
      </c>
      <c r="L43" s="132" t="s">
        <v>35</v>
      </c>
      <c r="M43" s="132" t="s">
        <v>318</v>
      </c>
      <c r="N43" s="2" t="s">
        <v>1496</v>
      </c>
      <c r="O43" s="2" t="s">
        <v>1500</v>
      </c>
      <c r="P43" s="2">
        <v>64</v>
      </c>
      <c r="Q43" s="2" t="s">
        <v>955</v>
      </c>
      <c r="R43" s="2" t="s">
        <v>107</v>
      </c>
      <c r="S43" s="2">
        <v>2048</v>
      </c>
      <c r="T43" s="2">
        <v>1066</v>
      </c>
      <c r="U43" s="2" t="s">
        <v>155</v>
      </c>
      <c r="V43" s="2" t="s">
        <v>110</v>
      </c>
      <c r="W43" s="2">
        <v>500</v>
      </c>
      <c r="X43" s="2">
        <v>5400</v>
      </c>
      <c r="Y43" s="2" t="s">
        <v>76</v>
      </c>
      <c r="Z43" s="2">
        <v>8</v>
      </c>
      <c r="AA43" s="2"/>
      <c r="AB43" s="2" t="s">
        <v>70</v>
      </c>
      <c r="AC43" s="2" t="s">
        <v>70</v>
      </c>
      <c r="AD43" s="2" t="s">
        <v>71</v>
      </c>
      <c r="AE43" s="2">
        <v>1000</v>
      </c>
      <c r="AF43" s="2" t="s">
        <v>376</v>
      </c>
      <c r="AG43" s="2" t="s">
        <v>376</v>
      </c>
      <c r="AH43" s="2" t="s">
        <v>153</v>
      </c>
      <c r="AI43" s="2">
        <v>512</v>
      </c>
      <c r="AJ43" s="2" t="s">
        <v>154</v>
      </c>
      <c r="AK43" s="2" t="s">
        <v>89</v>
      </c>
      <c r="AL43" s="2">
        <v>14</v>
      </c>
      <c r="AM43" s="2" t="s">
        <v>576</v>
      </c>
      <c r="AN43" s="2" t="s">
        <v>577</v>
      </c>
      <c r="AO43" s="2" t="s">
        <v>6</v>
      </c>
      <c r="AP43" s="127">
        <v>3000</v>
      </c>
      <c r="AR43" s="2" t="s">
        <v>6</v>
      </c>
      <c r="AS43" s="127">
        <v>3100</v>
      </c>
      <c r="AU43" s="2" t="s">
        <v>6</v>
      </c>
      <c r="AV43" s="127">
        <v>3000</v>
      </c>
      <c r="AX43" s="2"/>
      <c r="AY43" s="2"/>
      <c r="AZ43" s="2"/>
      <c r="BA43" s="2"/>
      <c r="BB43" s="2"/>
      <c r="BC43" s="2"/>
      <c r="BD43" s="2" t="s">
        <v>14</v>
      </c>
      <c r="BE43" s="127">
        <v>3100</v>
      </c>
      <c r="BF43" s="127">
        <v>3100</v>
      </c>
      <c r="BH43" s="127">
        <v>3200</v>
      </c>
      <c r="BI43" s="127">
        <v>3100</v>
      </c>
      <c r="BK43" s="127">
        <v>3100</v>
      </c>
      <c r="BL43" s="127">
        <v>3100</v>
      </c>
      <c r="BN43" s="2" t="s">
        <v>943</v>
      </c>
      <c r="BO43" s="3" t="s">
        <v>90</v>
      </c>
      <c r="BP43" s="3" t="s">
        <v>96</v>
      </c>
      <c r="BQ43" s="3" t="s">
        <v>90</v>
      </c>
      <c r="BR43" s="134">
        <v>40651</v>
      </c>
      <c r="BS43" s="135" t="s">
        <v>106</v>
      </c>
      <c r="BT43" s="3" t="s">
        <v>1502</v>
      </c>
    </row>
    <row r="44" spans="1:72" s="3" customFormat="1" ht="12" customHeight="1" x14ac:dyDescent="0.15">
      <c r="A44" s="130">
        <v>40847</v>
      </c>
      <c r="B44" s="3" t="s">
        <v>56</v>
      </c>
      <c r="C44" s="3" t="s">
        <v>75</v>
      </c>
      <c r="D44" s="3" t="s">
        <v>1676</v>
      </c>
      <c r="E44" s="2" t="s">
        <v>1492</v>
      </c>
      <c r="F44" s="2" t="s">
        <v>1495</v>
      </c>
      <c r="G44" s="2" t="s">
        <v>6</v>
      </c>
      <c r="H44" s="2">
        <f t="shared" ref="H44" si="29">MIN(AO44,AR44,AU44,AX44,BA44)</f>
        <v>0</v>
      </c>
      <c r="I44" s="131">
        <f t="shared" si="28"/>
        <v>2500</v>
      </c>
      <c r="J44" s="131">
        <v>2600</v>
      </c>
      <c r="K44" s="2">
        <v>0</v>
      </c>
      <c r="L44" s="3" t="s">
        <v>324</v>
      </c>
      <c r="M44" s="3" t="s">
        <v>1518</v>
      </c>
      <c r="N44" s="2" t="s">
        <v>1426</v>
      </c>
      <c r="O44" s="2">
        <v>1.6</v>
      </c>
      <c r="P44" s="2">
        <v>64</v>
      </c>
      <c r="Q44" s="2" t="s">
        <v>933</v>
      </c>
      <c r="R44" s="2" t="s">
        <v>107</v>
      </c>
      <c r="S44" s="2">
        <v>2048</v>
      </c>
      <c r="T44" s="2">
        <v>1066</v>
      </c>
      <c r="U44" s="2" t="s">
        <v>155</v>
      </c>
      <c r="V44" s="2" t="s">
        <v>110</v>
      </c>
      <c r="W44" s="2">
        <v>320</v>
      </c>
      <c r="X44" s="2">
        <v>5400</v>
      </c>
      <c r="Y44" s="2" t="s">
        <v>76</v>
      </c>
      <c r="Z44" s="2">
        <v>8</v>
      </c>
      <c r="AA44" s="2"/>
      <c r="AB44" s="2" t="s">
        <v>70</v>
      </c>
      <c r="AC44" s="2" t="s">
        <v>70</v>
      </c>
      <c r="AD44" s="2" t="s">
        <v>71</v>
      </c>
      <c r="AE44" s="2">
        <v>1000</v>
      </c>
      <c r="AF44" s="2" t="s">
        <v>376</v>
      </c>
      <c r="AG44" s="2" t="s">
        <v>376</v>
      </c>
      <c r="AH44" s="2" t="s">
        <v>397</v>
      </c>
      <c r="AI44" s="2"/>
      <c r="AJ44" s="2" t="s">
        <v>28</v>
      </c>
      <c r="AK44" s="2" t="s">
        <v>89</v>
      </c>
      <c r="AL44" s="2">
        <v>14</v>
      </c>
      <c r="AM44" s="2" t="s">
        <v>576</v>
      </c>
      <c r="AN44" s="2" t="s">
        <v>577</v>
      </c>
      <c r="AO44" s="2" t="s">
        <v>6</v>
      </c>
      <c r="AP44" s="127">
        <v>2500</v>
      </c>
      <c r="AR44" s="2" t="s">
        <v>6</v>
      </c>
      <c r="AS44" s="127">
        <v>2600</v>
      </c>
      <c r="AU44" s="2" t="s">
        <v>6</v>
      </c>
      <c r="AV44" s="127">
        <v>2600</v>
      </c>
      <c r="AX44" s="2"/>
      <c r="AY44" s="2"/>
      <c r="AZ44" s="2"/>
      <c r="BA44" s="2"/>
      <c r="BB44" s="2"/>
      <c r="BC44" s="2"/>
      <c r="BD44" s="2" t="s">
        <v>288</v>
      </c>
      <c r="BE44" s="127">
        <v>2600</v>
      </c>
      <c r="BF44" s="127">
        <v>2600</v>
      </c>
      <c r="BH44" s="127">
        <v>2600</v>
      </c>
      <c r="BI44" s="127">
        <v>2700</v>
      </c>
      <c r="BK44" s="127">
        <v>2600</v>
      </c>
      <c r="BL44" s="127">
        <v>2600</v>
      </c>
      <c r="BN44" s="3" t="s">
        <v>1611</v>
      </c>
      <c r="BO44" s="3" t="s">
        <v>90</v>
      </c>
      <c r="BP44" s="3" t="s">
        <v>96</v>
      </c>
      <c r="BQ44" s="3" t="s">
        <v>90</v>
      </c>
      <c r="BR44" s="134">
        <v>40693</v>
      </c>
      <c r="BS44" s="135" t="s">
        <v>106</v>
      </c>
    </row>
    <row r="45" spans="1:72" s="3" customFormat="1" ht="12" customHeight="1" x14ac:dyDescent="0.15">
      <c r="A45" s="130">
        <v>40847</v>
      </c>
      <c r="B45" s="3" t="s">
        <v>56</v>
      </c>
      <c r="C45" s="3" t="s">
        <v>75</v>
      </c>
      <c r="D45" s="3" t="s">
        <v>1876</v>
      </c>
      <c r="E45" s="2" t="s">
        <v>1492</v>
      </c>
      <c r="F45" s="2" t="s">
        <v>1877</v>
      </c>
      <c r="G45" s="2" t="s">
        <v>6</v>
      </c>
      <c r="H45" s="2">
        <f t="shared" ref="H45:H46" si="30">MIN(AO45,AR45,AU45,AX45,BA45)</f>
        <v>0</v>
      </c>
      <c r="I45" s="131">
        <f t="shared" si="28"/>
        <v>2900</v>
      </c>
      <c r="J45" s="131">
        <v>3000</v>
      </c>
      <c r="K45" s="2">
        <v>0</v>
      </c>
      <c r="L45" s="3" t="s">
        <v>35</v>
      </c>
      <c r="M45" s="3" t="s">
        <v>318</v>
      </c>
      <c r="N45" s="2" t="s">
        <v>1878</v>
      </c>
      <c r="O45" s="2" t="s">
        <v>1879</v>
      </c>
      <c r="P45" s="2">
        <v>64</v>
      </c>
      <c r="Q45" s="2" t="s">
        <v>1382</v>
      </c>
      <c r="R45" s="2" t="s">
        <v>107</v>
      </c>
      <c r="S45" s="2">
        <v>2048</v>
      </c>
      <c r="T45" s="2">
        <v>1066</v>
      </c>
      <c r="U45" s="2" t="s">
        <v>155</v>
      </c>
      <c r="V45" s="2" t="s">
        <v>110</v>
      </c>
      <c r="W45" s="2">
        <v>500</v>
      </c>
      <c r="X45" s="2">
        <v>5400</v>
      </c>
      <c r="Y45" s="2" t="s">
        <v>76</v>
      </c>
      <c r="Z45" s="2">
        <v>8</v>
      </c>
      <c r="AA45" s="2"/>
      <c r="AB45" s="2" t="s">
        <v>70</v>
      </c>
      <c r="AC45" s="2" t="s">
        <v>70</v>
      </c>
      <c r="AD45" s="2" t="s">
        <v>71</v>
      </c>
      <c r="AE45" s="2">
        <v>1000</v>
      </c>
      <c r="AF45" s="2" t="s">
        <v>376</v>
      </c>
      <c r="AG45" s="2" t="s">
        <v>376</v>
      </c>
      <c r="AH45" s="2" t="s">
        <v>397</v>
      </c>
      <c r="AI45" s="2"/>
      <c r="AJ45" s="2" t="s">
        <v>28</v>
      </c>
      <c r="AK45" s="2" t="s">
        <v>89</v>
      </c>
      <c r="AL45" s="2">
        <v>14</v>
      </c>
      <c r="AM45" s="2" t="s">
        <v>576</v>
      </c>
      <c r="AN45" s="2" t="s">
        <v>577</v>
      </c>
      <c r="AO45" s="2" t="s">
        <v>6</v>
      </c>
      <c r="AP45" s="127">
        <v>2900</v>
      </c>
      <c r="AR45" s="2" t="s">
        <v>6</v>
      </c>
      <c r="AS45" s="127">
        <v>3000</v>
      </c>
      <c r="AU45" s="2" t="s">
        <v>6</v>
      </c>
      <c r="AV45" s="127">
        <v>3000</v>
      </c>
      <c r="AX45" s="2"/>
      <c r="AY45" s="2"/>
      <c r="AZ45" s="2"/>
      <c r="BA45" s="2"/>
      <c r="BB45" s="2"/>
      <c r="BC45" s="2"/>
      <c r="BD45" s="2" t="s">
        <v>288</v>
      </c>
      <c r="BE45" s="127">
        <v>3000</v>
      </c>
      <c r="BF45" s="127">
        <v>3000</v>
      </c>
      <c r="BH45" s="127">
        <v>3000</v>
      </c>
      <c r="BI45" s="127">
        <v>3100</v>
      </c>
      <c r="BK45" s="127">
        <v>3100</v>
      </c>
      <c r="BL45" s="127">
        <v>3100</v>
      </c>
      <c r="BN45" s="3" t="s">
        <v>1880</v>
      </c>
      <c r="BO45" s="3" t="s">
        <v>90</v>
      </c>
      <c r="BP45" s="3" t="s">
        <v>96</v>
      </c>
      <c r="BQ45" s="3" t="s">
        <v>90</v>
      </c>
      <c r="BR45" s="134">
        <v>40714</v>
      </c>
      <c r="BS45" s="135" t="s">
        <v>106</v>
      </c>
    </row>
    <row r="46" spans="1:72" s="3" customFormat="1" ht="12" customHeight="1" x14ac:dyDescent="0.15">
      <c r="A46" s="130">
        <v>40847</v>
      </c>
      <c r="B46" s="3" t="s">
        <v>56</v>
      </c>
      <c r="C46" s="3" t="s">
        <v>75</v>
      </c>
      <c r="D46" s="3" t="s">
        <v>2123</v>
      </c>
      <c r="E46" s="2" t="s">
        <v>1492</v>
      </c>
      <c r="F46" s="2" t="s">
        <v>2124</v>
      </c>
      <c r="G46" s="2" t="s">
        <v>6</v>
      </c>
      <c r="H46" s="2">
        <f t="shared" si="30"/>
        <v>0</v>
      </c>
      <c r="I46" s="131">
        <f t="shared" si="28"/>
        <v>2600</v>
      </c>
      <c r="J46" s="131">
        <v>2700</v>
      </c>
      <c r="K46" s="2">
        <v>-100</v>
      </c>
      <c r="L46" s="132" t="s">
        <v>35</v>
      </c>
      <c r="M46" s="132" t="s">
        <v>129</v>
      </c>
      <c r="N46" s="2" t="s">
        <v>1497</v>
      </c>
      <c r="O46" s="2">
        <v>2.1</v>
      </c>
      <c r="P46" s="2">
        <v>64</v>
      </c>
      <c r="Q46" s="2" t="s">
        <v>1498</v>
      </c>
      <c r="R46" s="2" t="s">
        <v>1517</v>
      </c>
      <c r="S46" s="2">
        <v>1024</v>
      </c>
      <c r="T46" s="2">
        <v>800</v>
      </c>
      <c r="U46" s="2" t="s">
        <v>1499</v>
      </c>
      <c r="V46" s="2" t="s">
        <v>110</v>
      </c>
      <c r="W46" s="2">
        <v>320</v>
      </c>
      <c r="X46" s="2">
        <v>5400</v>
      </c>
      <c r="Y46" s="2" t="s">
        <v>76</v>
      </c>
      <c r="Z46" s="2">
        <v>8</v>
      </c>
      <c r="AA46" s="2"/>
      <c r="AB46" s="2" t="s">
        <v>70</v>
      </c>
      <c r="AC46" s="2" t="s">
        <v>70</v>
      </c>
      <c r="AD46" s="2" t="s">
        <v>71</v>
      </c>
      <c r="AE46" s="2">
        <v>1000</v>
      </c>
      <c r="AF46" s="2" t="s">
        <v>376</v>
      </c>
      <c r="AG46" s="2" t="s">
        <v>376</v>
      </c>
      <c r="AH46" s="2" t="s">
        <v>72</v>
      </c>
      <c r="AI46" s="2"/>
      <c r="AJ46" s="2" t="s">
        <v>73</v>
      </c>
      <c r="AK46" s="2" t="s">
        <v>89</v>
      </c>
      <c r="AL46" s="2">
        <v>14</v>
      </c>
      <c r="AM46" s="2" t="s">
        <v>576</v>
      </c>
      <c r="AN46" s="2" t="s">
        <v>577</v>
      </c>
      <c r="AO46" s="2" t="s">
        <v>6</v>
      </c>
      <c r="AP46" s="127">
        <v>2600</v>
      </c>
      <c r="AR46" s="2" t="s">
        <v>6</v>
      </c>
      <c r="AS46" s="127">
        <v>2700</v>
      </c>
      <c r="AU46" s="2" t="s">
        <v>6</v>
      </c>
      <c r="AV46" s="127">
        <v>2600</v>
      </c>
      <c r="AX46" s="2"/>
      <c r="AY46" s="2"/>
      <c r="AZ46" s="2"/>
      <c r="BA46" s="2"/>
      <c r="BB46" s="2"/>
      <c r="BC46" s="2"/>
      <c r="BD46" s="2" t="s">
        <v>288</v>
      </c>
      <c r="BE46" s="127">
        <v>2600</v>
      </c>
      <c r="BF46" s="127">
        <v>2600</v>
      </c>
      <c r="BH46" s="127">
        <v>2700</v>
      </c>
      <c r="BI46" s="127">
        <v>2600</v>
      </c>
      <c r="BK46" s="127">
        <v>2600</v>
      </c>
      <c r="BL46" s="127">
        <v>2600</v>
      </c>
      <c r="BN46" s="2" t="s">
        <v>1501</v>
      </c>
      <c r="BO46" s="3" t="s">
        <v>90</v>
      </c>
      <c r="BP46" s="3" t="s">
        <v>96</v>
      </c>
      <c r="BQ46" s="3" t="s">
        <v>90</v>
      </c>
      <c r="BR46" s="134">
        <v>40763</v>
      </c>
      <c r="BS46" s="135" t="s">
        <v>106</v>
      </c>
    </row>
    <row r="47" spans="1:72" s="3" customFormat="1" ht="12" customHeight="1" x14ac:dyDescent="0.15">
      <c r="A47" s="130">
        <v>40847</v>
      </c>
      <c r="B47" s="3" t="s">
        <v>56</v>
      </c>
      <c r="C47" s="3" t="s">
        <v>75</v>
      </c>
      <c r="D47" s="3" t="s">
        <v>2455</v>
      </c>
      <c r="E47" s="2" t="s">
        <v>1492</v>
      </c>
      <c r="F47" s="2" t="s">
        <v>2456</v>
      </c>
      <c r="G47" s="2" t="s">
        <v>6</v>
      </c>
      <c r="H47" s="2">
        <f t="shared" ref="H47" si="31">MIN(AO47,AR47,AU47,AX47,BA47)</f>
        <v>0</v>
      </c>
      <c r="I47" s="131">
        <f t="shared" ref="I47" si="32">MIN(AP47,AS47,AV47)</f>
        <v>2700</v>
      </c>
      <c r="J47" s="131">
        <v>2800</v>
      </c>
      <c r="K47" s="2">
        <v>0</v>
      </c>
      <c r="L47" s="132" t="s">
        <v>35</v>
      </c>
      <c r="M47" s="132" t="s">
        <v>318</v>
      </c>
      <c r="N47" s="2" t="s">
        <v>2457</v>
      </c>
      <c r="O47" s="2" t="s">
        <v>2458</v>
      </c>
      <c r="P47" s="2">
        <v>64</v>
      </c>
      <c r="Q47" s="2" t="s">
        <v>1382</v>
      </c>
      <c r="R47" s="2" t="s">
        <v>1517</v>
      </c>
      <c r="S47" s="2">
        <v>2048</v>
      </c>
      <c r="T47" s="2">
        <v>1066</v>
      </c>
      <c r="U47" s="2" t="s">
        <v>155</v>
      </c>
      <c r="V47" s="2" t="s">
        <v>110</v>
      </c>
      <c r="W47" s="2">
        <v>320</v>
      </c>
      <c r="X47" s="2">
        <v>5400</v>
      </c>
      <c r="Y47" s="2" t="s">
        <v>76</v>
      </c>
      <c r="Z47" s="2">
        <v>8</v>
      </c>
      <c r="AA47" s="2"/>
      <c r="AB47" s="2" t="s">
        <v>70</v>
      </c>
      <c r="AC47" s="2" t="s">
        <v>70</v>
      </c>
      <c r="AD47" s="2" t="s">
        <v>71</v>
      </c>
      <c r="AE47" s="2">
        <v>1000</v>
      </c>
      <c r="AF47" s="2" t="s">
        <v>376</v>
      </c>
      <c r="AG47" s="2" t="s">
        <v>376</v>
      </c>
      <c r="AH47" s="2" t="s">
        <v>72</v>
      </c>
      <c r="AI47" s="2"/>
      <c r="AJ47" s="2" t="s">
        <v>73</v>
      </c>
      <c r="AK47" s="2" t="s">
        <v>89</v>
      </c>
      <c r="AL47" s="2">
        <v>14</v>
      </c>
      <c r="AM47" s="2" t="s">
        <v>576</v>
      </c>
      <c r="AN47" s="2" t="s">
        <v>577</v>
      </c>
      <c r="AO47" s="2" t="s">
        <v>6</v>
      </c>
      <c r="AP47" s="127">
        <v>2700</v>
      </c>
      <c r="AR47" s="2" t="s">
        <v>6</v>
      </c>
      <c r="AS47" s="127">
        <v>2800</v>
      </c>
      <c r="AU47" s="2" t="s">
        <v>6</v>
      </c>
      <c r="AV47" s="127">
        <v>2700</v>
      </c>
      <c r="AX47" s="2"/>
      <c r="AY47" s="2"/>
      <c r="AZ47" s="2"/>
      <c r="BA47" s="2"/>
      <c r="BB47" s="2"/>
      <c r="BC47" s="2"/>
      <c r="BD47" s="2" t="s">
        <v>288</v>
      </c>
      <c r="BE47" s="127">
        <v>2700</v>
      </c>
      <c r="BF47" s="127">
        <v>2700</v>
      </c>
      <c r="BH47" s="127">
        <v>2800</v>
      </c>
      <c r="BI47" s="127">
        <v>2700</v>
      </c>
      <c r="BK47" s="127">
        <v>2700</v>
      </c>
      <c r="BL47" s="127">
        <v>2700</v>
      </c>
      <c r="BN47" s="2" t="s">
        <v>2459</v>
      </c>
      <c r="BO47" s="3" t="s">
        <v>90</v>
      </c>
      <c r="BP47" s="3" t="s">
        <v>96</v>
      </c>
      <c r="BQ47" s="3" t="s">
        <v>90</v>
      </c>
      <c r="BR47" s="134">
        <v>40840</v>
      </c>
      <c r="BS47" s="135" t="s">
        <v>106</v>
      </c>
    </row>
    <row r="48" spans="1:72" s="2" customFormat="1" ht="12" customHeight="1" x14ac:dyDescent="0.15">
      <c r="A48" s="130">
        <v>40847</v>
      </c>
      <c r="B48" s="2" t="s">
        <v>56</v>
      </c>
      <c r="C48" s="2" t="s">
        <v>75</v>
      </c>
      <c r="D48" s="3" t="s">
        <v>673</v>
      </c>
      <c r="E48" s="2" t="s">
        <v>579</v>
      </c>
      <c r="F48" s="2" t="s">
        <v>675</v>
      </c>
      <c r="G48" s="2" t="s">
        <v>546</v>
      </c>
      <c r="H48" s="2">
        <f t="shared" si="25"/>
        <v>0</v>
      </c>
      <c r="I48" s="131">
        <f t="shared" si="28"/>
        <v>3800</v>
      </c>
      <c r="J48" s="131">
        <v>4050</v>
      </c>
      <c r="K48" s="2">
        <v>0</v>
      </c>
      <c r="L48" s="132" t="s">
        <v>35</v>
      </c>
      <c r="M48" s="132" t="s">
        <v>185</v>
      </c>
      <c r="N48" s="2" t="s">
        <v>411</v>
      </c>
      <c r="O48" s="2">
        <v>2.66</v>
      </c>
      <c r="P48" s="2">
        <v>64</v>
      </c>
      <c r="Q48" s="6" t="s">
        <v>187</v>
      </c>
      <c r="R48" s="2" t="s">
        <v>82</v>
      </c>
      <c r="S48" s="2">
        <v>2048</v>
      </c>
      <c r="T48" s="2">
        <v>1333</v>
      </c>
      <c r="U48" s="2" t="s">
        <v>95</v>
      </c>
      <c r="V48" s="2" t="s">
        <v>68</v>
      </c>
      <c r="W48" s="2">
        <v>500</v>
      </c>
      <c r="X48" s="2">
        <v>7200</v>
      </c>
      <c r="Y48" s="2" t="s">
        <v>609</v>
      </c>
      <c r="Z48" s="2">
        <v>8</v>
      </c>
      <c r="AB48" s="133" t="s">
        <v>70</v>
      </c>
      <c r="AC48" s="133" t="s">
        <v>70</v>
      </c>
      <c r="AD48" s="133" t="s">
        <v>71</v>
      </c>
      <c r="AE48" s="2">
        <v>100</v>
      </c>
      <c r="AF48" s="2" t="s">
        <v>175</v>
      </c>
      <c r="AG48" s="2" t="s">
        <v>81</v>
      </c>
      <c r="AH48" s="2" t="s">
        <v>91</v>
      </c>
      <c r="AI48" s="2">
        <v>1024</v>
      </c>
      <c r="AJ48" s="2" t="s">
        <v>610</v>
      </c>
      <c r="AK48" s="2" t="s">
        <v>291</v>
      </c>
      <c r="AL48" s="2">
        <v>13</v>
      </c>
      <c r="AM48" s="2" t="s">
        <v>156</v>
      </c>
      <c r="AN48" s="2" t="s">
        <v>580</v>
      </c>
      <c r="AO48" s="2" t="s">
        <v>546</v>
      </c>
      <c r="AP48" s="127">
        <v>3800</v>
      </c>
      <c r="AR48" s="2" t="s">
        <v>6</v>
      </c>
      <c r="AS48" s="127">
        <v>3900</v>
      </c>
      <c r="AU48" s="2" t="s">
        <v>6</v>
      </c>
      <c r="AV48" s="127">
        <v>3900</v>
      </c>
      <c r="AX48" s="136"/>
      <c r="AY48" s="136"/>
      <c r="AZ48" s="136"/>
      <c r="BA48" s="136"/>
      <c r="BB48" s="136"/>
      <c r="BC48" s="136"/>
      <c r="BD48" s="2" t="s">
        <v>2488</v>
      </c>
      <c r="BE48" s="127">
        <v>3800</v>
      </c>
      <c r="BF48" s="127">
        <v>3900</v>
      </c>
      <c r="BH48" s="127">
        <v>3900</v>
      </c>
      <c r="BI48" s="127">
        <v>3900</v>
      </c>
      <c r="BK48" s="127">
        <v>3900</v>
      </c>
      <c r="BL48" s="127">
        <v>3900</v>
      </c>
      <c r="BN48" s="2" t="s">
        <v>668</v>
      </c>
      <c r="BO48" s="2" t="s">
        <v>561</v>
      </c>
      <c r="BP48" s="2" t="s">
        <v>560</v>
      </c>
      <c r="BQ48" s="3" t="s">
        <v>561</v>
      </c>
      <c r="BR48" s="134">
        <v>40608</v>
      </c>
      <c r="BS48" s="135" t="s">
        <v>113</v>
      </c>
      <c r="BT48" s="2" t="s">
        <v>575</v>
      </c>
    </row>
    <row r="49" spans="1:72" s="2" customFormat="1" ht="12" customHeight="1" x14ac:dyDescent="0.15">
      <c r="A49" s="130">
        <v>40847</v>
      </c>
      <c r="B49" s="2" t="s">
        <v>56</v>
      </c>
      <c r="C49" s="2" t="s">
        <v>75</v>
      </c>
      <c r="D49" s="3" t="s">
        <v>674</v>
      </c>
      <c r="E49" s="2" t="s">
        <v>579</v>
      </c>
      <c r="F49" s="2" t="s">
        <v>714</v>
      </c>
      <c r="G49" s="2" t="s">
        <v>546</v>
      </c>
      <c r="H49" s="2">
        <f t="shared" si="25"/>
        <v>0</v>
      </c>
      <c r="I49" s="131">
        <f t="shared" si="28"/>
        <v>4400</v>
      </c>
      <c r="J49" s="131">
        <v>4600</v>
      </c>
      <c r="K49" s="2">
        <v>0</v>
      </c>
      <c r="L49" s="132" t="s">
        <v>35</v>
      </c>
      <c r="M49" s="132" t="s">
        <v>186</v>
      </c>
      <c r="N49" s="2" t="s">
        <v>611</v>
      </c>
      <c r="O49" s="2">
        <v>2.66</v>
      </c>
      <c r="P49" s="2">
        <v>64</v>
      </c>
      <c r="Q49" s="6" t="s">
        <v>187</v>
      </c>
      <c r="R49" s="2" t="s">
        <v>82</v>
      </c>
      <c r="S49" s="2">
        <v>2048</v>
      </c>
      <c r="T49" s="2">
        <v>1333</v>
      </c>
      <c r="U49" s="2" t="s">
        <v>95</v>
      </c>
      <c r="V49" s="2" t="s">
        <v>68</v>
      </c>
      <c r="W49" s="2">
        <v>500</v>
      </c>
      <c r="X49" s="2">
        <v>7200</v>
      </c>
      <c r="Y49" s="2" t="s">
        <v>609</v>
      </c>
      <c r="Z49" s="2">
        <v>8</v>
      </c>
      <c r="AB49" s="133" t="s">
        <v>70</v>
      </c>
      <c r="AC49" s="133" t="s">
        <v>70</v>
      </c>
      <c r="AD49" s="133" t="s">
        <v>71</v>
      </c>
      <c r="AE49" s="2">
        <v>100</v>
      </c>
      <c r="AF49" s="2" t="s">
        <v>175</v>
      </c>
      <c r="AG49" s="2" t="s">
        <v>81</v>
      </c>
      <c r="AH49" s="2" t="s">
        <v>91</v>
      </c>
      <c r="AI49" s="2">
        <v>1024</v>
      </c>
      <c r="AJ49" s="2" t="s">
        <v>610</v>
      </c>
      <c r="AK49" s="2" t="s">
        <v>291</v>
      </c>
      <c r="AL49" s="2">
        <v>13</v>
      </c>
      <c r="AM49" s="2" t="s">
        <v>156</v>
      </c>
      <c r="AN49" s="2" t="s">
        <v>580</v>
      </c>
      <c r="AO49" s="2" t="s">
        <v>546</v>
      </c>
      <c r="AP49" s="127">
        <v>4400</v>
      </c>
      <c r="AR49" s="2" t="s">
        <v>546</v>
      </c>
      <c r="AS49" s="127">
        <v>4500</v>
      </c>
      <c r="AU49" s="2" t="s">
        <v>546</v>
      </c>
      <c r="AV49" s="127">
        <v>4400</v>
      </c>
      <c r="AX49" s="136"/>
      <c r="AY49" s="136"/>
      <c r="AZ49" s="136"/>
      <c r="BA49" s="136"/>
      <c r="BB49" s="136"/>
      <c r="BC49" s="136"/>
      <c r="BD49" s="2" t="s">
        <v>2488</v>
      </c>
      <c r="BE49" s="127">
        <v>4400</v>
      </c>
      <c r="BF49" s="127">
        <v>4500</v>
      </c>
      <c r="BH49" s="127">
        <v>4500</v>
      </c>
      <c r="BI49" s="127">
        <v>4500</v>
      </c>
      <c r="BK49" s="127">
        <v>4500</v>
      </c>
      <c r="BL49" s="127">
        <v>4500</v>
      </c>
      <c r="BN49" s="2" t="s">
        <v>504</v>
      </c>
      <c r="BO49" s="2" t="s">
        <v>561</v>
      </c>
      <c r="BP49" s="2" t="s">
        <v>560</v>
      </c>
      <c r="BQ49" s="3" t="s">
        <v>561</v>
      </c>
      <c r="BR49" s="134">
        <v>40608</v>
      </c>
      <c r="BS49" s="135" t="s">
        <v>113</v>
      </c>
      <c r="BT49" s="2" t="s">
        <v>575</v>
      </c>
    </row>
    <row r="50" spans="1:72" s="2" customFormat="1" ht="12" customHeight="1" x14ac:dyDescent="0.15">
      <c r="A50" s="130">
        <v>40847</v>
      </c>
      <c r="B50" s="2" t="s">
        <v>56</v>
      </c>
      <c r="C50" s="2" t="s">
        <v>75</v>
      </c>
      <c r="D50" s="3" t="s">
        <v>583</v>
      </c>
      <c r="E50" s="2" t="s">
        <v>582</v>
      </c>
      <c r="F50" s="2" t="s">
        <v>584</v>
      </c>
      <c r="G50" s="2" t="s">
        <v>546</v>
      </c>
      <c r="H50" s="2">
        <f t="shared" si="25"/>
        <v>0</v>
      </c>
      <c r="I50" s="131">
        <f t="shared" si="28"/>
        <v>4600</v>
      </c>
      <c r="J50" s="131">
        <v>4800</v>
      </c>
      <c r="K50" s="2">
        <v>0</v>
      </c>
      <c r="L50" s="132" t="s">
        <v>35</v>
      </c>
      <c r="M50" s="132" t="s">
        <v>186</v>
      </c>
      <c r="N50" s="2" t="s">
        <v>300</v>
      </c>
      <c r="O50" s="2">
        <v>2.5299999999999998</v>
      </c>
      <c r="P50" s="2">
        <v>64</v>
      </c>
      <c r="Q50" s="6" t="s">
        <v>187</v>
      </c>
      <c r="R50" s="2" t="s">
        <v>82</v>
      </c>
      <c r="S50" s="2">
        <v>2048</v>
      </c>
      <c r="T50" s="2">
        <v>1333</v>
      </c>
      <c r="U50" s="2" t="s">
        <v>95</v>
      </c>
      <c r="V50" s="2" t="s">
        <v>68</v>
      </c>
      <c r="W50" s="2">
        <v>500</v>
      </c>
      <c r="X50" s="2">
        <v>7200</v>
      </c>
      <c r="Y50" s="2" t="s">
        <v>609</v>
      </c>
      <c r="Z50" s="2">
        <v>8</v>
      </c>
      <c r="AB50" s="133" t="s">
        <v>70</v>
      </c>
      <c r="AC50" s="133" t="s">
        <v>70</v>
      </c>
      <c r="AD50" s="133" t="s">
        <v>71</v>
      </c>
      <c r="AE50" s="2">
        <v>100</v>
      </c>
      <c r="AF50" s="2" t="s">
        <v>175</v>
      </c>
      <c r="AG50" s="2" t="s">
        <v>81</v>
      </c>
      <c r="AH50" s="2" t="s">
        <v>91</v>
      </c>
      <c r="AI50" s="2">
        <v>512</v>
      </c>
      <c r="AJ50" s="2" t="s">
        <v>610</v>
      </c>
      <c r="AK50" s="2" t="s">
        <v>291</v>
      </c>
      <c r="AL50" s="2">
        <v>14</v>
      </c>
      <c r="AM50" s="2" t="s">
        <v>156</v>
      </c>
      <c r="AN50" s="2" t="s">
        <v>580</v>
      </c>
      <c r="AO50" s="2" t="s">
        <v>546</v>
      </c>
      <c r="AP50" s="127">
        <v>4600</v>
      </c>
      <c r="AR50" s="2" t="s">
        <v>546</v>
      </c>
      <c r="AS50" s="127">
        <v>4700</v>
      </c>
      <c r="AU50" s="2" t="s">
        <v>546</v>
      </c>
      <c r="AV50" s="127">
        <v>4700</v>
      </c>
      <c r="AX50" s="136"/>
      <c r="AY50" s="136"/>
      <c r="AZ50" s="136"/>
      <c r="BA50" s="136"/>
      <c r="BB50" s="136"/>
      <c r="BC50" s="136"/>
      <c r="BD50" s="2" t="s">
        <v>2488</v>
      </c>
      <c r="BE50" s="127">
        <v>4700</v>
      </c>
      <c r="BF50" s="127">
        <v>4600</v>
      </c>
      <c r="BH50" s="127">
        <v>4800</v>
      </c>
      <c r="BI50" s="127">
        <v>4800</v>
      </c>
      <c r="BK50" s="127">
        <v>4700</v>
      </c>
      <c r="BL50" s="127">
        <v>4700</v>
      </c>
      <c r="BN50" s="2" t="s">
        <v>378</v>
      </c>
      <c r="BO50" s="2" t="s">
        <v>561</v>
      </c>
      <c r="BP50" s="2" t="s">
        <v>560</v>
      </c>
      <c r="BQ50" s="3" t="s">
        <v>561</v>
      </c>
      <c r="BR50" s="134">
        <v>40476</v>
      </c>
      <c r="BS50" s="135" t="s">
        <v>113</v>
      </c>
      <c r="BT50" s="2" t="s">
        <v>581</v>
      </c>
    </row>
    <row r="51" spans="1:72" s="2" customFormat="1" ht="12" customHeight="1" x14ac:dyDescent="0.15">
      <c r="A51" s="130">
        <v>40847</v>
      </c>
      <c r="B51" s="2" t="s">
        <v>56</v>
      </c>
      <c r="C51" s="2" t="s">
        <v>75</v>
      </c>
      <c r="D51" s="3" t="s">
        <v>407</v>
      </c>
      <c r="E51" s="2" t="s">
        <v>582</v>
      </c>
      <c r="F51" s="2" t="s">
        <v>585</v>
      </c>
      <c r="G51" s="2" t="s">
        <v>546</v>
      </c>
      <c r="H51" s="2">
        <f t="shared" si="25"/>
        <v>0</v>
      </c>
      <c r="I51" s="131">
        <f t="shared" si="28"/>
        <v>4000</v>
      </c>
      <c r="J51" s="131">
        <v>4250</v>
      </c>
      <c r="K51" s="2">
        <v>0</v>
      </c>
      <c r="L51" s="132" t="s">
        <v>35</v>
      </c>
      <c r="M51" s="132" t="s">
        <v>294</v>
      </c>
      <c r="N51" s="2" t="s">
        <v>586</v>
      </c>
      <c r="O51" s="2">
        <v>2.66</v>
      </c>
      <c r="P51" s="2">
        <v>64</v>
      </c>
      <c r="Q51" s="6" t="s">
        <v>187</v>
      </c>
      <c r="R51" s="2" t="s">
        <v>82</v>
      </c>
      <c r="S51" s="2">
        <v>2048</v>
      </c>
      <c r="T51" s="2">
        <v>1333</v>
      </c>
      <c r="U51" s="2" t="s">
        <v>95</v>
      </c>
      <c r="V51" s="2" t="s">
        <v>68</v>
      </c>
      <c r="W51" s="2">
        <v>640</v>
      </c>
      <c r="X51" s="2">
        <v>7200</v>
      </c>
      <c r="Y51" s="2" t="s">
        <v>609</v>
      </c>
      <c r="Z51" s="2">
        <v>8</v>
      </c>
      <c r="AB51" s="133" t="s">
        <v>70</v>
      </c>
      <c r="AC51" s="133" t="s">
        <v>70</v>
      </c>
      <c r="AD51" s="133" t="s">
        <v>71</v>
      </c>
      <c r="AE51" s="2">
        <v>100</v>
      </c>
      <c r="AF51" s="2" t="s">
        <v>175</v>
      </c>
      <c r="AG51" s="2" t="s">
        <v>81</v>
      </c>
      <c r="AH51" s="2" t="s">
        <v>91</v>
      </c>
      <c r="AI51" s="2">
        <v>512</v>
      </c>
      <c r="AJ51" s="2" t="s">
        <v>610</v>
      </c>
      <c r="AK51" s="2" t="s">
        <v>291</v>
      </c>
      <c r="AL51" s="2">
        <v>14</v>
      </c>
      <c r="AM51" s="2" t="s">
        <v>156</v>
      </c>
      <c r="AN51" s="2" t="s">
        <v>580</v>
      </c>
      <c r="AO51" s="2" t="s">
        <v>546</v>
      </c>
      <c r="AP51" s="127">
        <v>4000</v>
      </c>
      <c r="AR51" s="2" t="s">
        <v>546</v>
      </c>
      <c r="AS51" s="127">
        <v>4100</v>
      </c>
      <c r="AU51" s="2" t="s">
        <v>546</v>
      </c>
      <c r="AV51" s="127">
        <v>4100</v>
      </c>
      <c r="AX51" s="136"/>
      <c r="AY51" s="136"/>
      <c r="AZ51" s="136"/>
      <c r="BA51" s="136"/>
      <c r="BB51" s="136"/>
      <c r="BC51" s="136"/>
      <c r="BD51" s="2" t="s">
        <v>2488</v>
      </c>
      <c r="BE51" s="127">
        <v>4100</v>
      </c>
      <c r="BF51" s="127">
        <v>4000</v>
      </c>
      <c r="BH51" s="127">
        <v>4200</v>
      </c>
      <c r="BI51" s="127">
        <v>4200</v>
      </c>
      <c r="BK51" s="127">
        <v>4100</v>
      </c>
      <c r="BL51" s="127">
        <v>4100</v>
      </c>
      <c r="BN51" s="2" t="s">
        <v>679</v>
      </c>
      <c r="BO51" s="2" t="s">
        <v>561</v>
      </c>
      <c r="BP51" s="2" t="s">
        <v>560</v>
      </c>
      <c r="BQ51" s="3" t="s">
        <v>561</v>
      </c>
      <c r="BR51" s="134">
        <v>40560</v>
      </c>
      <c r="BS51" s="135" t="s">
        <v>113</v>
      </c>
      <c r="BT51" s="2" t="s">
        <v>587</v>
      </c>
    </row>
    <row r="52" spans="1:72" s="3" customFormat="1" ht="12" customHeight="1" x14ac:dyDescent="0.15">
      <c r="A52" s="130">
        <v>40847</v>
      </c>
      <c r="B52" s="3" t="s">
        <v>56</v>
      </c>
      <c r="C52" s="3" t="s">
        <v>75</v>
      </c>
      <c r="D52" s="3" t="s">
        <v>704</v>
      </c>
      <c r="E52" s="2" t="s">
        <v>703</v>
      </c>
      <c r="F52" s="2" t="s">
        <v>706</v>
      </c>
      <c r="G52" s="2" t="s">
        <v>6</v>
      </c>
      <c r="H52" s="2">
        <f t="shared" si="25"/>
        <v>0</v>
      </c>
      <c r="I52" s="131">
        <f t="shared" si="28"/>
        <v>4000</v>
      </c>
      <c r="J52" s="131">
        <v>4250</v>
      </c>
      <c r="K52" s="2">
        <v>0</v>
      </c>
      <c r="L52" s="132" t="s">
        <v>35</v>
      </c>
      <c r="M52" s="132" t="s">
        <v>197</v>
      </c>
      <c r="N52" s="132" t="s">
        <v>705</v>
      </c>
      <c r="O52" s="2">
        <v>2.66</v>
      </c>
      <c r="P52" s="2">
        <v>64</v>
      </c>
      <c r="Q52" s="2" t="s">
        <v>198</v>
      </c>
      <c r="R52" s="2" t="s">
        <v>82</v>
      </c>
      <c r="S52" s="2">
        <v>2048</v>
      </c>
      <c r="T52" s="2">
        <v>1333</v>
      </c>
      <c r="U52" s="2" t="s">
        <v>155</v>
      </c>
      <c r="V52" s="2" t="s">
        <v>68</v>
      </c>
      <c r="W52" s="2">
        <v>640</v>
      </c>
      <c r="X52" s="2">
        <v>7200</v>
      </c>
      <c r="Y52" s="2" t="s">
        <v>609</v>
      </c>
      <c r="Z52" s="2">
        <v>8</v>
      </c>
      <c r="AA52" s="2"/>
      <c r="AB52" s="2" t="s">
        <v>70</v>
      </c>
      <c r="AC52" s="2" t="s">
        <v>70</v>
      </c>
      <c r="AD52" s="2" t="s">
        <v>71</v>
      </c>
      <c r="AE52" s="2">
        <v>1000</v>
      </c>
      <c r="AF52" s="2" t="s">
        <v>606</v>
      </c>
      <c r="AG52" s="2" t="s">
        <v>606</v>
      </c>
      <c r="AH52" s="2" t="s">
        <v>153</v>
      </c>
      <c r="AI52" s="2">
        <v>1024</v>
      </c>
      <c r="AJ52" s="2" t="s">
        <v>154</v>
      </c>
      <c r="AK52" s="2" t="s">
        <v>291</v>
      </c>
      <c r="AL52" s="2">
        <v>14</v>
      </c>
      <c r="AM52" s="2" t="s">
        <v>576</v>
      </c>
      <c r="AN52" s="2" t="s">
        <v>577</v>
      </c>
      <c r="AO52" s="2" t="s">
        <v>6</v>
      </c>
      <c r="AP52" s="127">
        <v>4000</v>
      </c>
      <c r="AR52" s="2" t="s">
        <v>6</v>
      </c>
      <c r="AS52" s="127">
        <v>4100</v>
      </c>
      <c r="AU52" s="2" t="s">
        <v>6</v>
      </c>
      <c r="AV52" s="127">
        <v>4100</v>
      </c>
      <c r="AX52" s="2"/>
      <c r="AY52" s="2"/>
      <c r="AZ52" s="2"/>
      <c r="BA52" s="2"/>
      <c r="BB52" s="2"/>
      <c r="BC52" s="2"/>
      <c r="BD52" s="2" t="s">
        <v>100</v>
      </c>
      <c r="BE52" s="127">
        <v>4000</v>
      </c>
      <c r="BF52" s="127">
        <v>4100</v>
      </c>
      <c r="BH52" s="127">
        <v>4200</v>
      </c>
      <c r="BI52" s="127">
        <v>4100</v>
      </c>
      <c r="BK52" s="127">
        <v>4100</v>
      </c>
      <c r="BL52" s="127">
        <v>4100</v>
      </c>
      <c r="BN52" s="2" t="s">
        <v>707</v>
      </c>
      <c r="BO52" s="3" t="s">
        <v>290</v>
      </c>
      <c r="BP52" s="3" t="s">
        <v>96</v>
      </c>
      <c r="BQ52" s="3" t="s">
        <v>290</v>
      </c>
      <c r="BR52" s="134">
        <v>40616</v>
      </c>
      <c r="BS52" s="135" t="s">
        <v>106</v>
      </c>
      <c r="BT52" s="3" t="s">
        <v>315</v>
      </c>
    </row>
    <row r="53" spans="1:72" s="3" customFormat="1" ht="12" customHeight="1" x14ac:dyDescent="0.15">
      <c r="A53" s="130">
        <v>40847</v>
      </c>
      <c r="B53" s="3" t="s">
        <v>56</v>
      </c>
      <c r="C53" s="3" t="s">
        <v>75</v>
      </c>
      <c r="D53" s="3" t="s">
        <v>1406</v>
      </c>
      <c r="E53" s="2" t="s">
        <v>703</v>
      </c>
      <c r="F53" s="2" t="s">
        <v>1409</v>
      </c>
      <c r="G53" s="2" t="s">
        <v>6</v>
      </c>
      <c r="H53" s="2">
        <f t="shared" si="25"/>
        <v>0</v>
      </c>
      <c r="I53" s="131">
        <f t="shared" si="28"/>
        <v>3400</v>
      </c>
      <c r="J53" s="131">
        <v>3650</v>
      </c>
      <c r="K53" s="2">
        <v>0</v>
      </c>
      <c r="L53" s="132" t="s">
        <v>35</v>
      </c>
      <c r="M53" s="132" t="s">
        <v>294</v>
      </c>
      <c r="N53" s="133" t="s">
        <v>420</v>
      </c>
      <c r="O53" s="38">
        <v>2.1</v>
      </c>
      <c r="P53" s="133">
        <v>64</v>
      </c>
      <c r="Q53" s="133" t="s">
        <v>1383</v>
      </c>
      <c r="R53" s="2" t="s">
        <v>82</v>
      </c>
      <c r="S53" s="2">
        <v>2048</v>
      </c>
      <c r="T53" s="2">
        <v>1333</v>
      </c>
      <c r="U53" s="2" t="s">
        <v>155</v>
      </c>
      <c r="V53" s="2" t="s">
        <v>68</v>
      </c>
      <c r="W53" s="2">
        <v>640</v>
      </c>
      <c r="X53" s="2">
        <v>7200</v>
      </c>
      <c r="Y53" s="2" t="s">
        <v>76</v>
      </c>
      <c r="Z53" s="2">
        <v>8</v>
      </c>
      <c r="AA53" s="2"/>
      <c r="AB53" s="2" t="s">
        <v>70</v>
      </c>
      <c r="AC53" s="2" t="s">
        <v>70</v>
      </c>
      <c r="AD53" s="2" t="s">
        <v>71</v>
      </c>
      <c r="AE53" s="2">
        <v>1000</v>
      </c>
      <c r="AF53" s="2" t="s">
        <v>295</v>
      </c>
      <c r="AG53" s="2" t="s">
        <v>322</v>
      </c>
      <c r="AH53" s="2" t="s">
        <v>153</v>
      </c>
      <c r="AI53" s="2">
        <v>1024</v>
      </c>
      <c r="AJ53" s="2" t="s">
        <v>154</v>
      </c>
      <c r="AK53" s="2" t="s">
        <v>89</v>
      </c>
      <c r="AL53" s="2">
        <v>14</v>
      </c>
      <c r="AM53" s="2" t="s">
        <v>576</v>
      </c>
      <c r="AN53" s="2" t="s">
        <v>577</v>
      </c>
      <c r="AO53" s="2" t="s">
        <v>6</v>
      </c>
      <c r="AP53" s="127">
        <v>3400</v>
      </c>
      <c r="AR53" s="2" t="s">
        <v>6</v>
      </c>
      <c r="AS53" s="127">
        <v>3500</v>
      </c>
      <c r="AU53" s="2" t="s">
        <v>6</v>
      </c>
      <c r="AV53" s="127">
        <v>3500</v>
      </c>
      <c r="AX53" s="2"/>
      <c r="AY53" s="2"/>
      <c r="AZ53" s="2"/>
      <c r="BA53" s="2"/>
      <c r="BB53" s="2"/>
      <c r="BC53" s="2"/>
      <c r="BD53" s="2" t="s">
        <v>2488</v>
      </c>
      <c r="BE53" s="127">
        <v>3400</v>
      </c>
      <c r="BF53" s="127">
        <v>3500</v>
      </c>
      <c r="BH53" s="127">
        <v>3600</v>
      </c>
      <c r="BI53" s="127">
        <v>3500</v>
      </c>
      <c r="BK53" s="127">
        <v>3500</v>
      </c>
      <c r="BL53" s="127">
        <v>3600</v>
      </c>
      <c r="BN53" s="133" t="s">
        <v>423</v>
      </c>
      <c r="BO53" s="3" t="s">
        <v>90</v>
      </c>
      <c r="BP53" s="3" t="s">
        <v>96</v>
      </c>
      <c r="BQ53" s="3" t="s">
        <v>90</v>
      </c>
      <c r="BR53" s="134">
        <v>40644</v>
      </c>
      <c r="BS53" s="135" t="s">
        <v>106</v>
      </c>
      <c r="BT53" s="3" t="s">
        <v>1412</v>
      </c>
    </row>
    <row r="54" spans="1:72" s="3" customFormat="1" ht="12" customHeight="1" x14ac:dyDescent="0.15">
      <c r="A54" s="130">
        <v>40847</v>
      </c>
      <c r="B54" s="3" t="s">
        <v>56</v>
      </c>
      <c r="C54" s="3" t="s">
        <v>75</v>
      </c>
      <c r="D54" s="3" t="s">
        <v>1407</v>
      </c>
      <c r="E54" s="2" t="s">
        <v>703</v>
      </c>
      <c r="F54" s="2" t="s">
        <v>1410</v>
      </c>
      <c r="G54" s="2" t="s">
        <v>6</v>
      </c>
      <c r="H54" s="2">
        <f t="shared" si="25"/>
        <v>0</v>
      </c>
      <c r="I54" s="131">
        <f t="shared" si="28"/>
        <v>4100</v>
      </c>
      <c r="J54" s="131">
        <v>4300</v>
      </c>
      <c r="K54" s="2">
        <v>0</v>
      </c>
      <c r="L54" s="132" t="s">
        <v>35</v>
      </c>
      <c r="M54" s="132" t="s">
        <v>197</v>
      </c>
      <c r="N54" s="133" t="s">
        <v>421</v>
      </c>
      <c r="O54" s="133">
        <v>2.2999999999999998</v>
      </c>
      <c r="P54" s="133">
        <v>64</v>
      </c>
      <c r="Q54" s="133" t="s">
        <v>1383</v>
      </c>
      <c r="R54" s="2" t="s">
        <v>82</v>
      </c>
      <c r="S54" s="2">
        <v>2048</v>
      </c>
      <c r="T54" s="2">
        <v>1333</v>
      </c>
      <c r="U54" s="2" t="s">
        <v>155</v>
      </c>
      <c r="V54" s="2" t="s">
        <v>68</v>
      </c>
      <c r="W54" s="2">
        <v>640</v>
      </c>
      <c r="X54" s="2">
        <v>7200</v>
      </c>
      <c r="Y54" s="2" t="s">
        <v>76</v>
      </c>
      <c r="Z54" s="2">
        <v>8</v>
      </c>
      <c r="AA54" s="2"/>
      <c r="AB54" s="2" t="s">
        <v>70</v>
      </c>
      <c r="AC54" s="2" t="s">
        <v>70</v>
      </c>
      <c r="AD54" s="2" t="s">
        <v>71</v>
      </c>
      <c r="AE54" s="2">
        <v>1000</v>
      </c>
      <c r="AF54" s="2" t="s">
        <v>295</v>
      </c>
      <c r="AG54" s="2" t="s">
        <v>322</v>
      </c>
      <c r="AH54" s="2" t="s">
        <v>153</v>
      </c>
      <c r="AI54" s="2">
        <v>1024</v>
      </c>
      <c r="AJ54" s="2" t="s">
        <v>154</v>
      </c>
      <c r="AK54" s="2" t="s">
        <v>89</v>
      </c>
      <c r="AL54" s="2">
        <v>14</v>
      </c>
      <c r="AM54" s="2" t="s">
        <v>576</v>
      </c>
      <c r="AN54" s="2" t="s">
        <v>577</v>
      </c>
      <c r="AO54" s="2" t="s">
        <v>6</v>
      </c>
      <c r="AP54" s="127">
        <v>4100</v>
      </c>
      <c r="AR54" s="2" t="s">
        <v>6</v>
      </c>
      <c r="AS54" s="127">
        <v>4200</v>
      </c>
      <c r="AU54" s="2" t="s">
        <v>6</v>
      </c>
      <c r="AV54" s="127">
        <v>4200</v>
      </c>
      <c r="AX54" s="2"/>
      <c r="AY54" s="2"/>
      <c r="AZ54" s="2"/>
      <c r="BA54" s="2"/>
      <c r="BB54" s="2"/>
      <c r="BC54" s="2"/>
      <c r="BD54" s="2" t="s">
        <v>14</v>
      </c>
      <c r="BE54" s="127">
        <v>4100</v>
      </c>
      <c r="BF54" s="127">
        <v>4200</v>
      </c>
      <c r="BH54" s="127">
        <v>4300</v>
      </c>
      <c r="BI54" s="127">
        <v>4200</v>
      </c>
      <c r="BK54" s="127">
        <v>4200</v>
      </c>
      <c r="BL54" s="127">
        <v>4200</v>
      </c>
      <c r="BN54" s="133" t="s">
        <v>422</v>
      </c>
      <c r="BO54" s="3" t="s">
        <v>90</v>
      </c>
      <c r="BP54" s="3" t="s">
        <v>96</v>
      </c>
      <c r="BQ54" s="3" t="s">
        <v>90</v>
      </c>
      <c r="BR54" s="134">
        <v>40644</v>
      </c>
      <c r="BS54" s="135" t="s">
        <v>106</v>
      </c>
      <c r="BT54" s="3" t="s">
        <v>1412</v>
      </c>
    </row>
    <row r="55" spans="1:72" s="3" customFormat="1" ht="12" customHeight="1" x14ac:dyDescent="0.15">
      <c r="A55" s="130">
        <v>40847</v>
      </c>
      <c r="B55" s="3" t="s">
        <v>56</v>
      </c>
      <c r="C55" s="3" t="s">
        <v>75</v>
      </c>
      <c r="D55" s="3" t="s">
        <v>1408</v>
      </c>
      <c r="E55" s="2" t="s">
        <v>703</v>
      </c>
      <c r="F55" s="2" t="s">
        <v>1411</v>
      </c>
      <c r="G55" s="2" t="s">
        <v>6</v>
      </c>
      <c r="H55" s="2">
        <f t="shared" si="25"/>
        <v>0</v>
      </c>
      <c r="I55" s="131">
        <f t="shared" si="28"/>
        <v>3000</v>
      </c>
      <c r="J55" s="131">
        <v>3100</v>
      </c>
      <c r="K55" s="2">
        <v>0</v>
      </c>
      <c r="L55" s="132" t="s">
        <v>35</v>
      </c>
      <c r="M55" s="132" t="s">
        <v>294</v>
      </c>
      <c r="N55" s="133" t="s">
        <v>420</v>
      </c>
      <c r="O55" s="38">
        <v>2.1</v>
      </c>
      <c r="P55" s="133">
        <v>64</v>
      </c>
      <c r="Q55" s="133" t="s">
        <v>1383</v>
      </c>
      <c r="R55" s="2" t="s">
        <v>82</v>
      </c>
      <c r="S55" s="2">
        <v>2048</v>
      </c>
      <c r="T55" s="2">
        <v>1333</v>
      </c>
      <c r="U55" s="2" t="s">
        <v>155</v>
      </c>
      <c r="V55" s="2" t="s">
        <v>68</v>
      </c>
      <c r="W55" s="2">
        <v>640</v>
      </c>
      <c r="X55" s="2">
        <v>7200</v>
      </c>
      <c r="Y55" s="2" t="s">
        <v>76</v>
      </c>
      <c r="Z55" s="2">
        <v>8</v>
      </c>
      <c r="AA55" s="2"/>
      <c r="AB55" s="2" t="s">
        <v>70</v>
      </c>
      <c r="AC55" s="2" t="s">
        <v>70</v>
      </c>
      <c r="AD55" s="2" t="s">
        <v>71</v>
      </c>
      <c r="AE55" s="2">
        <v>1000</v>
      </c>
      <c r="AF55" s="2" t="s">
        <v>295</v>
      </c>
      <c r="AG55" s="2" t="s">
        <v>322</v>
      </c>
      <c r="AH55" s="2" t="s">
        <v>397</v>
      </c>
      <c r="AI55" s="2"/>
      <c r="AJ55" s="2" t="s">
        <v>28</v>
      </c>
      <c r="AK55" s="2" t="s">
        <v>89</v>
      </c>
      <c r="AL55" s="2">
        <v>14</v>
      </c>
      <c r="AM55" s="2" t="s">
        <v>576</v>
      </c>
      <c r="AN55" s="2" t="s">
        <v>577</v>
      </c>
      <c r="AO55" s="2" t="s">
        <v>6</v>
      </c>
      <c r="AP55" s="127">
        <v>3000</v>
      </c>
      <c r="AR55" s="2" t="s">
        <v>6</v>
      </c>
      <c r="AS55" s="127">
        <v>3100</v>
      </c>
      <c r="AU55" s="2" t="s">
        <v>6</v>
      </c>
      <c r="AV55" s="127">
        <v>3100</v>
      </c>
      <c r="AX55" s="2"/>
      <c r="AY55" s="2"/>
      <c r="AZ55" s="2"/>
      <c r="BA55" s="2"/>
      <c r="BB55" s="2"/>
      <c r="BC55" s="2"/>
      <c r="BD55" s="2" t="s">
        <v>14</v>
      </c>
      <c r="BE55" s="127">
        <v>3100</v>
      </c>
      <c r="BF55" s="127">
        <v>3000</v>
      </c>
      <c r="BH55" s="127">
        <v>3200</v>
      </c>
      <c r="BI55" s="127">
        <v>3200</v>
      </c>
      <c r="BK55" s="127">
        <v>3100</v>
      </c>
      <c r="BL55" s="127">
        <v>3100</v>
      </c>
      <c r="BN55" s="133" t="s">
        <v>423</v>
      </c>
      <c r="BO55" s="3" t="s">
        <v>90</v>
      </c>
      <c r="BP55" s="3" t="s">
        <v>96</v>
      </c>
      <c r="BQ55" s="3" t="s">
        <v>90</v>
      </c>
      <c r="BR55" s="134">
        <v>40644</v>
      </c>
      <c r="BS55" s="135" t="s">
        <v>106</v>
      </c>
    </row>
    <row r="56" spans="1:72" s="3" customFormat="1" ht="12" customHeight="1" x14ac:dyDescent="0.15">
      <c r="A56" s="130">
        <v>40847</v>
      </c>
      <c r="B56" s="3" t="s">
        <v>56</v>
      </c>
      <c r="C56" s="3" t="s">
        <v>75</v>
      </c>
      <c r="D56" s="3" t="s">
        <v>1503</v>
      </c>
      <c r="E56" s="2" t="s">
        <v>703</v>
      </c>
      <c r="F56" s="2" t="s">
        <v>1504</v>
      </c>
      <c r="G56" s="2" t="s">
        <v>6</v>
      </c>
      <c r="H56" s="2">
        <f t="shared" ref="H56:H92" si="33">MIN(AO56,AR56,AU56,AX56,BA56)</f>
        <v>0</v>
      </c>
      <c r="I56" s="131">
        <f t="shared" si="28"/>
        <v>3400</v>
      </c>
      <c r="J56" s="131">
        <v>3650</v>
      </c>
      <c r="K56" s="2">
        <v>0</v>
      </c>
      <c r="L56" s="132" t="s">
        <v>35</v>
      </c>
      <c r="M56" s="132" t="s">
        <v>197</v>
      </c>
      <c r="N56" s="133" t="s">
        <v>421</v>
      </c>
      <c r="O56" s="38">
        <v>2.2999999999999998</v>
      </c>
      <c r="P56" s="133">
        <v>64</v>
      </c>
      <c r="Q56" s="133" t="s">
        <v>1383</v>
      </c>
      <c r="R56" s="2" t="s">
        <v>82</v>
      </c>
      <c r="S56" s="2">
        <v>2048</v>
      </c>
      <c r="T56" s="2">
        <v>1333</v>
      </c>
      <c r="U56" s="2" t="s">
        <v>155</v>
      </c>
      <c r="V56" s="2" t="s">
        <v>68</v>
      </c>
      <c r="W56" s="2">
        <v>640</v>
      </c>
      <c r="X56" s="2">
        <v>7200</v>
      </c>
      <c r="Y56" s="2" t="s">
        <v>76</v>
      </c>
      <c r="Z56" s="2">
        <v>8</v>
      </c>
      <c r="AA56" s="2"/>
      <c r="AB56" s="2" t="s">
        <v>70</v>
      </c>
      <c r="AC56" s="2" t="s">
        <v>70</v>
      </c>
      <c r="AD56" s="2" t="s">
        <v>71</v>
      </c>
      <c r="AE56" s="2">
        <v>1000</v>
      </c>
      <c r="AF56" s="2" t="s">
        <v>295</v>
      </c>
      <c r="AG56" s="2" t="s">
        <v>322</v>
      </c>
      <c r="AH56" s="2" t="s">
        <v>397</v>
      </c>
      <c r="AI56" s="2"/>
      <c r="AJ56" s="2" t="s">
        <v>28</v>
      </c>
      <c r="AK56" s="2" t="s">
        <v>89</v>
      </c>
      <c r="AL56" s="2">
        <v>14</v>
      </c>
      <c r="AM56" s="2" t="s">
        <v>576</v>
      </c>
      <c r="AN56" s="2" t="s">
        <v>1505</v>
      </c>
      <c r="AO56" s="2" t="s">
        <v>6</v>
      </c>
      <c r="AP56" s="127">
        <v>3400</v>
      </c>
      <c r="AR56" s="2" t="s">
        <v>6</v>
      </c>
      <c r="AS56" s="127">
        <v>3500</v>
      </c>
      <c r="AU56" s="2" t="s">
        <v>6</v>
      </c>
      <c r="AV56" s="127">
        <v>3500</v>
      </c>
      <c r="AX56" s="2"/>
      <c r="AY56" s="2"/>
      <c r="AZ56" s="2"/>
      <c r="BA56" s="2"/>
      <c r="BB56" s="2"/>
      <c r="BC56" s="2"/>
      <c r="BD56" s="2" t="s">
        <v>14</v>
      </c>
      <c r="BE56" s="127">
        <v>3500</v>
      </c>
      <c r="BF56" s="127">
        <v>3400</v>
      </c>
      <c r="BH56" s="127">
        <v>3600</v>
      </c>
      <c r="BI56" s="127">
        <v>3600</v>
      </c>
      <c r="BK56" s="127">
        <v>3500</v>
      </c>
      <c r="BL56" s="127">
        <v>3500</v>
      </c>
      <c r="BN56" s="133" t="s">
        <v>422</v>
      </c>
      <c r="BO56" s="3" t="s">
        <v>90</v>
      </c>
      <c r="BP56" s="3" t="s">
        <v>96</v>
      </c>
      <c r="BQ56" s="3" t="s">
        <v>90</v>
      </c>
      <c r="BR56" s="134">
        <v>40651</v>
      </c>
      <c r="BS56" s="135" t="s">
        <v>106</v>
      </c>
    </row>
    <row r="57" spans="1:72" s="3" customFormat="1" ht="12" customHeight="1" x14ac:dyDescent="0.15">
      <c r="A57" s="130">
        <v>40847</v>
      </c>
      <c r="B57" s="3" t="s">
        <v>56</v>
      </c>
      <c r="C57" s="3" t="s">
        <v>75</v>
      </c>
      <c r="D57" s="3" t="s">
        <v>1838</v>
      </c>
      <c r="E57" s="2" t="s">
        <v>703</v>
      </c>
      <c r="F57" s="2" t="s">
        <v>1839</v>
      </c>
      <c r="G57" s="2" t="s">
        <v>6</v>
      </c>
      <c r="H57" s="2">
        <f t="shared" ref="H57" si="34">MIN(AO57,AR57,AU57,AX57,BA57)</f>
        <v>0</v>
      </c>
      <c r="I57" s="131">
        <f t="shared" si="28"/>
        <v>3600</v>
      </c>
      <c r="J57" s="131">
        <v>3850</v>
      </c>
      <c r="K57" s="2">
        <v>0</v>
      </c>
      <c r="L57" s="132" t="s">
        <v>35</v>
      </c>
      <c r="M57" s="132" t="s">
        <v>294</v>
      </c>
      <c r="N57" s="133" t="s">
        <v>420</v>
      </c>
      <c r="O57" s="38">
        <v>2.1</v>
      </c>
      <c r="P57" s="133">
        <v>64</v>
      </c>
      <c r="Q57" s="133" t="s">
        <v>1383</v>
      </c>
      <c r="R57" s="2" t="s">
        <v>82</v>
      </c>
      <c r="S57" s="2">
        <v>2048</v>
      </c>
      <c r="T57" s="2">
        <v>1333</v>
      </c>
      <c r="U57" s="2" t="s">
        <v>155</v>
      </c>
      <c r="V57" s="2" t="s">
        <v>68</v>
      </c>
      <c r="W57" s="2">
        <v>640</v>
      </c>
      <c r="X57" s="2">
        <v>7200</v>
      </c>
      <c r="Y57" s="2" t="s">
        <v>76</v>
      </c>
      <c r="Z57" s="2">
        <v>8</v>
      </c>
      <c r="AA57" s="2"/>
      <c r="AB57" s="2" t="s">
        <v>70</v>
      </c>
      <c r="AC57" s="2" t="s">
        <v>70</v>
      </c>
      <c r="AD57" s="2" t="s">
        <v>71</v>
      </c>
      <c r="AE57" s="2">
        <v>1000</v>
      </c>
      <c r="AF57" s="2" t="s">
        <v>295</v>
      </c>
      <c r="AG57" s="2" t="s">
        <v>322</v>
      </c>
      <c r="AH57" s="2" t="s">
        <v>397</v>
      </c>
      <c r="AI57" s="2"/>
      <c r="AJ57" s="2" t="s">
        <v>28</v>
      </c>
      <c r="AK57" s="2" t="s">
        <v>89</v>
      </c>
      <c r="AL57" s="2">
        <v>14</v>
      </c>
      <c r="AM57" s="2" t="s">
        <v>576</v>
      </c>
      <c r="AN57" s="2" t="s">
        <v>1840</v>
      </c>
      <c r="AO57" s="2" t="s">
        <v>6</v>
      </c>
      <c r="AP57" s="127">
        <v>3600</v>
      </c>
      <c r="AR57" s="2" t="s">
        <v>6</v>
      </c>
      <c r="AS57" s="127">
        <v>3700</v>
      </c>
      <c r="AU57" s="2" t="s">
        <v>6</v>
      </c>
      <c r="AV57" s="127">
        <v>3700</v>
      </c>
      <c r="AX57" s="2"/>
      <c r="AY57" s="2"/>
      <c r="AZ57" s="2"/>
      <c r="BA57" s="2"/>
      <c r="BB57" s="2"/>
      <c r="BC57" s="2"/>
      <c r="BD57" s="2" t="s">
        <v>288</v>
      </c>
      <c r="BE57" s="127">
        <v>3600</v>
      </c>
      <c r="BF57" s="127">
        <v>3700</v>
      </c>
      <c r="BH57" s="127">
        <v>3800</v>
      </c>
      <c r="BI57" s="127">
        <v>3700</v>
      </c>
      <c r="BK57" s="127">
        <v>3700</v>
      </c>
      <c r="BL57" s="127">
        <v>3700</v>
      </c>
      <c r="BN57" s="133" t="s">
        <v>423</v>
      </c>
      <c r="BO57" s="3" t="s">
        <v>90</v>
      </c>
      <c r="BP57" s="3" t="s">
        <v>96</v>
      </c>
      <c r="BQ57" s="3" t="s">
        <v>90</v>
      </c>
      <c r="BR57" s="134">
        <v>40707</v>
      </c>
      <c r="BS57" s="135" t="s">
        <v>106</v>
      </c>
    </row>
    <row r="58" spans="1:72" s="3" customFormat="1" ht="12" customHeight="1" x14ac:dyDescent="0.15">
      <c r="A58" s="130">
        <v>40847</v>
      </c>
      <c r="B58" s="3" t="s">
        <v>56</v>
      </c>
      <c r="C58" s="3" t="s">
        <v>75</v>
      </c>
      <c r="D58" s="3" t="s">
        <v>1881</v>
      </c>
      <c r="E58" s="2" t="s">
        <v>703</v>
      </c>
      <c r="F58" s="2" t="s">
        <v>2095</v>
      </c>
      <c r="G58" s="2" t="s">
        <v>6</v>
      </c>
      <c r="H58" s="2">
        <f t="shared" ref="H58" si="35">MIN(AO58,AR58,AU58,AX58,BA58)</f>
        <v>0</v>
      </c>
      <c r="I58" s="131">
        <f t="shared" si="28"/>
        <v>3600</v>
      </c>
      <c r="J58" s="131">
        <v>3850</v>
      </c>
      <c r="K58" s="2">
        <v>0</v>
      </c>
      <c r="L58" s="132" t="s">
        <v>324</v>
      </c>
      <c r="M58" s="132" t="s">
        <v>1883</v>
      </c>
      <c r="N58" s="133" t="s">
        <v>1884</v>
      </c>
      <c r="O58" s="38">
        <v>1.9</v>
      </c>
      <c r="P58" s="133">
        <v>64</v>
      </c>
      <c r="Q58" s="133" t="s">
        <v>933</v>
      </c>
      <c r="R58" s="2" t="s">
        <v>82</v>
      </c>
      <c r="S58" s="2">
        <v>2048</v>
      </c>
      <c r="T58" s="2">
        <v>1333</v>
      </c>
      <c r="U58" s="2" t="s">
        <v>155</v>
      </c>
      <c r="V58" s="2" t="s">
        <v>68</v>
      </c>
      <c r="W58" s="2">
        <v>640</v>
      </c>
      <c r="X58" s="2">
        <v>7200</v>
      </c>
      <c r="Y58" s="2" t="s">
        <v>76</v>
      </c>
      <c r="Z58" s="2">
        <v>8</v>
      </c>
      <c r="AA58" s="2"/>
      <c r="AB58" s="2" t="s">
        <v>70</v>
      </c>
      <c r="AC58" s="2" t="s">
        <v>70</v>
      </c>
      <c r="AD58" s="2" t="s">
        <v>71</v>
      </c>
      <c r="AE58" s="2">
        <v>1000</v>
      </c>
      <c r="AF58" s="2" t="s">
        <v>295</v>
      </c>
      <c r="AG58" s="2" t="s">
        <v>1822</v>
      </c>
      <c r="AH58" s="2" t="s">
        <v>153</v>
      </c>
      <c r="AI58" s="2">
        <v>1024</v>
      </c>
      <c r="AJ58" s="2" t="s">
        <v>154</v>
      </c>
      <c r="AK58" s="2" t="s">
        <v>89</v>
      </c>
      <c r="AL58" s="2">
        <v>14</v>
      </c>
      <c r="AM58" s="2" t="s">
        <v>576</v>
      </c>
      <c r="AN58" s="2" t="s">
        <v>1840</v>
      </c>
      <c r="AO58" s="2" t="s">
        <v>6</v>
      </c>
      <c r="AP58" s="127">
        <v>3600</v>
      </c>
      <c r="AR58" s="2" t="s">
        <v>6</v>
      </c>
      <c r="AS58" s="127">
        <v>3700</v>
      </c>
      <c r="AU58" s="2" t="s">
        <v>6</v>
      </c>
      <c r="AV58" s="127">
        <v>3700</v>
      </c>
      <c r="AX58" s="2"/>
      <c r="AY58" s="2"/>
      <c r="AZ58" s="2"/>
      <c r="BA58" s="2"/>
      <c r="BB58" s="2"/>
      <c r="BC58" s="2"/>
      <c r="BD58" s="2" t="s">
        <v>288</v>
      </c>
      <c r="BE58" s="127">
        <v>3600</v>
      </c>
      <c r="BF58" s="127">
        <v>3700</v>
      </c>
      <c r="BH58" s="127">
        <v>3800</v>
      </c>
      <c r="BI58" s="127">
        <v>3700</v>
      </c>
      <c r="BK58" s="127">
        <v>3700</v>
      </c>
      <c r="BL58" s="127">
        <v>3700</v>
      </c>
      <c r="BN58" s="133" t="s">
        <v>2136</v>
      </c>
      <c r="BO58" s="3" t="s">
        <v>90</v>
      </c>
      <c r="BP58" s="3" t="s">
        <v>96</v>
      </c>
      <c r="BQ58" s="3" t="s">
        <v>90</v>
      </c>
      <c r="BR58" s="134">
        <v>40714</v>
      </c>
      <c r="BS58" s="135" t="s">
        <v>106</v>
      </c>
      <c r="BT58" s="3" t="s">
        <v>712</v>
      </c>
    </row>
    <row r="59" spans="1:72" s="3" customFormat="1" ht="12" customHeight="1" x14ac:dyDescent="0.15">
      <c r="A59" s="130">
        <v>40847</v>
      </c>
      <c r="B59" s="3" t="s">
        <v>56</v>
      </c>
      <c r="C59" s="3" t="s">
        <v>75</v>
      </c>
      <c r="D59" s="3" t="s">
        <v>1882</v>
      </c>
      <c r="E59" s="2" t="s">
        <v>703</v>
      </c>
      <c r="F59" s="2" t="s">
        <v>2096</v>
      </c>
      <c r="G59" s="2" t="s">
        <v>6</v>
      </c>
      <c r="H59" s="2">
        <f t="shared" ref="H59" si="36">MIN(AO59,AR59,AU59,AX59,BA59)</f>
        <v>0</v>
      </c>
      <c r="I59" s="131">
        <f t="shared" si="28"/>
        <v>3200</v>
      </c>
      <c r="J59" s="131">
        <v>3450</v>
      </c>
      <c r="K59" s="2">
        <v>-100</v>
      </c>
      <c r="L59" s="132" t="s">
        <v>324</v>
      </c>
      <c r="M59" s="132" t="s">
        <v>1883</v>
      </c>
      <c r="N59" s="133" t="s">
        <v>1884</v>
      </c>
      <c r="O59" s="38">
        <v>1.9</v>
      </c>
      <c r="P59" s="133">
        <v>64</v>
      </c>
      <c r="Q59" s="133" t="s">
        <v>933</v>
      </c>
      <c r="R59" s="2" t="s">
        <v>82</v>
      </c>
      <c r="S59" s="2">
        <v>2048</v>
      </c>
      <c r="T59" s="2">
        <v>1333</v>
      </c>
      <c r="U59" s="2" t="s">
        <v>155</v>
      </c>
      <c r="V59" s="2" t="s">
        <v>68</v>
      </c>
      <c r="W59" s="2">
        <v>640</v>
      </c>
      <c r="X59" s="2">
        <v>7200</v>
      </c>
      <c r="Y59" s="2" t="s">
        <v>76</v>
      </c>
      <c r="Z59" s="2">
        <v>8</v>
      </c>
      <c r="AA59" s="2"/>
      <c r="AB59" s="2" t="s">
        <v>70</v>
      </c>
      <c r="AC59" s="2" t="s">
        <v>70</v>
      </c>
      <c r="AD59" s="2" t="s">
        <v>71</v>
      </c>
      <c r="AE59" s="2">
        <v>1000</v>
      </c>
      <c r="AF59" s="2" t="s">
        <v>295</v>
      </c>
      <c r="AG59" s="2" t="s">
        <v>1822</v>
      </c>
      <c r="AH59" s="2" t="s">
        <v>397</v>
      </c>
      <c r="AI59" s="2"/>
      <c r="AJ59" s="2" t="s">
        <v>154</v>
      </c>
      <c r="AK59" s="2" t="s">
        <v>89</v>
      </c>
      <c r="AL59" s="2">
        <v>14</v>
      </c>
      <c r="AM59" s="2" t="s">
        <v>576</v>
      </c>
      <c r="AN59" s="2" t="s">
        <v>1840</v>
      </c>
      <c r="AO59" s="2" t="s">
        <v>6</v>
      </c>
      <c r="AP59" s="127">
        <v>3200</v>
      </c>
      <c r="AR59" s="2" t="s">
        <v>6</v>
      </c>
      <c r="AS59" s="127">
        <v>3300</v>
      </c>
      <c r="AU59" s="2" t="s">
        <v>6</v>
      </c>
      <c r="AV59" s="127">
        <v>3300</v>
      </c>
      <c r="AX59" s="2"/>
      <c r="AY59" s="2"/>
      <c r="AZ59" s="2"/>
      <c r="BA59" s="2"/>
      <c r="BB59" s="2"/>
      <c r="BC59" s="2"/>
      <c r="BD59" s="2" t="s">
        <v>288</v>
      </c>
      <c r="BE59" s="127">
        <v>3200</v>
      </c>
      <c r="BF59" s="127">
        <v>3300</v>
      </c>
      <c r="BH59" s="127">
        <v>3400</v>
      </c>
      <c r="BI59" s="127">
        <v>3300</v>
      </c>
      <c r="BK59" s="127">
        <v>3300</v>
      </c>
      <c r="BL59" s="127">
        <v>3300</v>
      </c>
      <c r="BN59" s="133" t="s">
        <v>2136</v>
      </c>
      <c r="BO59" s="3" t="s">
        <v>90</v>
      </c>
      <c r="BP59" s="3" t="s">
        <v>96</v>
      </c>
      <c r="BQ59" s="3" t="s">
        <v>90</v>
      </c>
      <c r="BR59" s="134">
        <v>40714</v>
      </c>
      <c r="BS59" s="135" t="s">
        <v>106</v>
      </c>
      <c r="BT59" s="3" t="s">
        <v>712</v>
      </c>
    </row>
    <row r="60" spans="1:72" s="3" customFormat="1" ht="12" customHeight="1" x14ac:dyDescent="0.15">
      <c r="A60" s="130">
        <v>40847</v>
      </c>
      <c r="B60" s="3" t="s">
        <v>56</v>
      </c>
      <c r="C60" s="3" t="s">
        <v>75</v>
      </c>
      <c r="D60" s="3" t="s">
        <v>1955</v>
      </c>
      <c r="E60" s="2" t="s">
        <v>703</v>
      </c>
      <c r="F60" s="2" t="s">
        <v>1956</v>
      </c>
      <c r="G60" s="2" t="s">
        <v>6</v>
      </c>
      <c r="H60" s="2">
        <f t="shared" ref="H60" si="37">MIN(AO60,AR60,AU60,AX60,BA60)</f>
        <v>0</v>
      </c>
      <c r="I60" s="131">
        <f t="shared" si="28"/>
        <v>3400</v>
      </c>
      <c r="J60" s="131">
        <v>3650</v>
      </c>
      <c r="K60" s="2">
        <v>0</v>
      </c>
      <c r="L60" s="132" t="s">
        <v>35</v>
      </c>
      <c r="M60" s="132" t="s">
        <v>294</v>
      </c>
      <c r="N60" s="133" t="s">
        <v>420</v>
      </c>
      <c r="O60" s="38">
        <v>2.1</v>
      </c>
      <c r="P60" s="133">
        <v>64</v>
      </c>
      <c r="Q60" s="133" t="s">
        <v>1382</v>
      </c>
      <c r="R60" s="2" t="s">
        <v>82</v>
      </c>
      <c r="S60" s="2">
        <v>2048</v>
      </c>
      <c r="T60" s="2">
        <v>1333</v>
      </c>
      <c r="U60" s="2" t="s">
        <v>155</v>
      </c>
      <c r="V60" s="2" t="s">
        <v>68</v>
      </c>
      <c r="W60" s="2">
        <v>640</v>
      </c>
      <c r="X60" s="2">
        <v>7200</v>
      </c>
      <c r="Y60" s="2" t="s">
        <v>76</v>
      </c>
      <c r="Z60" s="2">
        <v>8</v>
      </c>
      <c r="AA60" s="2"/>
      <c r="AB60" s="2" t="s">
        <v>70</v>
      </c>
      <c r="AC60" s="2" t="s">
        <v>70</v>
      </c>
      <c r="AD60" s="2" t="s">
        <v>71</v>
      </c>
      <c r="AE60" s="2">
        <v>1000</v>
      </c>
      <c r="AF60" s="2" t="s">
        <v>295</v>
      </c>
      <c r="AG60" s="2" t="s">
        <v>1822</v>
      </c>
      <c r="AH60" s="2" t="s">
        <v>397</v>
      </c>
      <c r="AI60" s="2"/>
      <c r="AJ60" s="2" t="s">
        <v>28</v>
      </c>
      <c r="AK60" s="2" t="s">
        <v>89</v>
      </c>
      <c r="AL60" s="2">
        <v>14</v>
      </c>
      <c r="AM60" s="2" t="s">
        <v>576</v>
      </c>
      <c r="AN60" s="2" t="s">
        <v>1840</v>
      </c>
      <c r="AO60" s="2" t="s">
        <v>6</v>
      </c>
      <c r="AP60" s="127">
        <v>3400</v>
      </c>
      <c r="AR60" s="2" t="s">
        <v>6</v>
      </c>
      <c r="AS60" s="127">
        <v>3500</v>
      </c>
      <c r="AU60" s="2" t="s">
        <v>6</v>
      </c>
      <c r="AV60" s="127">
        <v>3500</v>
      </c>
      <c r="AX60" s="2"/>
      <c r="AY60" s="2"/>
      <c r="AZ60" s="2"/>
      <c r="BA60" s="2"/>
      <c r="BB60" s="2"/>
      <c r="BC60" s="2"/>
      <c r="BD60" s="2" t="s">
        <v>288</v>
      </c>
      <c r="BE60" s="127">
        <v>3400</v>
      </c>
      <c r="BF60" s="127">
        <v>3500</v>
      </c>
      <c r="BH60" s="127">
        <v>3600</v>
      </c>
      <c r="BI60" s="127">
        <v>3500</v>
      </c>
      <c r="BK60" s="127">
        <v>3500</v>
      </c>
      <c r="BL60" s="127">
        <v>3600</v>
      </c>
      <c r="BN60" s="133" t="s">
        <v>423</v>
      </c>
      <c r="BO60" s="3" t="s">
        <v>90</v>
      </c>
      <c r="BP60" s="3" t="s">
        <v>96</v>
      </c>
      <c r="BQ60" s="3" t="s">
        <v>90</v>
      </c>
      <c r="BR60" s="134">
        <v>40748</v>
      </c>
      <c r="BS60" s="135" t="s">
        <v>106</v>
      </c>
    </row>
    <row r="61" spans="1:72" s="3" customFormat="1" ht="12" customHeight="1" x14ac:dyDescent="0.15">
      <c r="A61" s="130">
        <v>40847</v>
      </c>
      <c r="B61" s="3" t="s">
        <v>56</v>
      </c>
      <c r="C61" s="3" t="s">
        <v>75</v>
      </c>
      <c r="D61" s="3" t="s">
        <v>1957</v>
      </c>
      <c r="E61" s="2" t="s">
        <v>703</v>
      </c>
      <c r="F61" s="2" t="s">
        <v>1958</v>
      </c>
      <c r="G61" s="2" t="s">
        <v>6</v>
      </c>
      <c r="H61" s="2">
        <f t="shared" ref="H61:H62" si="38">MIN(AO61,AR61,AU61,AX61,BA61)</f>
        <v>0</v>
      </c>
      <c r="I61" s="131">
        <f t="shared" si="28"/>
        <v>3500</v>
      </c>
      <c r="J61" s="131">
        <v>3750</v>
      </c>
      <c r="K61" s="2">
        <v>0</v>
      </c>
      <c r="L61" s="132" t="s">
        <v>35</v>
      </c>
      <c r="M61" s="132" t="s">
        <v>294</v>
      </c>
      <c r="N61" s="133" t="s">
        <v>420</v>
      </c>
      <c r="O61" s="38">
        <v>2.1</v>
      </c>
      <c r="P61" s="133">
        <v>64</v>
      </c>
      <c r="Q61" s="133" t="s">
        <v>1382</v>
      </c>
      <c r="R61" s="2" t="s">
        <v>82</v>
      </c>
      <c r="S61" s="2">
        <v>2048</v>
      </c>
      <c r="T61" s="2">
        <v>1333</v>
      </c>
      <c r="U61" s="2" t="s">
        <v>155</v>
      </c>
      <c r="V61" s="2" t="s">
        <v>68</v>
      </c>
      <c r="W61" s="2">
        <v>640</v>
      </c>
      <c r="X61" s="2">
        <v>7200</v>
      </c>
      <c r="Y61" s="2" t="s">
        <v>76</v>
      </c>
      <c r="Z61" s="2">
        <v>8</v>
      </c>
      <c r="AA61" s="2"/>
      <c r="AB61" s="2" t="s">
        <v>70</v>
      </c>
      <c r="AC61" s="2" t="s">
        <v>70</v>
      </c>
      <c r="AD61" s="2" t="s">
        <v>71</v>
      </c>
      <c r="AE61" s="2">
        <v>1000</v>
      </c>
      <c r="AF61" s="2" t="s">
        <v>295</v>
      </c>
      <c r="AG61" s="2" t="s">
        <v>1822</v>
      </c>
      <c r="AH61" s="2" t="s">
        <v>153</v>
      </c>
      <c r="AI61" s="2">
        <v>1024</v>
      </c>
      <c r="AJ61" s="2" t="s">
        <v>154</v>
      </c>
      <c r="AK61" s="2" t="s">
        <v>89</v>
      </c>
      <c r="AL61" s="2">
        <v>14</v>
      </c>
      <c r="AM61" s="2" t="s">
        <v>576</v>
      </c>
      <c r="AN61" s="2" t="s">
        <v>1840</v>
      </c>
      <c r="AO61" s="2" t="s">
        <v>6</v>
      </c>
      <c r="AP61" s="127">
        <v>3500</v>
      </c>
      <c r="AR61" s="2" t="s">
        <v>6</v>
      </c>
      <c r="AS61" s="127">
        <v>3600</v>
      </c>
      <c r="AU61" s="2" t="s">
        <v>6</v>
      </c>
      <c r="AV61" s="127">
        <v>3600</v>
      </c>
      <c r="AX61" s="2"/>
      <c r="AY61" s="2"/>
      <c r="AZ61" s="2"/>
      <c r="BA61" s="2"/>
      <c r="BB61" s="2"/>
      <c r="BC61" s="2"/>
      <c r="BD61" s="2" t="s">
        <v>288</v>
      </c>
      <c r="BE61" s="127">
        <v>3500</v>
      </c>
      <c r="BF61" s="127">
        <v>3600</v>
      </c>
      <c r="BH61" s="127">
        <v>3700</v>
      </c>
      <c r="BI61" s="127">
        <v>3600</v>
      </c>
      <c r="BK61" s="127">
        <v>3600</v>
      </c>
      <c r="BL61" s="127">
        <v>3600</v>
      </c>
      <c r="BN61" s="133" t="s">
        <v>423</v>
      </c>
      <c r="BO61" s="3" t="s">
        <v>90</v>
      </c>
      <c r="BP61" s="3" t="s">
        <v>96</v>
      </c>
      <c r="BQ61" s="3" t="s">
        <v>90</v>
      </c>
      <c r="BR61" s="134">
        <v>40748</v>
      </c>
      <c r="BS61" s="135" t="s">
        <v>106</v>
      </c>
      <c r="BT61" s="3" t="s">
        <v>712</v>
      </c>
    </row>
    <row r="62" spans="1:72" s="3" customFormat="1" ht="12" customHeight="1" x14ac:dyDescent="0.15">
      <c r="A62" s="130">
        <v>40847</v>
      </c>
      <c r="B62" s="3" t="s">
        <v>56</v>
      </c>
      <c r="C62" s="3" t="s">
        <v>75</v>
      </c>
      <c r="D62" s="3" t="s">
        <v>2060</v>
      </c>
      <c r="E62" s="2" t="s">
        <v>703</v>
      </c>
      <c r="F62" s="2" t="s">
        <v>2061</v>
      </c>
      <c r="G62" s="2" t="s">
        <v>6</v>
      </c>
      <c r="H62" s="2">
        <f t="shared" si="38"/>
        <v>0</v>
      </c>
      <c r="I62" s="131">
        <f t="shared" si="28"/>
        <v>4000</v>
      </c>
      <c r="J62" s="131">
        <v>4250</v>
      </c>
      <c r="K62" s="2">
        <v>0</v>
      </c>
      <c r="L62" s="132" t="s">
        <v>35</v>
      </c>
      <c r="M62" s="132" t="s">
        <v>197</v>
      </c>
      <c r="N62" s="133" t="s">
        <v>421</v>
      </c>
      <c r="O62" s="133">
        <v>2.2999999999999998</v>
      </c>
      <c r="P62" s="133">
        <v>64</v>
      </c>
      <c r="Q62" s="133" t="s">
        <v>1383</v>
      </c>
      <c r="R62" s="2" t="s">
        <v>82</v>
      </c>
      <c r="S62" s="2">
        <v>2048</v>
      </c>
      <c r="T62" s="2">
        <v>1333</v>
      </c>
      <c r="U62" s="2" t="s">
        <v>155</v>
      </c>
      <c r="V62" s="2" t="s">
        <v>68</v>
      </c>
      <c r="W62" s="2">
        <v>750</v>
      </c>
      <c r="X62" s="2">
        <v>7200</v>
      </c>
      <c r="Y62" s="2" t="s">
        <v>76</v>
      </c>
      <c r="Z62" s="2">
        <v>8</v>
      </c>
      <c r="AA62" s="2"/>
      <c r="AB62" s="2" t="s">
        <v>70</v>
      </c>
      <c r="AC62" s="2" t="s">
        <v>70</v>
      </c>
      <c r="AD62" s="2" t="s">
        <v>71</v>
      </c>
      <c r="AE62" s="2">
        <v>1000</v>
      </c>
      <c r="AF62" s="2" t="s">
        <v>295</v>
      </c>
      <c r="AG62" s="2" t="s">
        <v>322</v>
      </c>
      <c r="AH62" s="2" t="s">
        <v>153</v>
      </c>
      <c r="AI62" s="2">
        <v>1024</v>
      </c>
      <c r="AJ62" s="2" t="s">
        <v>154</v>
      </c>
      <c r="AK62" s="2" t="s">
        <v>89</v>
      </c>
      <c r="AL62" s="2">
        <v>14</v>
      </c>
      <c r="AM62" s="2" t="s">
        <v>576</v>
      </c>
      <c r="AN62" s="2" t="s">
        <v>577</v>
      </c>
      <c r="AO62" s="2" t="s">
        <v>6</v>
      </c>
      <c r="AP62" s="127">
        <v>4000</v>
      </c>
      <c r="AR62" s="2" t="s">
        <v>6</v>
      </c>
      <c r="AS62" s="127">
        <v>4100</v>
      </c>
      <c r="AU62" s="2" t="s">
        <v>6</v>
      </c>
      <c r="AV62" s="127">
        <v>4000</v>
      </c>
      <c r="AX62" s="2"/>
      <c r="AY62" s="2"/>
      <c r="AZ62" s="2"/>
      <c r="BA62" s="2"/>
      <c r="BB62" s="2"/>
      <c r="BC62" s="2"/>
      <c r="BD62" s="2" t="s">
        <v>288</v>
      </c>
      <c r="BE62" s="127">
        <v>4100</v>
      </c>
      <c r="BF62" s="127">
        <v>4000</v>
      </c>
      <c r="BH62" s="127">
        <v>4200</v>
      </c>
      <c r="BI62" s="127">
        <v>4200</v>
      </c>
      <c r="BK62" s="127">
        <v>4100</v>
      </c>
      <c r="BL62" s="127">
        <v>4100</v>
      </c>
      <c r="BN62" s="133" t="s">
        <v>422</v>
      </c>
      <c r="BO62" s="3" t="s">
        <v>90</v>
      </c>
      <c r="BP62" s="3" t="s">
        <v>96</v>
      </c>
      <c r="BQ62" s="3" t="s">
        <v>90</v>
      </c>
      <c r="BR62" s="134">
        <v>40749</v>
      </c>
      <c r="BS62" s="135" t="s">
        <v>106</v>
      </c>
      <c r="BT62" s="3" t="s">
        <v>1412</v>
      </c>
    </row>
    <row r="63" spans="1:72" s="3" customFormat="1" ht="12" customHeight="1" x14ac:dyDescent="0.15">
      <c r="A63" s="130">
        <v>40847</v>
      </c>
      <c r="B63" s="3" t="s">
        <v>56</v>
      </c>
      <c r="C63" s="3" t="s">
        <v>75</v>
      </c>
      <c r="D63" s="3" t="s">
        <v>2125</v>
      </c>
      <c r="E63" s="2" t="s">
        <v>703</v>
      </c>
      <c r="F63" s="2" t="s">
        <v>2126</v>
      </c>
      <c r="G63" s="2" t="s">
        <v>6</v>
      </c>
      <c r="H63" s="2">
        <f t="shared" ref="H63:H66" si="39">MIN(AO63,AR63,AU63,AX63,BA63)</f>
        <v>0</v>
      </c>
      <c r="I63" s="131">
        <f t="shared" si="28"/>
        <v>3500</v>
      </c>
      <c r="J63" s="131">
        <v>3750</v>
      </c>
      <c r="K63" s="2">
        <v>0</v>
      </c>
      <c r="L63" s="132" t="s">
        <v>35</v>
      </c>
      <c r="M63" s="132" t="s">
        <v>197</v>
      </c>
      <c r="N63" s="133" t="s">
        <v>421</v>
      </c>
      <c r="O63" s="133">
        <v>2.2999999999999998</v>
      </c>
      <c r="P63" s="133">
        <v>64</v>
      </c>
      <c r="Q63" s="133" t="s">
        <v>1383</v>
      </c>
      <c r="R63" s="2" t="s">
        <v>82</v>
      </c>
      <c r="S63" s="2">
        <v>2048</v>
      </c>
      <c r="T63" s="2">
        <v>1333</v>
      </c>
      <c r="U63" s="2" t="s">
        <v>155</v>
      </c>
      <c r="V63" s="2" t="s">
        <v>68</v>
      </c>
      <c r="W63" s="2">
        <v>640</v>
      </c>
      <c r="X63" s="2">
        <v>7200</v>
      </c>
      <c r="Y63" s="2" t="s">
        <v>76</v>
      </c>
      <c r="Z63" s="2">
        <v>8</v>
      </c>
      <c r="AA63" s="2"/>
      <c r="AB63" s="2" t="s">
        <v>70</v>
      </c>
      <c r="AC63" s="2" t="s">
        <v>70</v>
      </c>
      <c r="AD63" s="2" t="s">
        <v>71</v>
      </c>
      <c r="AE63" s="2">
        <v>1000</v>
      </c>
      <c r="AF63" s="2" t="s">
        <v>295</v>
      </c>
      <c r="AG63" s="2" t="s">
        <v>322</v>
      </c>
      <c r="AH63" s="2" t="s">
        <v>397</v>
      </c>
      <c r="AI63" s="2"/>
      <c r="AJ63" s="2" t="s">
        <v>28</v>
      </c>
      <c r="AK63" s="2" t="s">
        <v>89</v>
      </c>
      <c r="AL63" s="2">
        <v>14</v>
      </c>
      <c r="AM63" s="2" t="s">
        <v>156</v>
      </c>
      <c r="AN63" s="2" t="s">
        <v>2131</v>
      </c>
      <c r="AO63" s="2" t="s">
        <v>6</v>
      </c>
      <c r="AP63" s="127">
        <v>3500</v>
      </c>
      <c r="AR63" s="2" t="s">
        <v>6</v>
      </c>
      <c r="AS63" s="127">
        <v>3600</v>
      </c>
      <c r="AU63" s="2" t="s">
        <v>6</v>
      </c>
      <c r="AV63" s="127">
        <v>3600</v>
      </c>
      <c r="AX63" s="2"/>
      <c r="AY63" s="2"/>
      <c r="AZ63" s="2"/>
      <c r="BA63" s="2"/>
      <c r="BB63" s="2"/>
      <c r="BC63" s="2"/>
      <c r="BD63" s="2" t="s">
        <v>288</v>
      </c>
      <c r="BE63" s="127">
        <v>3600</v>
      </c>
      <c r="BF63" s="127">
        <v>3500</v>
      </c>
      <c r="BH63" s="127">
        <v>3700</v>
      </c>
      <c r="BI63" s="127">
        <v>3700</v>
      </c>
      <c r="BK63" s="127">
        <v>3600</v>
      </c>
      <c r="BL63" s="127">
        <v>3600</v>
      </c>
      <c r="BN63" s="133" t="s">
        <v>422</v>
      </c>
      <c r="BO63" s="3" t="s">
        <v>90</v>
      </c>
      <c r="BP63" s="3" t="s">
        <v>96</v>
      </c>
      <c r="BQ63" s="3" t="s">
        <v>90</v>
      </c>
      <c r="BR63" s="134">
        <v>40763</v>
      </c>
      <c r="BS63" s="135" t="s">
        <v>106</v>
      </c>
    </row>
    <row r="64" spans="1:72" s="3" customFormat="1" ht="12" customHeight="1" x14ac:dyDescent="0.15">
      <c r="A64" s="130">
        <v>40847</v>
      </c>
      <c r="B64" s="3" t="s">
        <v>56</v>
      </c>
      <c r="C64" s="3" t="s">
        <v>75</v>
      </c>
      <c r="D64" s="3" t="s">
        <v>2127</v>
      </c>
      <c r="E64" s="2" t="s">
        <v>703</v>
      </c>
      <c r="F64" s="2" t="s">
        <v>2129</v>
      </c>
      <c r="G64" s="2" t="s">
        <v>6</v>
      </c>
      <c r="H64" s="2">
        <f t="shared" si="39"/>
        <v>0</v>
      </c>
      <c r="I64" s="131">
        <f t="shared" si="28"/>
        <v>3400</v>
      </c>
      <c r="J64" s="131">
        <v>3650</v>
      </c>
      <c r="K64" s="2">
        <v>-100</v>
      </c>
      <c r="L64" s="132" t="s">
        <v>324</v>
      </c>
      <c r="M64" s="132" t="s">
        <v>2014</v>
      </c>
      <c r="N64" s="133" t="s">
        <v>2013</v>
      </c>
      <c r="O64" s="133">
        <v>1.4</v>
      </c>
      <c r="P64" s="133">
        <v>64</v>
      </c>
      <c r="Q64" s="133" t="s">
        <v>933</v>
      </c>
      <c r="R64" s="2" t="s">
        <v>82</v>
      </c>
      <c r="S64" s="2">
        <v>2048</v>
      </c>
      <c r="T64" s="2">
        <v>1333</v>
      </c>
      <c r="U64" s="2" t="s">
        <v>155</v>
      </c>
      <c r="V64" s="2" t="s">
        <v>68</v>
      </c>
      <c r="W64" s="2">
        <v>640</v>
      </c>
      <c r="X64" s="2">
        <v>7200</v>
      </c>
      <c r="Y64" s="2" t="s">
        <v>76</v>
      </c>
      <c r="Z64" s="2">
        <v>8</v>
      </c>
      <c r="AA64" s="2"/>
      <c r="AB64" s="2" t="s">
        <v>70</v>
      </c>
      <c r="AC64" s="2" t="s">
        <v>70</v>
      </c>
      <c r="AD64" s="2" t="s">
        <v>71</v>
      </c>
      <c r="AE64" s="2">
        <v>1000</v>
      </c>
      <c r="AF64" s="2" t="s">
        <v>295</v>
      </c>
      <c r="AG64" s="2" t="s">
        <v>1822</v>
      </c>
      <c r="AH64" s="2" t="s">
        <v>397</v>
      </c>
      <c r="AI64" s="2"/>
      <c r="AJ64" s="2" t="s">
        <v>28</v>
      </c>
      <c r="AK64" s="2" t="s">
        <v>89</v>
      </c>
      <c r="AL64" s="2">
        <v>14</v>
      </c>
      <c r="AM64" s="2" t="s">
        <v>156</v>
      </c>
      <c r="AN64" s="2" t="s">
        <v>1840</v>
      </c>
      <c r="AO64" s="2" t="s">
        <v>6</v>
      </c>
      <c r="AP64" s="127">
        <v>3400</v>
      </c>
      <c r="AR64" s="2" t="s">
        <v>6</v>
      </c>
      <c r="AS64" s="127">
        <v>3500</v>
      </c>
      <c r="AU64" s="2" t="s">
        <v>6</v>
      </c>
      <c r="AV64" s="127">
        <v>3400</v>
      </c>
      <c r="AX64" s="2"/>
      <c r="AY64" s="2"/>
      <c r="AZ64" s="2"/>
      <c r="BA64" s="2"/>
      <c r="BB64" s="2"/>
      <c r="BC64" s="2"/>
      <c r="BD64" s="2" t="s">
        <v>288</v>
      </c>
      <c r="BE64" s="127">
        <v>3500</v>
      </c>
      <c r="BF64" s="127">
        <v>3600</v>
      </c>
      <c r="BH64" s="127">
        <v>3700</v>
      </c>
      <c r="BI64" s="127">
        <v>3600</v>
      </c>
      <c r="BK64" s="127">
        <v>3600</v>
      </c>
      <c r="BL64" s="127">
        <v>3600</v>
      </c>
      <c r="BN64" s="133" t="s">
        <v>2137</v>
      </c>
      <c r="BO64" s="3" t="s">
        <v>90</v>
      </c>
      <c r="BP64" s="3" t="s">
        <v>96</v>
      </c>
      <c r="BQ64" s="3" t="s">
        <v>90</v>
      </c>
      <c r="BR64" s="134">
        <v>40763</v>
      </c>
      <c r="BS64" s="135" t="s">
        <v>106</v>
      </c>
    </row>
    <row r="65" spans="1:72" s="3" customFormat="1" ht="12" customHeight="1" x14ac:dyDescent="0.15">
      <c r="A65" s="130">
        <v>40847</v>
      </c>
      <c r="B65" s="3" t="s">
        <v>56</v>
      </c>
      <c r="C65" s="3" t="s">
        <v>75</v>
      </c>
      <c r="D65" s="3" t="s">
        <v>2128</v>
      </c>
      <c r="E65" s="2" t="s">
        <v>703</v>
      </c>
      <c r="F65" s="2" t="s">
        <v>2130</v>
      </c>
      <c r="G65" s="2" t="s">
        <v>6</v>
      </c>
      <c r="H65" s="2">
        <f t="shared" si="39"/>
        <v>0</v>
      </c>
      <c r="I65" s="131">
        <f t="shared" si="28"/>
        <v>3800</v>
      </c>
      <c r="J65" s="131">
        <v>4050</v>
      </c>
      <c r="K65" s="2">
        <v>0</v>
      </c>
      <c r="L65" s="132" t="s">
        <v>324</v>
      </c>
      <c r="M65" s="132" t="s">
        <v>2014</v>
      </c>
      <c r="N65" s="133" t="s">
        <v>2013</v>
      </c>
      <c r="O65" s="133">
        <v>1.4</v>
      </c>
      <c r="P65" s="133">
        <v>64</v>
      </c>
      <c r="Q65" s="133" t="s">
        <v>933</v>
      </c>
      <c r="R65" s="2" t="s">
        <v>82</v>
      </c>
      <c r="S65" s="2">
        <v>2048</v>
      </c>
      <c r="T65" s="2">
        <v>1333</v>
      </c>
      <c r="U65" s="2" t="s">
        <v>155</v>
      </c>
      <c r="V65" s="2" t="s">
        <v>68</v>
      </c>
      <c r="W65" s="2">
        <v>640</v>
      </c>
      <c r="X65" s="2">
        <v>7200</v>
      </c>
      <c r="Y65" s="2" t="s">
        <v>76</v>
      </c>
      <c r="Z65" s="2">
        <v>8</v>
      </c>
      <c r="AA65" s="2"/>
      <c r="AB65" s="2" t="s">
        <v>70</v>
      </c>
      <c r="AC65" s="2" t="s">
        <v>70</v>
      </c>
      <c r="AD65" s="2" t="s">
        <v>71</v>
      </c>
      <c r="AE65" s="2">
        <v>1000</v>
      </c>
      <c r="AF65" s="2" t="s">
        <v>295</v>
      </c>
      <c r="AG65" s="2" t="s">
        <v>1822</v>
      </c>
      <c r="AH65" s="2" t="s">
        <v>153</v>
      </c>
      <c r="AI65" s="2">
        <v>1024</v>
      </c>
      <c r="AJ65" s="2" t="s">
        <v>154</v>
      </c>
      <c r="AK65" s="2" t="s">
        <v>89</v>
      </c>
      <c r="AL65" s="2">
        <v>14</v>
      </c>
      <c r="AM65" s="2" t="s">
        <v>156</v>
      </c>
      <c r="AN65" s="2" t="s">
        <v>1840</v>
      </c>
      <c r="AO65" s="2" t="s">
        <v>6</v>
      </c>
      <c r="AP65" s="127">
        <v>3800</v>
      </c>
      <c r="AR65" s="2" t="s">
        <v>6</v>
      </c>
      <c r="AS65" s="127">
        <v>3900</v>
      </c>
      <c r="AU65" s="2" t="s">
        <v>6</v>
      </c>
      <c r="AV65" s="127">
        <v>3800</v>
      </c>
      <c r="AX65" s="2"/>
      <c r="AY65" s="2"/>
      <c r="AZ65" s="2"/>
      <c r="BA65" s="2"/>
      <c r="BB65" s="2"/>
      <c r="BC65" s="2"/>
      <c r="BD65" s="2" t="s">
        <v>288</v>
      </c>
      <c r="BE65" s="127">
        <v>3800</v>
      </c>
      <c r="BF65" s="127">
        <v>3900</v>
      </c>
      <c r="BH65" s="127">
        <v>3900</v>
      </c>
      <c r="BI65" s="127">
        <v>4000</v>
      </c>
      <c r="BK65" s="127">
        <v>3900</v>
      </c>
      <c r="BL65" s="127">
        <v>3900</v>
      </c>
      <c r="BN65" s="133" t="s">
        <v>2137</v>
      </c>
      <c r="BO65" s="3" t="s">
        <v>90</v>
      </c>
      <c r="BP65" s="3" t="s">
        <v>96</v>
      </c>
      <c r="BQ65" s="3" t="s">
        <v>90</v>
      </c>
      <c r="BR65" s="134">
        <v>40763</v>
      </c>
      <c r="BS65" s="135" t="s">
        <v>106</v>
      </c>
      <c r="BT65" s="3" t="s">
        <v>712</v>
      </c>
    </row>
    <row r="66" spans="1:72" s="3" customFormat="1" ht="12" customHeight="1" x14ac:dyDescent="0.15">
      <c r="A66" s="130">
        <v>40847</v>
      </c>
      <c r="B66" s="3" t="s">
        <v>56</v>
      </c>
      <c r="C66" s="3" t="s">
        <v>75</v>
      </c>
      <c r="D66" s="3" t="s">
        <v>2179</v>
      </c>
      <c r="E66" s="2" t="s">
        <v>703</v>
      </c>
      <c r="F66" s="2" t="s">
        <v>2164</v>
      </c>
      <c r="G66" s="2" t="s">
        <v>6</v>
      </c>
      <c r="H66" s="2">
        <f t="shared" si="39"/>
        <v>0</v>
      </c>
      <c r="I66" s="131">
        <f t="shared" ref="I66" si="40">MIN(AP66,AS66,AV66)</f>
        <v>3600</v>
      </c>
      <c r="J66" s="131">
        <v>3850</v>
      </c>
      <c r="K66" s="2">
        <v>0</v>
      </c>
      <c r="L66" s="132" t="s">
        <v>35</v>
      </c>
      <c r="M66" s="132" t="s">
        <v>294</v>
      </c>
      <c r="N66" s="133" t="s">
        <v>420</v>
      </c>
      <c r="O66" s="38">
        <v>2.1</v>
      </c>
      <c r="P66" s="133">
        <v>64</v>
      </c>
      <c r="Q66" s="133" t="s">
        <v>1382</v>
      </c>
      <c r="R66" s="2" t="s">
        <v>82</v>
      </c>
      <c r="S66" s="2">
        <v>2048</v>
      </c>
      <c r="T66" s="2">
        <v>1333</v>
      </c>
      <c r="U66" s="2" t="s">
        <v>155</v>
      </c>
      <c r="V66" s="2" t="s">
        <v>68</v>
      </c>
      <c r="W66" s="2">
        <v>640</v>
      </c>
      <c r="X66" s="2">
        <v>7200</v>
      </c>
      <c r="Y66" s="2" t="s">
        <v>76</v>
      </c>
      <c r="Z66" s="2">
        <v>8</v>
      </c>
      <c r="AA66" s="2"/>
      <c r="AB66" s="2" t="s">
        <v>70</v>
      </c>
      <c r="AC66" s="2" t="s">
        <v>70</v>
      </c>
      <c r="AD66" s="2" t="s">
        <v>71</v>
      </c>
      <c r="AE66" s="2">
        <v>1000</v>
      </c>
      <c r="AF66" s="2" t="s">
        <v>295</v>
      </c>
      <c r="AG66" s="2" t="s">
        <v>1822</v>
      </c>
      <c r="AH66" s="2" t="s">
        <v>153</v>
      </c>
      <c r="AI66" s="2">
        <v>1024</v>
      </c>
      <c r="AJ66" s="2" t="s">
        <v>154</v>
      </c>
      <c r="AK66" s="2" t="s">
        <v>89</v>
      </c>
      <c r="AL66" s="2">
        <v>14</v>
      </c>
      <c r="AM66" s="2" t="s">
        <v>576</v>
      </c>
      <c r="AN66" s="2" t="s">
        <v>1840</v>
      </c>
      <c r="AO66" s="2" t="s">
        <v>6</v>
      </c>
      <c r="AP66" s="127">
        <v>3600</v>
      </c>
      <c r="AR66" s="2" t="s">
        <v>6</v>
      </c>
      <c r="AS66" s="127">
        <v>3700</v>
      </c>
      <c r="AU66" s="2" t="s">
        <v>6</v>
      </c>
      <c r="AV66" s="127">
        <v>3600</v>
      </c>
      <c r="AX66" s="2"/>
      <c r="AY66" s="2"/>
      <c r="AZ66" s="2"/>
      <c r="BA66" s="2"/>
      <c r="BB66" s="2"/>
      <c r="BC66" s="2"/>
      <c r="BD66" s="2" t="s">
        <v>288</v>
      </c>
      <c r="BE66" s="127">
        <v>3600</v>
      </c>
      <c r="BF66" s="127">
        <v>3700</v>
      </c>
      <c r="BH66" s="127">
        <v>3800</v>
      </c>
      <c r="BI66" s="127">
        <v>3700</v>
      </c>
      <c r="BK66" s="127">
        <v>3700</v>
      </c>
      <c r="BL66" s="127">
        <v>3700</v>
      </c>
      <c r="BN66" s="133" t="s">
        <v>423</v>
      </c>
      <c r="BO66" s="3" t="s">
        <v>90</v>
      </c>
      <c r="BP66" s="3" t="s">
        <v>96</v>
      </c>
      <c r="BQ66" s="3" t="s">
        <v>90</v>
      </c>
      <c r="BR66" s="134">
        <v>40777</v>
      </c>
      <c r="BS66" s="135" t="s">
        <v>106</v>
      </c>
      <c r="BT66" s="3" t="s">
        <v>712</v>
      </c>
    </row>
    <row r="67" spans="1:72" s="149" customFormat="1" ht="12" customHeight="1" x14ac:dyDescent="0.15">
      <c r="A67" s="148">
        <v>40847</v>
      </c>
      <c r="B67" s="149" t="s">
        <v>56</v>
      </c>
      <c r="C67" s="149" t="s">
        <v>75</v>
      </c>
      <c r="D67" s="149" t="s">
        <v>2483</v>
      </c>
      <c r="E67" s="150" t="s">
        <v>703</v>
      </c>
      <c r="F67" s="150" t="s">
        <v>2484</v>
      </c>
      <c r="G67" s="150" t="s">
        <v>6</v>
      </c>
      <c r="H67" s="150">
        <f t="shared" ref="H67" si="41">MIN(AO67,AR67,AU67,AX67,BA67)</f>
        <v>0</v>
      </c>
      <c r="I67" s="151">
        <f t="shared" ref="I67" si="42">MIN(AP67,AS67,AV67)</f>
        <v>3600</v>
      </c>
      <c r="J67" s="151">
        <v>3850</v>
      </c>
      <c r="K67" s="150">
        <v>0</v>
      </c>
      <c r="L67" s="152" t="s">
        <v>35</v>
      </c>
      <c r="M67" s="152" t="s">
        <v>294</v>
      </c>
      <c r="N67" s="153" t="s">
        <v>2485</v>
      </c>
      <c r="O67" s="154">
        <v>2.2000000000000002</v>
      </c>
      <c r="P67" s="153">
        <v>64</v>
      </c>
      <c r="Q67" s="153" t="s">
        <v>1382</v>
      </c>
      <c r="R67" s="150" t="s">
        <v>367</v>
      </c>
      <c r="S67" s="150">
        <v>2048</v>
      </c>
      <c r="T67" s="150">
        <v>1333</v>
      </c>
      <c r="U67" s="150" t="s">
        <v>155</v>
      </c>
      <c r="V67" s="150" t="s">
        <v>68</v>
      </c>
      <c r="W67" s="150">
        <v>640</v>
      </c>
      <c r="X67" s="150">
        <v>7200</v>
      </c>
      <c r="Y67" s="150" t="s">
        <v>76</v>
      </c>
      <c r="Z67" s="150">
        <v>8</v>
      </c>
      <c r="AA67" s="150"/>
      <c r="AB67" s="150" t="s">
        <v>70</v>
      </c>
      <c r="AC67" s="150" t="s">
        <v>70</v>
      </c>
      <c r="AD67" s="150" t="s">
        <v>71</v>
      </c>
      <c r="AE67" s="150">
        <v>1000</v>
      </c>
      <c r="AF67" s="150" t="s">
        <v>295</v>
      </c>
      <c r="AG67" s="150" t="s">
        <v>1822</v>
      </c>
      <c r="AH67" s="150" t="s">
        <v>153</v>
      </c>
      <c r="AI67" s="150">
        <v>1024</v>
      </c>
      <c r="AJ67" s="150" t="s">
        <v>154</v>
      </c>
      <c r="AK67" s="150" t="s">
        <v>291</v>
      </c>
      <c r="AL67" s="150">
        <v>14</v>
      </c>
      <c r="AM67" s="150" t="s">
        <v>576</v>
      </c>
      <c r="AN67" s="150" t="s">
        <v>1840</v>
      </c>
      <c r="AO67" s="150" t="s">
        <v>6</v>
      </c>
      <c r="AP67" s="155">
        <v>3600</v>
      </c>
      <c r="AR67" s="150" t="s">
        <v>6</v>
      </c>
      <c r="AS67" s="155">
        <v>3700</v>
      </c>
      <c r="AU67" s="150" t="s">
        <v>6</v>
      </c>
      <c r="AV67" s="155">
        <v>3600</v>
      </c>
      <c r="AX67" s="150"/>
      <c r="AY67" s="150"/>
      <c r="AZ67" s="150"/>
      <c r="BA67" s="150"/>
      <c r="BB67" s="150"/>
      <c r="BC67" s="150"/>
      <c r="BD67" s="150" t="s">
        <v>2486</v>
      </c>
      <c r="BE67" s="155">
        <v>3600</v>
      </c>
      <c r="BF67" s="155">
        <v>3700</v>
      </c>
      <c r="BH67" s="155">
        <v>3800</v>
      </c>
      <c r="BI67" s="155">
        <v>3700</v>
      </c>
      <c r="BK67" s="155">
        <v>3700</v>
      </c>
      <c r="BL67" s="155">
        <v>3700</v>
      </c>
      <c r="BN67" s="153" t="s">
        <v>2487</v>
      </c>
      <c r="BO67" s="149" t="s">
        <v>290</v>
      </c>
      <c r="BP67" s="149" t="s">
        <v>96</v>
      </c>
      <c r="BQ67" s="149" t="s">
        <v>290</v>
      </c>
      <c r="BR67" s="156">
        <v>40847</v>
      </c>
      <c r="BS67" s="157" t="s">
        <v>106</v>
      </c>
      <c r="BT67" s="149" t="s">
        <v>712</v>
      </c>
    </row>
    <row r="68" spans="1:72" s="3" customFormat="1" ht="12" customHeight="1" x14ac:dyDescent="0.15">
      <c r="A68" s="130">
        <v>40847</v>
      </c>
      <c r="B68" s="3" t="s">
        <v>56</v>
      </c>
      <c r="C68" s="3" t="s">
        <v>75</v>
      </c>
      <c r="D68" s="3" t="s">
        <v>1678</v>
      </c>
      <c r="E68" s="2" t="s">
        <v>1679</v>
      </c>
      <c r="F68" s="2" t="s">
        <v>1681</v>
      </c>
      <c r="G68" s="2" t="s">
        <v>6</v>
      </c>
      <c r="H68" s="2">
        <f t="shared" ref="H68:H71" si="43">MIN(AO68,AR68,AU68,AX68,BA68)</f>
        <v>0</v>
      </c>
      <c r="I68" s="131">
        <f t="shared" si="28"/>
        <v>4200</v>
      </c>
      <c r="J68" s="131">
        <v>4400</v>
      </c>
      <c r="K68" s="2">
        <v>0</v>
      </c>
      <c r="L68" s="132" t="s">
        <v>35</v>
      </c>
      <c r="M68" s="132" t="s">
        <v>294</v>
      </c>
      <c r="N68" s="133" t="s">
        <v>420</v>
      </c>
      <c r="O68" s="38">
        <v>2.1</v>
      </c>
      <c r="P68" s="133">
        <v>64</v>
      </c>
      <c r="Q68" s="133" t="s">
        <v>1383</v>
      </c>
      <c r="R68" s="2" t="s">
        <v>82</v>
      </c>
      <c r="S68" s="2">
        <v>2048</v>
      </c>
      <c r="T68" s="2">
        <v>1333</v>
      </c>
      <c r="U68" s="2" t="s">
        <v>155</v>
      </c>
      <c r="V68" s="2" t="s">
        <v>68</v>
      </c>
      <c r="W68" s="2">
        <v>640</v>
      </c>
      <c r="X68" s="2">
        <v>7200</v>
      </c>
      <c r="Y68" s="2" t="s">
        <v>76</v>
      </c>
      <c r="Z68" s="2">
        <v>8</v>
      </c>
      <c r="AA68" s="2"/>
      <c r="AB68" s="2" t="s">
        <v>70</v>
      </c>
      <c r="AC68" s="2" t="s">
        <v>70</v>
      </c>
      <c r="AD68" s="2" t="s">
        <v>71</v>
      </c>
      <c r="AE68" s="2">
        <v>1000</v>
      </c>
      <c r="AF68" s="2" t="s">
        <v>295</v>
      </c>
      <c r="AG68" s="2" t="s">
        <v>322</v>
      </c>
      <c r="AH68" s="2" t="s">
        <v>153</v>
      </c>
      <c r="AI68" s="2">
        <v>1024</v>
      </c>
      <c r="AJ68" s="2" t="s">
        <v>154</v>
      </c>
      <c r="AK68" s="2" t="s">
        <v>89</v>
      </c>
      <c r="AL68" s="2">
        <v>15.6</v>
      </c>
      <c r="AM68" s="2" t="s">
        <v>576</v>
      </c>
      <c r="AN68" s="2" t="s">
        <v>1505</v>
      </c>
      <c r="AO68" s="2" t="s">
        <v>6</v>
      </c>
      <c r="AP68" s="127">
        <v>4200</v>
      </c>
      <c r="AR68" s="2" t="s">
        <v>6</v>
      </c>
      <c r="AS68" s="127">
        <v>4300</v>
      </c>
      <c r="AU68" s="2" t="s">
        <v>6</v>
      </c>
      <c r="AV68" s="127">
        <v>4300</v>
      </c>
      <c r="AX68" s="2"/>
      <c r="AY68" s="2"/>
      <c r="AZ68" s="2"/>
      <c r="BA68" s="2"/>
      <c r="BB68" s="2"/>
      <c r="BC68" s="2"/>
      <c r="BD68" s="2" t="s">
        <v>288</v>
      </c>
      <c r="BE68" s="127">
        <v>4300</v>
      </c>
      <c r="BF68" s="127">
        <v>4200</v>
      </c>
      <c r="BH68" s="127">
        <v>4400</v>
      </c>
      <c r="BI68" s="127">
        <v>4400</v>
      </c>
      <c r="BK68" s="127">
        <v>4300</v>
      </c>
      <c r="BL68" s="127">
        <v>4300</v>
      </c>
      <c r="BN68" s="133" t="s">
        <v>423</v>
      </c>
      <c r="BO68" s="3" t="s">
        <v>90</v>
      </c>
      <c r="BP68" s="3" t="s">
        <v>96</v>
      </c>
      <c r="BQ68" s="3" t="s">
        <v>90</v>
      </c>
      <c r="BR68" s="134">
        <v>40693</v>
      </c>
      <c r="BS68" s="135" t="s">
        <v>106</v>
      </c>
      <c r="BT68" s="3" t="s">
        <v>712</v>
      </c>
    </row>
    <row r="69" spans="1:72" s="3" customFormat="1" ht="12" customHeight="1" x14ac:dyDescent="0.15">
      <c r="A69" s="130">
        <v>40847</v>
      </c>
      <c r="B69" s="3" t="s">
        <v>56</v>
      </c>
      <c r="C69" s="3" t="s">
        <v>75</v>
      </c>
      <c r="D69" s="3" t="s">
        <v>1680</v>
      </c>
      <c r="E69" s="2" t="s">
        <v>1679</v>
      </c>
      <c r="F69" s="2" t="s">
        <v>1817</v>
      </c>
      <c r="G69" s="2" t="s">
        <v>6</v>
      </c>
      <c r="H69" s="2">
        <f t="shared" si="43"/>
        <v>0</v>
      </c>
      <c r="I69" s="131">
        <f t="shared" si="28"/>
        <v>4600</v>
      </c>
      <c r="J69" s="131">
        <v>4800</v>
      </c>
      <c r="K69" s="2">
        <v>0</v>
      </c>
      <c r="L69" s="132" t="s">
        <v>35</v>
      </c>
      <c r="M69" s="132" t="s">
        <v>197</v>
      </c>
      <c r="N69" s="133" t="s">
        <v>421</v>
      </c>
      <c r="O69" s="38">
        <v>2.2999999999999998</v>
      </c>
      <c r="P69" s="133">
        <v>64</v>
      </c>
      <c r="Q69" s="133" t="s">
        <v>1383</v>
      </c>
      <c r="R69" s="2" t="s">
        <v>82</v>
      </c>
      <c r="S69" s="2">
        <v>2048</v>
      </c>
      <c r="T69" s="2">
        <v>1333</v>
      </c>
      <c r="U69" s="2" t="s">
        <v>155</v>
      </c>
      <c r="V69" s="2" t="s">
        <v>68</v>
      </c>
      <c r="W69" s="2">
        <v>750</v>
      </c>
      <c r="X69" s="2">
        <v>7200</v>
      </c>
      <c r="Y69" s="2" t="s">
        <v>76</v>
      </c>
      <c r="Z69" s="2">
        <v>8</v>
      </c>
      <c r="AA69" s="2"/>
      <c r="AB69" s="2" t="s">
        <v>70</v>
      </c>
      <c r="AC69" s="2" t="s">
        <v>70</v>
      </c>
      <c r="AD69" s="2" t="s">
        <v>71</v>
      </c>
      <c r="AE69" s="2">
        <v>1000</v>
      </c>
      <c r="AF69" s="2" t="s">
        <v>295</v>
      </c>
      <c r="AG69" s="2" t="s">
        <v>322</v>
      </c>
      <c r="AH69" s="2" t="s">
        <v>153</v>
      </c>
      <c r="AI69" s="2">
        <v>1024</v>
      </c>
      <c r="AJ69" s="2" t="s">
        <v>154</v>
      </c>
      <c r="AK69" s="2" t="s">
        <v>89</v>
      </c>
      <c r="AL69" s="2">
        <v>15.6</v>
      </c>
      <c r="AM69" s="2" t="s">
        <v>576</v>
      </c>
      <c r="AN69" s="2" t="s">
        <v>1505</v>
      </c>
      <c r="AO69" s="2" t="s">
        <v>6</v>
      </c>
      <c r="AP69" s="127">
        <v>4600</v>
      </c>
      <c r="AR69" s="2" t="s">
        <v>6</v>
      </c>
      <c r="AS69" s="127">
        <v>4700</v>
      </c>
      <c r="AU69" s="2" t="s">
        <v>6</v>
      </c>
      <c r="AV69" s="127">
        <v>4700</v>
      </c>
      <c r="AX69" s="2"/>
      <c r="AY69" s="2"/>
      <c r="AZ69" s="2"/>
      <c r="BA69" s="2"/>
      <c r="BB69" s="2"/>
      <c r="BC69" s="2"/>
      <c r="BD69" s="2" t="s">
        <v>288</v>
      </c>
      <c r="BE69" s="127">
        <v>4700</v>
      </c>
      <c r="BF69" s="127">
        <v>4600</v>
      </c>
      <c r="BH69" s="127">
        <v>4700</v>
      </c>
      <c r="BI69" s="127">
        <v>4700</v>
      </c>
      <c r="BK69" s="127">
        <v>4700</v>
      </c>
      <c r="BL69" s="127">
        <v>4700</v>
      </c>
      <c r="BN69" s="133" t="s">
        <v>422</v>
      </c>
      <c r="BO69" s="3" t="s">
        <v>90</v>
      </c>
      <c r="BP69" s="3" t="s">
        <v>96</v>
      </c>
      <c r="BQ69" s="3" t="s">
        <v>90</v>
      </c>
      <c r="BR69" s="134">
        <v>40693</v>
      </c>
      <c r="BS69" s="135" t="s">
        <v>106</v>
      </c>
      <c r="BT69" s="3" t="s">
        <v>712</v>
      </c>
    </row>
    <row r="70" spans="1:72" s="3" customFormat="1" ht="12" customHeight="1" x14ac:dyDescent="0.15">
      <c r="A70" s="130">
        <v>40847</v>
      </c>
      <c r="B70" s="3" t="s">
        <v>56</v>
      </c>
      <c r="C70" s="3" t="s">
        <v>75</v>
      </c>
      <c r="D70" s="3" t="s">
        <v>2132</v>
      </c>
      <c r="E70" s="2" t="s">
        <v>1679</v>
      </c>
      <c r="F70" s="2" t="s">
        <v>2134</v>
      </c>
      <c r="G70" s="2" t="s">
        <v>6</v>
      </c>
      <c r="H70" s="2">
        <f t="shared" si="43"/>
        <v>0</v>
      </c>
      <c r="I70" s="131">
        <f t="shared" si="28"/>
        <v>3800</v>
      </c>
      <c r="J70" s="131">
        <v>4050</v>
      </c>
      <c r="K70" s="2">
        <v>0</v>
      </c>
      <c r="L70" s="132" t="s">
        <v>324</v>
      </c>
      <c r="M70" s="132" t="s">
        <v>1883</v>
      </c>
      <c r="N70" s="133" t="s">
        <v>1884</v>
      </c>
      <c r="O70" s="38">
        <v>1.9</v>
      </c>
      <c r="P70" s="133">
        <v>64</v>
      </c>
      <c r="Q70" s="133" t="s">
        <v>933</v>
      </c>
      <c r="R70" s="2" t="s">
        <v>82</v>
      </c>
      <c r="S70" s="2">
        <v>2048</v>
      </c>
      <c r="T70" s="2">
        <v>1333</v>
      </c>
      <c r="U70" s="2" t="s">
        <v>155</v>
      </c>
      <c r="V70" s="2" t="s">
        <v>68</v>
      </c>
      <c r="W70" s="2">
        <v>640</v>
      </c>
      <c r="X70" s="2">
        <v>7200</v>
      </c>
      <c r="Y70" s="2" t="s">
        <v>76</v>
      </c>
      <c r="Z70" s="2">
        <v>8</v>
      </c>
      <c r="AA70" s="2"/>
      <c r="AB70" s="2" t="s">
        <v>70</v>
      </c>
      <c r="AC70" s="2" t="s">
        <v>70</v>
      </c>
      <c r="AD70" s="2" t="s">
        <v>71</v>
      </c>
      <c r="AE70" s="2">
        <v>1000</v>
      </c>
      <c r="AF70" s="2" t="s">
        <v>295</v>
      </c>
      <c r="AG70" s="2" t="s">
        <v>1822</v>
      </c>
      <c r="AH70" s="2" t="s">
        <v>153</v>
      </c>
      <c r="AI70" s="2">
        <v>1024</v>
      </c>
      <c r="AJ70" s="2" t="s">
        <v>154</v>
      </c>
      <c r="AK70" s="2" t="s">
        <v>89</v>
      </c>
      <c r="AL70" s="2">
        <v>15.6</v>
      </c>
      <c r="AM70" s="2" t="s">
        <v>156</v>
      </c>
      <c r="AN70" s="2" t="s">
        <v>1840</v>
      </c>
      <c r="AO70" s="2" t="s">
        <v>6</v>
      </c>
      <c r="AP70" s="127">
        <v>3800</v>
      </c>
      <c r="AR70" s="2" t="s">
        <v>6</v>
      </c>
      <c r="AS70" s="127">
        <v>3900</v>
      </c>
      <c r="AU70" s="2" t="s">
        <v>6</v>
      </c>
      <c r="AV70" s="127">
        <v>3900</v>
      </c>
      <c r="AX70" s="2"/>
      <c r="AY70" s="2"/>
      <c r="AZ70" s="2"/>
      <c r="BA70" s="2"/>
      <c r="BB70" s="2"/>
      <c r="BC70" s="2"/>
      <c r="BD70" s="2" t="s">
        <v>288</v>
      </c>
      <c r="BE70" s="127">
        <v>3800</v>
      </c>
      <c r="BF70" s="127">
        <v>3900</v>
      </c>
      <c r="BH70" s="127">
        <v>4000</v>
      </c>
      <c r="BI70" s="127">
        <v>3900</v>
      </c>
      <c r="BK70" s="127">
        <v>3900</v>
      </c>
      <c r="BL70" s="127">
        <v>3900</v>
      </c>
      <c r="BN70" s="133" t="s">
        <v>2136</v>
      </c>
      <c r="BO70" s="3" t="s">
        <v>90</v>
      </c>
      <c r="BP70" s="3" t="s">
        <v>96</v>
      </c>
      <c r="BQ70" s="3" t="s">
        <v>90</v>
      </c>
      <c r="BR70" s="134">
        <v>40763</v>
      </c>
      <c r="BS70" s="135" t="s">
        <v>106</v>
      </c>
      <c r="BT70" s="3" t="s">
        <v>712</v>
      </c>
    </row>
    <row r="71" spans="1:72" s="3" customFormat="1" ht="12" customHeight="1" x14ac:dyDescent="0.15">
      <c r="A71" s="130">
        <v>40847</v>
      </c>
      <c r="B71" s="3" t="s">
        <v>56</v>
      </c>
      <c r="C71" s="3" t="s">
        <v>75</v>
      </c>
      <c r="D71" s="3" t="s">
        <v>2133</v>
      </c>
      <c r="E71" s="2" t="s">
        <v>1679</v>
      </c>
      <c r="F71" s="2" t="s">
        <v>2135</v>
      </c>
      <c r="G71" s="2" t="s">
        <v>6</v>
      </c>
      <c r="H71" s="2">
        <f t="shared" si="43"/>
        <v>0</v>
      </c>
      <c r="I71" s="131">
        <f t="shared" si="28"/>
        <v>4100</v>
      </c>
      <c r="J71" s="131">
        <v>4300</v>
      </c>
      <c r="K71" s="2">
        <v>0</v>
      </c>
      <c r="L71" s="132" t="s">
        <v>324</v>
      </c>
      <c r="M71" s="132" t="s">
        <v>2014</v>
      </c>
      <c r="N71" s="133" t="s">
        <v>2013</v>
      </c>
      <c r="O71" s="133">
        <v>1.4</v>
      </c>
      <c r="P71" s="133">
        <v>64</v>
      </c>
      <c r="Q71" s="133" t="s">
        <v>933</v>
      </c>
      <c r="R71" s="2" t="s">
        <v>82</v>
      </c>
      <c r="S71" s="2">
        <v>2048</v>
      </c>
      <c r="T71" s="2">
        <v>1333</v>
      </c>
      <c r="U71" s="2" t="s">
        <v>155</v>
      </c>
      <c r="V71" s="2" t="s">
        <v>68</v>
      </c>
      <c r="W71" s="2">
        <v>750</v>
      </c>
      <c r="X71" s="2">
        <v>7200</v>
      </c>
      <c r="Y71" s="2" t="s">
        <v>76</v>
      </c>
      <c r="Z71" s="2">
        <v>8</v>
      </c>
      <c r="AA71" s="2"/>
      <c r="AB71" s="2" t="s">
        <v>70</v>
      </c>
      <c r="AC71" s="2" t="s">
        <v>70</v>
      </c>
      <c r="AD71" s="2" t="s">
        <v>71</v>
      </c>
      <c r="AE71" s="2">
        <v>1000</v>
      </c>
      <c r="AF71" s="2" t="s">
        <v>295</v>
      </c>
      <c r="AG71" s="2" t="s">
        <v>1822</v>
      </c>
      <c r="AH71" s="2" t="s">
        <v>153</v>
      </c>
      <c r="AI71" s="2">
        <v>1024</v>
      </c>
      <c r="AJ71" s="2" t="s">
        <v>154</v>
      </c>
      <c r="AK71" s="2" t="s">
        <v>89</v>
      </c>
      <c r="AL71" s="2">
        <v>15.6</v>
      </c>
      <c r="AM71" s="2" t="s">
        <v>156</v>
      </c>
      <c r="AN71" s="2" t="s">
        <v>1840</v>
      </c>
      <c r="AO71" s="2" t="s">
        <v>6</v>
      </c>
      <c r="AP71" s="127">
        <v>4100</v>
      </c>
      <c r="AR71" s="2" t="s">
        <v>6</v>
      </c>
      <c r="AS71" s="127">
        <v>4200</v>
      </c>
      <c r="AU71" s="2" t="s">
        <v>6</v>
      </c>
      <c r="AV71" s="127">
        <v>4200</v>
      </c>
      <c r="AX71" s="2"/>
      <c r="AY71" s="2"/>
      <c r="AZ71" s="2"/>
      <c r="BA71" s="2"/>
      <c r="BB71" s="2"/>
      <c r="BC71" s="2"/>
      <c r="BD71" s="2" t="s">
        <v>288</v>
      </c>
      <c r="BE71" s="127">
        <v>4100</v>
      </c>
      <c r="BF71" s="127">
        <v>4200</v>
      </c>
      <c r="BH71" s="127">
        <v>4200</v>
      </c>
      <c r="BI71" s="127">
        <v>4300</v>
      </c>
      <c r="BK71" s="127">
        <v>4200</v>
      </c>
      <c r="BL71" s="127">
        <v>4200</v>
      </c>
      <c r="BN71" s="133" t="s">
        <v>2137</v>
      </c>
      <c r="BO71" s="3" t="s">
        <v>90</v>
      </c>
      <c r="BP71" s="3" t="s">
        <v>96</v>
      </c>
      <c r="BQ71" s="3" t="s">
        <v>90</v>
      </c>
      <c r="BR71" s="134">
        <v>40763</v>
      </c>
      <c r="BS71" s="135" t="s">
        <v>106</v>
      </c>
      <c r="BT71" s="3" t="s">
        <v>712</v>
      </c>
    </row>
    <row r="72" spans="1:72" s="3" customFormat="1" x14ac:dyDescent="0.15">
      <c r="A72" s="130">
        <v>40847</v>
      </c>
      <c r="B72" s="3" t="s">
        <v>56</v>
      </c>
      <c r="C72" s="3" t="s">
        <v>75</v>
      </c>
      <c r="D72" s="3" t="s">
        <v>325</v>
      </c>
      <c r="E72" s="2" t="s">
        <v>589</v>
      </c>
      <c r="F72" s="2" t="s">
        <v>591</v>
      </c>
      <c r="G72" s="2" t="s">
        <v>590</v>
      </c>
      <c r="H72" s="2">
        <f t="shared" si="33"/>
        <v>0</v>
      </c>
      <c r="I72" s="131">
        <f t="shared" si="28"/>
        <v>5500</v>
      </c>
      <c r="J72" s="131">
        <v>5750</v>
      </c>
      <c r="K72" s="2">
        <v>0</v>
      </c>
      <c r="L72" s="132" t="s">
        <v>87</v>
      </c>
      <c r="M72" s="132" t="s">
        <v>197</v>
      </c>
      <c r="N72" s="2" t="s">
        <v>326</v>
      </c>
      <c r="O72" s="2">
        <v>2.5299999999999998</v>
      </c>
      <c r="P72" s="2">
        <v>64</v>
      </c>
      <c r="Q72" s="2" t="s">
        <v>187</v>
      </c>
      <c r="R72" s="2" t="s">
        <v>82</v>
      </c>
      <c r="S72" s="2">
        <v>2048</v>
      </c>
      <c r="T72" s="2">
        <v>1066</v>
      </c>
      <c r="U72" s="2" t="s">
        <v>155</v>
      </c>
      <c r="V72" s="2" t="s">
        <v>68</v>
      </c>
      <c r="W72" s="2">
        <v>500</v>
      </c>
      <c r="X72" s="2">
        <v>7200</v>
      </c>
      <c r="Y72" s="2" t="s">
        <v>609</v>
      </c>
      <c r="Z72" s="2">
        <v>8</v>
      </c>
      <c r="AA72" s="2"/>
      <c r="AB72" s="2" t="s">
        <v>70</v>
      </c>
      <c r="AC72" s="2" t="s">
        <v>70</v>
      </c>
      <c r="AD72" s="2" t="s">
        <v>88</v>
      </c>
      <c r="AE72" s="2">
        <v>1000</v>
      </c>
      <c r="AF72" s="2" t="s">
        <v>175</v>
      </c>
      <c r="AG72" s="2" t="s">
        <v>81</v>
      </c>
      <c r="AH72" s="2" t="s">
        <v>91</v>
      </c>
      <c r="AI72" s="2">
        <v>1024</v>
      </c>
      <c r="AJ72" s="2" t="s">
        <v>610</v>
      </c>
      <c r="AK72" s="2" t="s">
        <v>291</v>
      </c>
      <c r="AL72" s="2">
        <v>13</v>
      </c>
      <c r="AM72" s="2" t="s">
        <v>146</v>
      </c>
      <c r="AN72" s="4" t="s">
        <v>588</v>
      </c>
      <c r="AO72" s="2" t="s">
        <v>546</v>
      </c>
      <c r="AP72" s="127">
        <v>5500</v>
      </c>
      <c r="AR72" s="2" t="s">
        <v>546</v>
      </c>
      <c r="AS72" s="127">
        <v>5600</v>
      </c>
      <c r="AU72" s="2" t="s">
        <v>546</v>
      </c>
      <c r="AV72" s="127">
        <v>5600</v>
      </c>
      <c r="AX72" s="2"/>
      <c r="AY72" s="2"/>
      <c r="AZ72" s="2"/>
      <c r="BA72" s="2"/>
      <c r="BB72" s="2"/>
      <c r="BC72" s="2"/>
      <c r="BD72" s="2" t="s">
        <v>2460</v>
      </c>
      <c r="BE72" s="127">
        <v>5600</v>
      </c>
      <c r="BF72" s="127">
        <v>5500</v>
      </c>
      <c r="BH72" s="127">
        <v>5600</v>
      </c>
      <c r="BI72" s="127">
        <v>5600</v>
      </c>
      <c r="BK72" s="127">
        <v>5600</v>
      </c>
      <c r="BL72" s="127">
        <v>5600</v>
      </c>
      <c r="BN72" s="2" t="s">
        <v>592</v>
      </c>
      <c r="BO72" s="3" t="s">
        <v>96</v>
      </c>
      <c r="BP72" s="2" t="s">
        <v>96</v>
      </c>
      <c r="BQ72" s="3" t="s">
        <v>290</v>
      </c>
      <c r="BR72" s="134">
        <v>40537</v>
      </c>
      <c r="BS72" s="135" t="s">
        <v>114</v>
      </c>
      <c r="BT72" s="3" t="s">
        <v>575</v>
      </c>
    </row>
    <row r="73" spans="1:72" s="3" customFormat="1" x14ac:dyDescent="0.15">
      <c r="A73" s="130">
        <v>40847</v>
      </c>
      <c r="B73" s="3" t="s">
        <v>56</v>
      </c>
      <c r="C73" s="3" t="s">
        <v>75</v>
      </c>
      <c r="D73" s="3" t="s">
        <v>406</v>
      </c>
      <c r="E73" s="2" t="s">
        <v>589</v>
      </c>
      <c r="F73" s="2" t="s">
        <v>593</v>
      </c>
      <c r="G73" s="2" t="s">
        <v>590</v>
      </c>
      <c r="H73" s="2">
        <f t="shared" si="33"/>
        <v>0</v>
      </c>
      <c r="I73" s="131">
        <f t="shared" ref="I73:I92" si="44">MIN(AP73,AS73,AV73)</f>
        <v>4000</v>
      </c>
      <c r="J73" s="131">
        <v>4250</v>
      </c>
      <c r="K73" s="2">
        <v>0</v>
      </c>
      <c r="L73" s="132" t="s">
        <v>87</v>
      </c>
      <c r="M73" s="132" t="s">
        <v>559</v>
      </c>
      <c r="N73" s="2" t="s">
        <v>594</v>
      </c>
      <c r="O73" s="2">
        <v>2.5299999999999998</v>
      </c>
      <c r="P73" s="2">
        <v>64</v>
      </c>
      <c r="Q73" s="2" t="s">
        <v>187</v>
      </c>
      <c r="R73" s="2" t="s">
        <v>82</v>
      </c>
      <c r="S73" s="2">
        <v>2048</v>
      </c>
      <c r="T73" s="2">
        <v>1066</v>
      </c>
      <c r="U73" s="2" t="s">
        <v>155</v>
      </c>
      <c r="V73" s="2" t="s">
        <v>68</v>
      </c>
      <c r="W73" s="2">
        <v>500</v>
      </c>
      <c r="X73" s="2">
        <v>7200</v>
      </c>
      <c r="Y73" s="2" t="s">
        <v>609</v>
      </c>
      <c r="Z73" s="2">
        <v>8</v>
      </c>
      <c r="AA73" s="2"/>
      <c r="AB73" s="2" t="s">
        <v>70</v>
      </c>
      <c r="AC73" s="2" t="s">
        <v>70</v>
      </c>
      <c r="AD73" s="2" t="s">
        <v>88</v>
      </c>
      <c r="AE73" s="2">
        <v>1000</v>
      </c>
      <c r="AF73" s="2" t="s">
        <v>175</v>
      </c>
      <c r="AG73" s="2" t="s">
        <v>81</v>
      </c>
      <c r="AH73" s="2" t="s">
        <v>91</v>
      </c>
      <c r="AI73" s="2">
        <v>1024</v>
      </c>
      <c r="AJ73" s="2" t="s">
        <v>610</v>
      </c>
      <c r="AK73" s="2" t="s">
        <v>291</v>
      </c>
      <c r="AL73" s="2">
        <v>13</v>
      </c>
      <c r="AM73" s="2" t="s">
        <v>595</v>
      </c>
      <c r="AN73" s="4"/>
      <c r="AO73" s="2" t="s">
        <v>546</v>
      </c>
      <c r="AP73" s="127">
        <v>4000</v>
      </c>
      <c r="AR73" s="2" t="s">
        <v>546</v>
      </c>
      <c r="AS73" s="127">
        <v>4100</v>
      </c>
      <c r="AU73" s="2" t="s">
        <v>546</v>
      </c>
      <c r="AV73" s="127">
        <v>4100</v>
      </c>
      <c r="AX73" s="2"/>
      <c r="AY73" s="2"/>
      <c r="AZ73" s="2"/>
      <c r="BA73" s="2"/>
      <c r="BB73" s="2"/>
      <c r="BC73" s="2"/>
      <c r="BD73" s="2" t="s">
        <v>14</v>
      </c>
      <c r="BE73" s="127">
        <v>4100</v>
      </c>
      <c r="BF73" s="127">
        <v>4000</v>
      </c>
      <c r="BH73" s="127">
        <v>4100</v>
      </c>
      <c r="BI73" s="127">
        <v>4100</v>
      </c>
      <c r="BK73" s="127">
        <v>4100</v>
      </c>
      <c r="BL73" s="127">
        <v>4100</v>
      </c>
      <c r="BN73" s="2" t="s">
        <v>596</v>
      </c>
      <c r="BO73" s="3" t="s">
        <v>96</v>
      </c>
      <c r="BP73" s="2" t="s">
        <v>96</v>
      </c>
      <c r="BQ73" s="3" t="s">
        <v>290</v>
      </c>
      <c r="BR73" s="134">
        <v>40560</v>
      </c>
      <c r="BS73" s="135" t="s">
        <v>114</v>
      </c>
    </row>
    <row r="74" spans="1:72" s="3" customFormat="1" x14ac:dyDescent="0.15">
      <c r="A74" s="130">
        <v>40847</v>
      </c>
      <c r="B74" s="3" t="s">
        <v>56</v>
      </c>
      <c r="C74" s="3" t="s">
        <v>75</v>
      </c>
      <c r="D74" s="3" t="s">
        <v>1651</v>
      </c>
      <c r="E74" s="2" t="s">
        <v>1654</v>
      </c>
      <c r="F74" s="2" t="s">
        <v>1650</v>
      </c>
      <c r="G74" s="2" t="s">
        <v>590</v>
      </c>
      <c r="H74" s="2">
        <f t="shared" si="33"/>
        <v>0</v>
      </c>
      <c r="I74" s="131">
        <f t="shared" si="44"/>
        <v>5800</v>
      </c>
      <c r="J74" s="131">
        <v>6050</v>
      </c>
      <c r="K74" s="2">
        <v>0</v>
      </c>
      <c r="L74" s="132" t="s">
        <v>87</v>
      </c>
      <c r="M74" s="132" t="s">
        <v>197</v>
      </c>
      <c r="N74" s="2" t="s">
        <v>421</v>
      </c>
      <c r="O74" s="2">
        <v>2.2999999999999998</v>
      </c>
      <c r="P74" s="2">
        <v>64</v>
      </c>
      <c r="Q74" s="2" t="s">
        <v>1382</v>
      </c>
      <c r="R74" s="2" t="s">
        <v>82</v>
      </c>
      <c r="S74" s="2">
        <v>2048</v>
      </c>
      <c r="T74" s="2">
        <v>1066</v>
      </c>
      <c r="U74" s="2" t="s">
        <v>155</v>
      </c>
      <c r="V74" s="2" t="s">
        <v>68</v>
      </c>
      <c r="W74" s="2">
        <v>750</v>
      </c>
      <c r="X74" s="2">
        <v>7200</v>
      </c>
      <c r="Y74" s="2" t="s">
        <v>76</v>
      </c>
      <c r="Z74" s="2">
        <v>8</v>
      </c>
      <c r="AA74" s="2"/>
      <c r="AB74" s="2" t="s">
        <v>70</v>
      </c>
      <c r="AC74" s="2" t="s">
        <v>70</v>
      </c>
      <c r="AD74" s="2" t="s">
        <v>88</v>
      </c>
      <c r="AE74" s="2">
        <v>1000</v>
      </c>
      <c r="AF74" s="2" t="s">
        <v>175</v>
      </c>
      <c r="AG74" s="2" t="s">
        <v>81</v>
      </c>
      <c r="AH74" s="2" t="s">
        <v>91</v>
      </c>
      <c r="AI74" s="2">
        <v>1024</v>
      </c>
      <c r="AJ74" s="2" t="s">
        <v>92</v>
      </c>
      <c r="AK74" s="2" t="s">
        <v>89</v>
      </c>
      <c r="AL74" s="2">
        <v>14</v>
      </c>
      <c r="AM74" s="2" t="s">
        <v>595</v>
      </c>
      <c r="AN74" s="4"/>
      <c r="AO74" s="2" t="s">
        <v>546</v>
      </c>
      <c r="AP74" s="127">
        <v>5800</v>
      </c>
      <c r="AR74" s="2" t="s">
        <v>546</v>
      </c>
      <c r="AS74" s="127">
        <v>5900</v>
      </c>
      <c r="AU74" s="2" t="s">
        <v>546</v>
      </c>
      <c r="AV74" s="127">
        <v>5900</v>
      </c>
      <c r="AX74" s="2"/>
      <c r="AY74" s="2"/>
      <c r="AZ74" s="2"/>
      <c r="BA74" s="2"/>
      <c r="BB74" s="2"/>
      <c r="BC74" s="2"/>
      <c r="BD74" s="2" t="s">
        <v>14</v>
      </c>
      <c r="BE74" s="127">
        <v>5900</v>
      </c>
      <c r="BF74" s="127">
        <v>5800</v>
      </c>
      <c r="BH74" s="127">
        <v>5900</v>
      </c>
      <c r="BI74" s="127">
        <v>5900</v>
      </c>
      <c r="BK74" s="127">
        <v>5900</v>
      </c>
      <c r="BL74" s="127">
        <v>5900</v>
      </c>
      <c r="BN74" s="2" t="s">
        <v>422</v>
      </c>
      <c r="BO74" s="3" t="s">
        <v>96</v>
      </c>
      <c r="BP74" s="2" t="s">
        <v>96</v>
      </c>
      <c r="BQ74" s="3" t="s">
        <v>90</v>
      </c>
      <c r="BR74" s="134">
        <v>40679</v>
      </c>
      <c r="BS74" s="135" t="s">
        <v>114</v>
      </c>
      <c r="BT74" s="3" t="s">
        <v>1652</v>
      </c>
    </row>
    <row r="75" spans="1:72" s="3" customFormat="1" x14ac:dyDescent="0.15">
      <c r="A75" s="130">
        <v>40847</v>
      </c>
      <c r="B75" s="3" t="s">
        <v>56</v>
      </c>
      <c r="C75" s="3" t="s">
        <v>75</v>
      </c>
      <c r="D75" s="3" t="s">
        <v>1653</v>
      </c>
      <c r="E75" s="2" t="s">
        <v>1654</v>
      </c>
      <c r="F75" s="2" t="s">
        <v>1655</v>
      </c>
      <c r="G75" s="2" t="s">
        <v>590</v>
      </c>
      <c r="H75" s="2">
        <f t="shared" si="33"/>
        <v>0</v>
      </c>
      <c r="I75" s="131">
        <f t="shared" si="44"/>
        <v>4500</v>
      </c>
      <c r="J75" s="131">
        <v>4700</v>
      </c>
      <c r="K75" s="2">
        <v>0</v>
      </c>
      <c r="L75" s="132" t="s">
        <v>87</v>
      </c>
      <c r="M75" s="132" t="s">
        <v>294</v>
      </c>
      <c r="N75" s="2" t="s">
        <v>420</v>
      </c>
      <c r="O75" s="2">
        <v>2.1</v>
      </c>
      <c r="P75" s="2">
        <v>64</v>
      </c>
      <c r="Q75" s="2" t="s">
        <v>1382</v>
      </c>
      <c r="R75" s="2" t="s">
        <v>82</v>
      </c>
      <c r="S75" s="2">
        <v>2048</v>
      </c>
      <c r="T75" s="2">
        <v>1066</v>
      </c>
      <c r="U75" s="2" t="s">
        <v>155</v>
      </c>
      <c r="V75" s="2" t="s">
        <v>68</v>
      </c>
      <c r="W75" s="2">
        <v>640</v>
      </c>
      <c r="X75" s="2">
        <v>7200</v>
      </c>
      <c r="Y75" s="2" t="s">
        <v>76</v>
      </c>
      <c r="Z75" s="2">
        <v>8</v>
      </c>
      <c r="AA75" s="2"/>
      <c r="AB75" s="2" t="s">
        <v>70</v>
      </c>
      <c r="AC75" s="2" t="s">
        <v>70</v>
      </c>
      <c r="AD75" s="2" t="s">
        <v>88</v>
      </c>
      <c r="AE75" s="2">
        <v>1000</v>
      </c>
      <c r="AF75" s="2" t="s">
        <v>175</v>
      </c>
      <c r="AG75" s="2" t="s">
        <v>81</v>
      </c>
      <c r="AH75" s="2" t="s">
        <v>91</v>
      </c>
      <c r="AI75" s="2">
        <v>1024</v>
      </c>
      <c r="AJ75" s="2" t="s">
        <v>92</v>
      </c>
      <c r="AK75" s="2" t="s">
        <v>89</v>
      </c>
      <c r="AL75" s="2">
        <v>14</v>
      </c>
      <c r="AM75" s="2" t="s">
        <v>595</v>
      </c>
      <c r="AN75" s="4"/>
      <c r="AO75" s="2" t="s">
        <v>546</v>
      </c>
      <c r="AP75" s="127">
        <v>4500</v>
      </c>
      <c r="AR75" s="2" t="s">
        <v>546</v>
      </c>
      <c r="AS75" s="127">
        <v>4600</v>
      </c>
      <c r="AU75" s="2" t="s">
        <v>546</v>
      </c>
      <c r="AV75" s="127">
        <v>4600</v>
      </c>
      <c r="AX75" s="2"/>
      <c r="AY75" s="2"/>
      <c r="AZ75" s="2"/>
      <c r="BA75" s="2"/>
      <c r="BB75" s="2"/>
      <c r="BC75" s="2"/>
      <c r="BD75" s="2" t="s">
        <v>14</v>
      </c>
      <c r="BE75" s="127">
        <v>4600</v>
      </c>
      <c r="BF75" s="127">
        <v>4500</v>
      </c>
      <c r="BH75" s="127">
        <v>4600</v>
      </c>
      <c r="BI75" s="127">
        <v>4600</v>
      </c>
      <c r="BK75" s="127">
        <v>4600</v>
      </c>
      <c r="BL75" s="127">
        <v>4800</v>
      </c>
      <c r="BN75" s="2" t="s">
        <v>423</v>
      </c>
      <c r="BO75" s="3" t="s">
        <v>96</v>
      </c>
      <c r="BP75" s="2" t="s">
        <v>96</v>
      </c>
      <c r="BQ75" s="3" t="s">
        <v>90</v>
      </c>
      <c r="BR75" s="134">
        <v>40679</v>
      </c>
      <c r="BS75" s="135" t="s">
        <v>114</v>
      </c>
      <c r="BT75" s="3" t="s">
        <v>1652</v>
      </c>
    </row>
    <row r="76" spans="1:72" s="3" customFormat="1" x14ac:dyDescent="0.15">
      <c r="A76" s="130">
        <v>40847</v>
      </c>
      <c r="B76" s="3" t="s">
        <v>56</v>
      </c>
      <c r="C76" s="3" t="s">
        <v>75</v>
      </c>
      <c r="D76" s="3" t="s">
        <v>2027</v>
      </c>
      <c r="E76" s="2" t="s">
        <v>1654</v>
      </c>
      <c r="F76" s="2" t="s">
        <v>2028</v>
      </c>
      <c r="G76" s="2" t="s">
        <v>590</v>
      </c>
      <c r="H76" s="2">
        <f t="shared" ref="H76:H77" si="45">MIN(AO76,AR76,AU76,AX76,BA76)</f>
        <v>0</v>
      </c>
      <c r="I76" s="131">
        <f t="shared" si="44"/>
        <v>5100</v>
      </c>
      <c r="J76" s="131">
        <v>5350</v>
      </c>
      <c r="K76" s="2">
        <v>0</v>
      </c>
      <c r="L76" s="132" t="s">
        <v>87</v>
      </c>
      <c r="M76" s="132" t="s">
        <v>197</v>
      </c>
      <c r="N76" s="2" t="s">
        <v>421</v>
      </c>
      <c r="O76" s="2">
        <v>2.2999999999999998</v>
      </c>
      <c r="P76" s="2">
        <v>64</v>
      </c>
      <c r="Q76" s="2" t="s">
        <v>1382</v>
      </c>
      <c r="R76" s="2" t="s">
        <v>82</v>
      </c>
      <c r="S76" s="2">
        <v>4096</v>
      </c>
      <c r="T76" s="2">
        <v>1066</v>
      </c>
      <c r="U76" s="2" t="s">
        <v>155</v>
      </c>
      <c r="V76" s="2" t="s">
        <v>68</v>
      </c>
      <c r="W76" s="2">
        <v>750</v>
      </c>
      <c r="X76" s="2">
        <v>7200</v>
      </c>
      <c r="Y76" s="2" t="s">
        <v>76</v>
      </c>
      <c r="Z76" s="2">
        <v>8</v>
      </c>
      <c r="AA76" s="2"/>
      <c r="AB76" s="2" t="s">
        <v>70</v>
      </c>
      <c r="AC76" s="2" t="s">
        <v>70</v>
      </c>
      <c r="AD76" s="2" t="s">
        <v>88</v>
      </c>
      <c r="AE76" s="2">
        <v>1000</v>
      </c>
      <c r="AF76" s="2" t="s">
        <v>175</v>
      </c>
      <c r="AG76" s="2" t="s">
        <v>2029</v>
      </c>
      <c r="AH76" s="2" t="s">
        <v>91</v>
      </c>
      <c r="AI76" s="2">
        <v>1024</v>
      </c>
      <c r="AJ76" s="2" t="s">
        <v>92</v>
      </c>
      <c r="AK76" s="2" t="s">
        <v>89</v>
      </c>
      <c r="AL76" s="2">
        <v>14</v>
      </c>
      <c r="AM76" s="2" t="s">
        <v>595</v>
      </c>
      <c r="AN76" s="4"/>
      <c r="AO76" s="2" t="s">
        <v>546</v>
      </c>
      <c r="AP76" s="127">
        <v>5100</v>
      </c>
      <c r="AR76" s="2" t="s">
        <v>6</v>
      </c>
      <c r="AS76" s="127">
        <v>5200</v>
      </c>
      <c r="AU76" s="2" t="s">
        <v>6</v>
      </c>
      <c r="AV76" s="127">
        <v>5100</v>
      </c>
      <c r="AX76" s="2"/>
      <c r="AY76" s="2"/>
      <c r="AZ76" s="2"/>
      <c r="BA76" s="2"/>
      <c r="BB76" s="2"/>
      <c r="BC76" s="2"/>
      <c r="BD76" s="2" t="s">
        <v>288</v>
      </c>
      <c r="BE76" s="127">
        <v>5300</v>
      </c>
      <c r="BF76" s="127">
        <v>5200</v>
      </c>
      <c r="BH76" s="127">
        <v>5300</v>
      </c>
      <c r="BI76" s="127">
        <v>5300</v>
      </c>
      <c r="BK76" s="127">
        <v>5200</v>
      </c>
      <c r="BL76" s="127">
        <v>5200</v>
      </c>
      <c r="BN76" s="2" t="s">
        <v>422</v>
      </c>
      <c r="BO76" s="3" t="s">
        <v>96</v>
      </c>
      <c r="BP76" s="2" t="s">
        <v>96</v>
      </c>
      <c r="BQ76" s="3" t="s">
        <v>90</v>
      </c>
      <c r="BR76" s="134">
        <v>40735</v>
      </c>
      <c r="BS76" s="135" t="s">
        <v>114</v>
      </c>
      <c r="BT76" s="3" t="s">
        <v>1652</v>
      </c>
    </row>
    <row r="77" spans="1:72" s="3" customFormat="1" x14ac:dyDescent="0.15">
      <c r="A77" s="130">
        <v>40847</v>
      </c>
      <c r="B77" s="3" t="s">
        <v>56</v>
      </c>
      <c r="C77" s="3" t="s">
        <v>75</v>
      </c>
      <c r="D77" s="3" t="s">
        <v>2461</v>
      </c>
      <c r="E77" s="2" t="s">
        <v>1654</v>
      </c>
      <c r="F77" s="2" t="s">
        <v>2462</v>
      </c>
      <c r="G77" s="2" t="s">
        <v>590</v>
      </c>
      <c r="H77" s="2">
        <f t="shared" si="45"/>
        <v>0</v>
      </c>
      <c r="I77" s="131">
        <f t="shared" ref="I77" si="46">MIN(AP77,AS77,AV77)</f>
        <v>5000</v>
      </c>
      <c r="J77" s="131">
        <v>5200</v>
      </c>
      <c r="K77" s="2">
        <v>0</v>
      </c>
      <c r="L77" s="132" t="s">
        <v>87</v>
      </c>
      <c r="M77" s="132" t="s">
        <v>294</v>
      </c>
      <c r="N77" s="2" t="s">
        <v>2463</v>
      </c>
      <c r="O77" s="2">
        <v>2.2000000000000002</v>
      </c>
      <c r="P77" s="2">
        <v>64</v>
      </c>
      <c r="Q77" s="2" t="s">
        <v>1382</v>
      </c>
      <c r="R77" s="2" t="s">
        <v>82</v>
      </c>
      <c r="S77" s="2">
        <v>4096</v>
      </c>
      <c r="T77" s="2">
        <v>1066</v>
      </c>
      <c r="U77" s="2" t="s">
        <v>155</v>
      </c>
      <c r="V77" s="2" t="s">
        <v>68</v>
      </c>
      <c r="W77" s="2">
        <v>640</v>
      </c>
      <c r="X77" s="2">
        <v>7200</v>
      </c>
      <c r="Y77" s="2" t="s">
        <v>76</v>
      </c>
      <c r="Z77" s="2">
        <v>8</v>
      </c>
      <c r="AA77" s="2"/>
      <c r="AB77" s="2" t="s">
        <v>70</v>
      </c>
      <c r="AC77" s="2" t="s">
        <v>70</v>
      </c>
      <c r="AD77" s="2" t="s">
        <v>88</v>
      </c>
      <c r="AE77" s="2">
        <v>1000</v>
      </c>
      <c r="AF77" s="2" t="s">
        <v>175</v>
      </c>
      <c r="AG77" s="2" t="s">
        <v>81</v>
      </c>
      <c r="AH77" s="2" t="s">
        <v>91</v>
      </c>
      <c r="AI77" s="2">
        <v>1024</v>
      </c>
      <c r="AJ77" s="2" t="s">
        <v>92</v>
      </c>
      <c r="AK77" s="2" t="s">
        <v>89</v>
      </c>
      <c r="AL77" s="2">
        <v>14</v>
      </c>
      <c r="AM77" s="2" t="s">
        <v>595</v>
      </c>
      <c r="AN77" s="4"/>
      <c r="AO77" s="2" t="s">
        <v>546</v>
      </c>
      <c r="AP77" s="127">
        <v>5000</v>
      </c>
      <c r="AR77" s="2" t="s">
        <v>546</v>
      </c>
      <c r="AS77" s="127">
        <v>5100</v>
      </c>
      <c r="AU77" s="2" t="s">
        <v>546</v>
      </c>
      <c r="AV77" s="127">
        <v>5100</v>
      </c>
      <c r="AX77" s="2"/>
      <c r="AY77" s="2"/>
      <c r="AZ77" s="2"/>
      <c r="BA77" s="2"/>
      <c r="BB77" s="2"/>
      <c r="BC77" s="2"/>
      <c r="BD77" s="2" t="s">
        <v>288</v>
      </c>
      <c r="BE77" s="127">
        <v>5100</v>
      </c>
      <c r="BF77" s="127">
        <v>5000</v>
      </c>
      <c r="BH77" s="127">
        <v>5100</v>
      </c>
      <c r="BI77" s="127">
        <v>5100</v>
      </c>
      <c r="BK77" s="127">
        <v>5100</v>
      </c>
      <c r="BL77" s="127">
        <v>5300</v>
      </c>
      <c r="BN77" s="2" t="s">
        <v>2464</v>
      </c>
      <c r="BO77" s="3" t="s">
        <v>96</v>
      </c>
      <c r="BP77" s="2" t="s">
        <v>96</v>
      </c>
      <c r="BQ77" s="3" t="s">
        <v>90</v>
      </c>
      <c r="BR77" s="134">
        <v>40840</v>
      </c>
      <c r="BS77" s="135" t="s">
        <v>114</v>
      </c>
      <c r="BT77" s="3" t="s">
        <v>1652</v>
      </c>
    </row>
    <row r="78" spans="1:72" s="3" customFormat="1" x14ac:dyDescent="0.15">
      <c r="A78" s="130">
        <v>40847</v>
      </c>
      <c r="B78" s="3" t="s">
        <v>56</v>
      </c>
      <c r="C78" s="3" t="s">
        <v>75</v>
      </c>
      <c r="D78" s="3" t="s">
        <v>217</v>
      </c>
      <c r="E78" s="2" t="s">
        <v>218</v>
      </c>
      <c r="F78" s="2" t="s">
        <v>832</v>
      </c>
      <c r="G78" s="2" t="s">
        <v>833</v>
      </c>
      <c r="H78" s="2">
        <f t="shared" si="33"/>
        <v>0</v>
      </c>
      <c r="I78" s="131">
        <f t="shared" si="44"/>
        <v>5700</v>
      </c>
      <c r="J78" s="131">
        <v>5950</v>
      </c>
      <c r="K78" s="2">
        <v>0</v>
      </c>
      <c r="L78" s="132" t="s">
        <v>834</v>
      </c>
      <c r="M78" s="132" t="s">
        <v>835</v>
      </c>
      <c r="N78" s="2" t="s">
        <v>836</v>
      </c>
      <c r="O78" s="2">
        <v>2.4</v>
      </c>
      <c r="P78" s="2">
        <v>64</v>
      </c>
      <c r="Q78" s="2" t="s">
        <v>837</v>
      </c>
      <c r="R78" s="2" t="s">
        <v>838</v>
      </c>
      <c r="S78" s="2">
        <v>3072</v>
      </c>
      <c r="T78" s="2">
        <v>1066</v>
      </c>
      <c r="U78" s="2" t="s">
        <v>839</v>
      </c>
      <c r="V78" s="2" t="s">
        <v>840</v>
      </c>
      <c r="W78" s="2">
        <v>500</v>
      </c>
      <c r="X78" s="2">
        <v>7200</v>
      </c>
      <c r="Y78" s="2" t="s">
        <v>841</v>
      </c>
      <c r="Z78" s="2">
        <v>8</v>
      </c>
      <c r="AA78" s="2"/>
      <c r="AB78" s="2" t="s">
        <v>842</v>
      </c>
      <c r="AC78" s="2" t="s">
        <v>842</v>
      </c>
      <c r="AD78" s="2" t="s">
        <v>843</v>
      </c>
      <c r="AE78" s="2">
        <v>1000</v>
      </c>
      <c r="AF78" s="2" t="s">
        <v>844</v>
      </c>
      <c r="AG78" s="2" t="s">
        <v>845</v>
      </c>
      <c r="AH78" s="2" t="s">
        <v>846</v>
      </c>
      <c r="AI78" s="2">
        <v>1024</v>
      </c>
      <c r="AJ78" s="2" t="s">
        <v>847</v>
      </c>
      <c r="AK78" s="2" t="s">
        <v>848</v>
      </c>
      <c r="AL78" s="2">
        <v>15.6</v>
      </c>
      <c r="AM78" s="2" t="s">
        <v>146</v>
      </c>
      <c r="AN78" s="4"/>
      <c r="AO78" s="2" t="s">
        <v>849</v>
      </c>
      <c r="AP78" s="127">
        <v>5700</v>
      </c>
      <c r="AR78" s="2" t="s">
        <v>849</v>
      </c>
      <c r="AS78" s="127">
        <v>5800</v>
      </c>
      <c r="AU78" s="2" t="s">
        <v>849</v>
      </c>
      <c r="AV78" s="127">
        <v>5800</v>
      </c>
      <c r="AX78" s="2"/>
      <c r="AY78" s="2"/>
      <c r="AZ78" s="2"/>
      <c r="BA78" s="2"/>
      <c r="BB78" s="2"/>
      <c r="BC78" s="2"/>
      <c r="BD78" s="2" t="s">
        <v>850</v>
      </c>
      <c r="BE78" s="127">
        <v>5900</v>
      </c>
      <c r="BF78" s="127">
        <v>5800</v>
      </c>
      <c r="BH78" s="127">
        <v>5900</v>
      </c>
      <c r="BI78" s="127">
        <v>5900</v>
      </c>
      <c r="BK78" s="127">
        <v>5900</v>
      </c>
      <c r="BL78" s="127">
        <v>5900</v>
      </c>
      <c r="BN78" s="2" t="s">
        <v>851</v>
      </c>
      <c r="BO78" s="3" t="s">
        <v>852</v>
      </c>
      <c r="BP78" s="2" t="s">
        <v>852</v>
      </c>
      <c r="BQ78" s="3" t="s">
        <v>853</v>
      </c>
      <c r="BR78" s="134">
        <v>40378</v>
      </c>
      <c r="BS78" s="135" t="s">
        <v>854</v>
      </c>
      <c r="BT78" s="3" t="s">
        <v>855</v>
      </c>
    </row>
    <row r="79" spans="1:72" s="3" customFormat="1" x14ac:dyDescent="0.15">
      <c r="A79" s="130">
        <v>40847</v>
      </c>
      <c r="B79" s="3" t="s">
        <v>56</v>
      </c>
      <c r="C79" s="3" t="s">
        <v>75</v>
      </c>
      <c r="D79" s="3" t="s">
        <v>1506</v>
      </c>
      <c r="E79" s="2" t="s">
        <v>218</v>
      </c>
      <c r="F79" s="2" t="s">
        <v>1507</v>
      </c>
      <c r="G79" s="2" t="s">
        <v>590</v>
      </c>
      <c r="H79" s="2">
        <f t="shared" si="33"/>
        <v>0</v>
      </c>
      <c r="I79" s="131">
        <f t="shared" si="44"/>
        <v>7000</v>
      </c>
      <c r="J79" s="131">
        <v>7250</v>
      </c>
      <c r="K79" s="2">
        <v>0</v>
      </c>
      <c r="L79" s="132" t="s">
        <v>87</v>
      </c>
      <c r="M79" s="132" t="s">
        <v>327</v>
      </c>
      <c r="N79" s="2" t="s">
        <v>401</v>
      </c>
      <c r="O79" s="2">
        <v>2</v>
      </c>
      <c r="P79" s="2">
        <v>64</v>
      </c>
      <c r="Q79" s="2" t="s">
        <v>1382</v>
      </c>
      <c r="R79" s="2" t="s">
        <v>82</v>
      </c>
      <c r="S79" s="2">
        <v>4096</v>
      </c>
      <c r="T79" s="2">
        <v>1066</v>
      </c>
      <c r="U79" s="2" t="s">
        <v>858</v>
      </c>
      <c r="V79" s="2" t="s">
        <v>68</v>
      </c>
      <c r="W79" s="2">
        <v>500</v>
      </c>
      <c r="X79" s="2">
        <v>7200</v>
      </c>
      <c r="Y79" s="2" t="s">
        <v>76</v>
      </c>
      <c r="Z79" s="2">
        <v>8</v>
      </c>
      <c r="AA79" s="2"/>
      <c r="AB79" s="2" t="s">
        <v>70</v>
      </c>
      <c r="AC79" s="2" t="s">
        <v>70</v>
      </c>
      <c r="AD79" s="2" t="s">
        <v>88</v>
      </c>
      <c r="AE79" s="2">
        <v>1000</v>
      </c>
      <c r="AF79" s="2" t="s">
        <v>175</v>
      </c>
      <c r="AG79" s="2" t="s">
        <v>81</v>
      </c>
      <c r="AH79" s="2" t="s">
        <v>91</v>
      </c>
      <c r="AI79" s="2">
        <v>1024</v>
      </c>
      <c r="AJ79" s="2" t="s">
        <v>92</v>
      </c>
      <c r="AK79" s="2" t="s">
        <v>89</v>
      </c>
      <c r="AL79" s="2">
        <v>15.6</v>
      </c>
      <c r="AM79" s="2" t="s">
        <v>156</v>
      </c>
      <c r="AN79" s="4"/>
      <c r="AO79" s="2" t="s">
        <v>546</v>
      </c>
      <c r="AP79" s="127">
        <v>7000</v>
      </c>
      <c r="AR79" s="2" t="s">
        <v>546</v>
      </c>
      <c r="AS79" s="127">
        <v>7100</v>
      </c>
      <c r="AU79" s="2" t="s">
        <v>546</v>
      </c>
      <c r="AV79" s="127">
        <v>7100</v>
      </c>
      <c r="AX79" s="2"/>
      <c r="AY79" s="2"/>
      <c r="AZ79" s="2"/>
      <c r="BA79" s="2"/>
      <c r="BB79" s="2"/>
      <c r="BC79" s="2"/>
      <c r="BD79" s="2" t="s">
        <v>14</v>
      </c>
      <c r="BE79" s="127">
        <v>7100</v>
      </c>
      <c r="BF79" s="127">
        <v>7100</v>
      </c>
      <c r="BH79" s="127">
        <v>7200</v>
      </c>
      <c r="BI79" s="127">
        <v>7300</v>
      </c>
      <c r="BK79" s="127">
        <v>7200</v>
      </c>
      <c r="BL79" s="127">
        <v>7200</v>
      </c>
      <c r="BN79" s="2" t="s">
        <v>505</v>
      </c>
      <c r="BO79" s="3" t="s">
        <v>96</v>
      </c>
      <c r="BP79" s="2" t="s">
        <v>96</v>
      </c>
      <c r="BQ79" s="3" t="s">
        <v>90</v>
      </c>
      <c r="BR79" s="134">
        <v>40651</v>
      </c>
      <c r="BS79" s="135" t="s">
        <v>114</v>
      </c>
      <c r="BT79" s="3" t="s">
        <v>1508</v>
      </c>
    </row>
    <row r="80" spans="1:72" s="3" customFormat="1" x14ac:dyDescent="0.15">
      <c r="A80" s="130">
        <v>40847</v>
      </c>
      <c r="B80" s="3" t="s">
        <v>56</v>
      </c>
      <c r="C80" s="3" t="s">
        <v>75</v>
      </c>
      <c r="D80" s="3" t="s">
        <v>1818</v>
      </c>
      <c r="E80" s="2" t="s">
        <v>218</v>
      </c>
      <c r="F80" s="2" t="s">
        <v>1820</v>
      </c>
      <c r="G80" s="2" t="s">
        <v>590</v>
      </c>
      <c r="H80" s="2">
        <f t="shared" ref="H80" si="47">MIN(AO80,AR80,AU80,AX80,BA80)</f>
        <v>0</v>
      </c>
      <c r="I80" s="131">
        <f t="shared" si="44"/>
        <v>6200</v>
      </c>
      <c r="J80" s="131">
        <v>6450</v>
      </c>
      <c r="K80" s="2">
        <v>0</v>
      </c>
      <c r="L80" s="132" t="s">
        <v>87</v>
      </c>
      <c r="M80" s="132" t="s">
        <v>197</v>
      </c>
      <c r="N80" s="2" t="s">
        <v>421</v>
      </c>
      <c r="O80" s="2">
        <v>2.2999999999999998</v>
      </c>
      <c r="P80" s="2">
        <v>64</v>
      </c>
      <c r="Q80" s="2" t="s">
        <v>1382</v>
      </c>
      <c r="R80" s="2" t="s">
        <v>82</v>
      </c>
      <c r="S80" s="2">
        <v>4096</v>
      </c>
      <c r="T80" s="2">
        <v>1066</v>
      </c>
      <c r="U80" s="2" t="s">
        <v>155</v>
      </c>
      <c r="V80" s="2" t="s">
        <v>68</v>
      </c>
      <c r="W80" s="2">
        <v>640</v>
      </c>
      <c r="X80" s="2">
        <v>7200</v>
      </c>
      <c r="Y80" s="2" t="s">
        <v>76</v>
      </c>
      <c r="Z80" s="2">
        <v>8</v>
      </c>
      <c r="AA80" s="2"/>
      <c r="AB80" s="2" t="s">
        <v>70</v>
      </c>
      <c r="AC80" s="2" t="s">
        <v>70</v>
      </c>
      <c r="AD80" s="2" t="s">
        <v>88</v>
      </c>
      <c r="AE80" s="2">
        <v>1000</v>
      </c>
      <c r="AF80" s="2" t="s">
        <v>175</v>
      </c>
      <c r="AG80" s="2" t="s">
        <v>81</v>
      </c>
      <c r="AH80" s="2" t="s">
        <v>91</v>
      </c>
      <c r="AI80" s="2">
        <v>1024</v>
      </c>
      <c r="AJ80" s="2" t="s">
        <v>92</v>
      </c>
      <c r="AK80" s="2" t="s">
        <v>89</v>
      </c>
      <c r="AL80" s="2">
        <v>15.6</v>
      </c>
      <c r="AM80" s="2" t="s">
        <v>156</v>
      </c>
      <c r="AN80" s="4"/>
      <c r="AO80" s="2" t="s">
        <v>546</v>
      </c>
      <c r="AP80" s="127">
        <v>6200</v>
      </c>
      <c r="AR80" s="2" t="s">
        <v>6</v>
      </c>
      <c r="AS80" s="127">
        <v>6300</v>
      </c>
      <c r="AU80" s="2" t="s">
        <v>6</v>
      </c>
      <c r="AV80" s="127">
        <v>6200</v>
      </c>
      <c r="AX80" s="2"/>
      <c r="AY80" s="2"/>
      <c r="AZ80" s="2"/>
      <c r="BA80" s="2"/>
      <c r="BB80" s="2"/>
      <c r="BC80" s="2"/>
      <c r="BD80" s="2" t="s">
        <v>288</v>
      </c>
      <c r="BE80" s="127">
        <v>6300</v>
      </c>
      <c r="BF80" s="127">
        <v>6200</v>
      </c>
      <c r="BH80" s="127">
        <v>6400</v>
      </c>
      <c r="BI80" s="127">
        <v>6300</v>
      </c>
      <c r="BK80" s="127">
        <v>6300</v>
      </c>
      <c r="BL80" s="127">
        <v>6300</v>
      </c>
      <c r="BN80" s="2" t="s">
        <v>422</v>
      </c>
      <c r="BO80" s="3" t="s">
        <v>96</v>
      </c>
      <c r="BP80" s="2" t="s">
        <v>96</v>
      </c>
      <c r="BQ80" s="3" t="s">
        <v>90</v>
      </c>
      <c r="BR80" s="134">
        <v>40700</v>
      </c>
      <c r="BS80" s="135" t="s">
        <v>114</v>
      </c>
      <c r="BT80" s="3" t="s">
        <v>1508</v>
      </c>
    </row>
    <row r="81" spans="1:72" s="3" customFormat="1" x14ac:dyDescent="0.15">
      <c r="A81" s="130">
        <v>40847</v>
      </c>
      <c r="B81" s="3" t="s">
        <v>56</v>
      </c>
      <c r="C81" s="3" t="s">
        <v>75</v>
      </c>
      <c r="D81" s="3" t="s">
        <v>1819</v>
      </c>
      <c r="E81" s="2" t="s">
        <v>218</v>
      </c>
      <c r="F81" s="2" t="s">
        <v>1821</v>
      </c>
      <c r="G81" s="2" t="s">
        <v>590</v>
      </c>
      <c r="H81" s="2">
        <f t="shared" ref="H81:H82" si="48">MIN(AO81,AR81,AU81,AX81,BA81)</f>
        <v>0</v>
      </c>
      <c r="I81" s="131">
        <f t="shared" si="44"/>
        <v>7200</v>
      </c>
      <c r="J81" s="131">
        <v>7500</v>
      </c>
      <c r="K81" s="2">
        <v>0</v>
      </c>
      <c r="L81" s="132" t="s">
        <v>87</v>
      </c>
      <c r="M81" s="132" t="s">
        <v>327</v>
      </c>
      <c r="N81" s="2" t="s">
        <v>401</v>
      </c>
      <c r="O81" s="2">
        <v>2</v>
      </c>
      <c r="P81" s="2">
        <v>64</v>
      </c>
      <c r="Q81" s="2" t="s">
        <v>1382</v>
      </c>
      <c r="R81" s="2" t="s">
        <v>82</v>
      </c>
      <c r="S81" s="2">
        <v>4096</v>
      </c>
      <c r="T81" s="2">
        <v>1066</v>
      </c>
      <c r="U81" s="2" t="s">
        <v>858</v>
      </c>
      <c r="V81" s="2" t="s">
        <v>68</v>
      </c>
      <c r="W81" s="2">
        <v>750</v>
      </c>
      <c r="X81" s="2">
        <v>7200</v>
      </c>
      <c r="Y81" s="2" t="s">
        <v>76</v>
      </c>
      <c r="Z81" s="2">
        <v>8</v>
      </c>
      <c r="AA81" s="2"/>
      <c r="AB81" s="2" t="s">
        <v>70</v>
      </c>
      <c r="AC81" s="2" t="s">
        <v>70</v>
      </c>
      <c r="AD81" s="2" t="s">
        <v>88</v>
      </c>
      <c r="AE81" s="2">
        <v>1000</v>
      </c>
      <c r="AF81" s="2" t="s">
        <v>175</v>
      </c>
      <c r="AG81" s="2" t="s">
        <v>1822</v>
      </c>
      <c r="AH81" s="2" t="s">
        <v>91</v>
      </c>
      <c r="AI81" s="2">
        <v>2048</v>
      </c>
      <c r="AJ81" s="2" t="s">
        <v>92</v>
      </c>
      <c r="AK81" s="2" t="s">
        <v>89</v>
      </c>
      <c r="AL81" s="2">
        <v>15.6</v>
      </c>
      <c r="AM81" s="2" t="s">
        <v>156</v>
      </c>
      <c r="AN81" s="4"/>
      <c r="AO81" s="2" t="s">
        <v>546</v>
      </c>
      <c r="AP81" s="127">
        <v>7200</v>
      </c>
      <c r="AR81" s="2" t="s">
        <v>546</v>
      </c>
      <c r="AS81" s="127">
        <v>7300</v>
      </c>
      <c r="AU81" s="2" t="s">
        <v>546</v>
      </c>
      <c r="AV81" s="127">
        <v>7300</v>
      </c>
      <c r="AX81" s="2"/>
      <c r="AY81" s="2"/>
      <c r="AZ81" s="2"/>
      <c r="BA81" s="2"/>
      <c r="BB81" s="2"/>
      <c r="BC81" s="2"/>
      <c r="BD81" s="2" t="s">
        <v>288</v>
      </c>
      <c r="BE81" s="127">
        <v>7300</v>
      </c>
      <c r="BF81" s="127">
        <v>7300</v>
      </c>
      <c r="BH81" s="127">
        <v>7400</v>
      </c>
      <c r="BI81" s="127">
        <v>7500</v>
      </c>
      <c r="BK81" s="127">
        <v>7400</v>
      </c>
      <c r="BL81" s="127">
        <v>7400</v>
      </c>
      <c r="BN81" s="2" t="s">
        <v>505</v>
      </c>
      <c r="BO81" s="3" t="s">
        <v>96</v>
      </c>
      <c r="BP81" s="2" t="s">
        <v>96</v>
      </c>
      <c r="BQ81" s="3" t="s">
        <v>90</v>
      </c>
      <c r="BR81" s="134">
        <v>40700</v>
      </c>
      <c r="BS81" s="135" t="s">
        <v>114</v>
      </c>
      <c r="BT81" s="3" t="s">
        <v>1508</v>
      </c>
    </row>
    <row r="82" spans="1:72" s="3" customFormat="1" x14ac:dyDescent="0.15">
      <c r="A82" s="130">
        <v>40847</v>
      </c>
      <c r="B82" s="3" t="s">
        <v>56</v>
      </c>
      <c r="C82" s="3" t="s">
        <v>75</v>
      </c>
      <c r="D82" s="3" t="s">
        <v>2180</v>
      </c>
      <c r="E82" s="2" t="s">
        <v>218</v>
      </c>
      <c r="F82" s="2" t="s">
        <v>2182</v>
      </c>
      <c r="G82" s="2" t="s">
        <v>590</v>
      </c>
      <c r="H82" s="2">
        <f t="shared" si="48"/>
        <v>0</v>
      </c>
      <c r="I82" s="131">
        <f t="shared" ref="I82:I83" si="49">MIN(AP82,AS82,AV82)</f>
        <v>7300</v>
      </c>
      <c r="J82" s="131">
        <v>7600</v>
      </c>
      <c r="K82" s="2">
        <v>0</v>
      </c>
      <c r="L82" s="132" t="s">
        <v>87</v>
      </c>
      <c r="M82" s="132" t="s">
        <v>327</v>
      </c>
      <c r="N82" s="2" t="s">
        <v>2184</v>
      </c>
      <c r="O82" s="2">
        <v>2.2000000000000002</v>
      </c>
      <c r="P82" s="2">
        <v>64</v>
      </c>
      <c r="Q82" s="2" t="s">
        <v>1382</v>
      </c>
      <c r="R82" s="2" t="s">
        <v>82</v>
      </c>
      <c r="S82" s="2">
        <v>4096</v>
      </c>
      <c r="T82" s="2">
        <v>1066</v>
      </c>
      <c r="U82" s="2" t="s">
        <v>418</v>
      </c>
      <c r="V82" s="2" t="s">
        <v>68</v>
      </c>
      <c r="W82" s="2">
        <v>750</v>
      </c>
      <c r="X82" s="2">
        <v>5400</v>
      </c>
      <c r="Y82" s="2" t="s">
        <v>76</v>
      </c>
      <c r="Z82" s="2">
        <v>8</v>
      </c>
      <c r="AA82" s="2"/>
      <c r="AB82" s="2" t="s">
        <v>70</v>
      </c>
      <c r="AC82" s="2" t="s">
        <v>70</v>
      </c>
      <c r="AD82" s="2" t="s">
        <v>88</v>
      </c>
      <c r="AE82" s="2">
        <v>1000</v>
      </c>
      <c r="AF82" s="2" t="s">
        <v>175</v>
      </c>
      <c r="AG82" s="2" t="s">
        <v>1822</v>
      </c>
      <c r="AH82" s="2" t="s">
        <v>91</v>
      </c>
      <c r="AI82" s="2">
        <v>2048</v>
      </c>
      <c r="AJ82" s="2" t="s">
        <v>92</v>
      </c>
      <c r="AK82" s="2" t="s">
        <v>89</v>
      </c>
      <c r="AL82" s="2">
        <v>15.6</v>
      </c>
      <c r="AM82" s="2" t="s">
        <v>156</v>
      </c>
      <c r="AN82" s="4"/>
      <c r="AO82" s="2" t="s">
        <v>546</v>
      </c>
      <c r="AP82" s="127">
        <v>7300</v>
      </c>
      <c r="AR82" s="2" t="s">
        <v>6</v>
      </c>
      <c r="AS82" s="127">
        <v>7400</v>
      </c>
      <c r="AU82" s="2" t="s">
        <v>6</v>
      </c>
      <c r="AV82" s="127">
        <v>7300</v>
      </c>
      <c r="AX82" s="2"/>
      <c r="AY82" s="2"/>
      <c r="AZ82" s="2"/>
      <c r="BA82" s="2"/>
      <c r="BB82" s="2"/>
      <c r="BC82" s="2"/>
      <c r="BD82" s="2" t="s">
        <v>288</v>
      </c>
      <c r="BE82" s="127">
        <v>7400</v>
      </c>
      <c r="BF82" s="127">
        <v>7300</v>
      </c>
      <c r="BH82" s="127">
        <v>7500</v>
      </c>
      <c r="BI82" s="127">
        <v>7400</v>
      </c>
      <c r="BK82" s="127">
        <v>7400</v>
      </c>
      <c r="BL82" s="127">
        <v>7400</v>
      </c>
      <c r="BN82" s="2" t="s">
        <v>2185</v>
      </c>
      <c r="BO82" s="3" t="s">
        <v>96</v>
      </c>
      <c r="BP82" s="2" t="s">
        <v>96</v>
      </c>
      <c r="BQ82" s="3" t="s">
        <v>90</v>
      </c>
      <c r="BR82" s="134">
        <v>40784</v>
      </c>
      <c r="BS82" s="135" t="s">
        <v>114</v>
      </c>
      <c r="BT82" s="3" t="s">
        <v>1508</v>
      </c>
    </row>
    <row r="83" spans="1:72" s="3" customFormat="1" x14ac:dyDescent="0.15">
      <c r="A83" s="130">
        <v>40847</v>
      </c>
      <c r="B83" s="3" t="s">
        <v>56</v>
      </c>
      <c r="C83" s="3" t="s">
        <v>75</v>
      </c>
      <c r="D83" s="3" t="s">
        <v>2181</v>
      </c>
      <c r="E83" s="2" t="s">
        <v>218</v>
      </c>
      <c r="F83" s="2" t="s">
        <v>2183</v>
      </c>
      <c r="G83" s="2" t="s">
        <v>590</v>
      </c>
      <c r="H83" s="2">
        <f t="shared" ref="H83" si="50">MIN(AO83,AR83,AU83,AX83,BA83)</f>
        <v>0</v>
      </c>
      <c r="I83" s="131">
        <f t="shared" si="49"/>
        <v>6300</v>
      </c>
      <c r="J83" s="131">
        <v>6550</v>
      </c>
      <c r="K83" s="2">
        <v>0</v>
      </c>
      <c r="L83" s="132" t="s">
        <v>87</v>
      </c>
      <c r="M83" s="132" t="s">
        <v>197</v>
      </c>
      <c r="N83" s="2" t="s">
        <v>421</v>
      </c>
      <c r="O83" s="2">
        <v>2.2999999999999998</v>
      </c>
      <c r="P83" s="2">
        <v>64</v>
      </c>
      <c r="Q83" s="2" t="s">
        <v>1382</v>
      </c>
      <c r="R83" s="2" t="s">
        <v>82</v>
      </c>
      <c r="S83" s="2">
        <v>4096</v>
      </c>
      <c r="T83" s="2">
        <v>1066</v>
      </c>
      <c r="U83" s="2" t="s">
        <v>155</v>
      </c>
      <c r="V83" s="2" t="s">
        <v>68</v>
      </c>
      <c r="W83" s="2">
        <v>750</v>
      </c>
      <c r="X83" s="2">
        <v>5400</v>
      </c>
      <c r="Y83" s="2" t="s">
        <v>76</v>
      </c>
      <c r="Z83" s="2">
        <v>8</v>
      </c>
      <c r="AA83" s="2"/>
      <c r="AB83" s="2" t="s">
        <v>70</v>
      </c>
      <c r="AC83" s="2" t="s">
        <v>70</v>
      </c>
      <c r="AD83" s="2" t="s">
        <v>88</v>
      </c>
      <c r="AE83" s="2">
        <v>1000</v>
      </c>
      <c r="AF83" s="2" t="s">
        <v>175</v>
      </c>
      <c r="AG83" s="2" t="s">
        <v>1822</v>
      </c>
      <c r="AH83" s="2" t="s">
        <v>91</v>
      </c>
      <c r="AI83" s="2">
        <v>1024</v>
      </c>
      <c r="AJ83" s="2" t="s">
        <v>92</v>
      </c>
      <c r="AK83" s="2" t="s">
        <v>89</v>
      </c>
      <c r="AL83" s="2">
        <v>15.6</v>
      </c>
      <c r="AM83" s="2" t="s">
        <v>156</v>
      </c>
      <c r="AN83" s="4"/>
      <c r="AO83" s="2" t="s">
        <v>546</v>
      </c>
      <c r="AP83" s="127">
        <v>6300</v>
      </c>
      <c r="AR83" s="2" t="s">
        <v>546</v>
      </c>
      <c r="AS83" s="127">
        <v>6400</v>
      </c>
      <c r="AU83" s="2" t="s">
        <v>546</v>
      </c>
      <c r="AV83" s="127">
        <v>6400</v>
      </c>
      <c r="AX83" s="2"/>
      <c r="AY83" s="2"/>
      <c r="AZ83" s="2"/>
      <c r="BA83" s="2"/>
      <c r="BB83" s="2"/>
      <c r="BC83" s="2"/>
      <c r="BD83" s="2" t="s">
        <v>288</v>
      </c>
      <c r="BE83" s="127">
        <v>6400</v>
      </c>
      <c r="BF83" s="127">
        <v>6400</v>
      </c>
      <c r="BH83" s="127">
        <v>6500</v>
      </c>
      <c r="BI83" s="127">
        <v>6600</v>
      </c>
      <c r="BK83" s="127">
        <v>6500</v>
      </c>
      <c r="BL83" s="127">
        <v>6500</v>
      </c>
      <c r="BN83" s="2" t="s">
        <v>422</v>
      </c>
      <c r="BO83" s="3" t="s">
        <v>96</v>
      </c>
      <c r="BP83" s="2" t="s">
        <v>96</v>
      </c>
      <c r="BQ83" s="3" t="s">
        <v>90</v>
      </c>
      <c r="BR83" s="134">
        <v>40784</v>
      </c>
      <c r="BS83" s="135" t="s">
        <v>114</v>
      </c>
      <c r="BT83" s="3" t="s">
        <v>1508</v>
      </c>
    </row>
    <row r="84" spans="1:72" s="3" customFormat="1" ht="12" customHeight="1" x14ac:dyDescent="0.15">
      <c r="A84" s="130">
        <v>40847</v>
      </c>
      <c r="B84" s="3" t="s">
        <v>873</v>
      </c>
      <c r="C84" s="3" t="s">
        <v>75</v>
      </c>
      <c r="D84" s="2" t="s">
        <v>1874</v>
      </c>
      <c r="E84" s="2" t="s">
        <v>874</v>
      </c>
      <c r="F84" s="2" t="s">
        <v>1875</v>
      </c>
      <c r="G84" s="2" t="s">
        <v>115</v>
      </c>
      <c r="H84" s="2">
        <f t="shared" ref="H84" si="51">MIN(AO84,AR84,AU84,AX84,BA84)</f>
        <v>0</v>
      </c>
      <c r="I84" s="131">
        <f t="shared" si="44"/>
        <v>3100</v>
      </c>
      <c r="J84" s="131">
        <v>3350</v>
      </c>
      <c r="K84" s="2">
        <v>0</v>
      </c>
      <c r="L84" s="3" t="s">
        <v>324</v>
      </c>
      <c r="M84" s="3" t="s">
        <v>1518</v>
      </c>
      <c r="N84" s="2" t="s">
        <v>1426</v>
      </c>
      <c r="O84" s="2">
        <v>1.6</v>
      </c>
      <c r="P84" s="2">
        <v>64</v>
      </c>
      <c r="Q84" s="2" t="s">
        <v>933</v>
      </c>
      <c r="R84" s="2" t="s">
        <v>107</v>
      </c>
      <c r="S84" s="2">
        <v>2048</v>
      </c>
      <c r="T84" s="2">
        <v>1066</v>
      </c>
      <c r="U84" s="2" t="s">
        <v>474</v>
      </c>
      <c r="V84" s="3" t="s">
        <v>68</v>
      </c>
      <c r="W84" s="2">
        <v>640</v>
      </c>
      <c r="X84" s="2">
        <v>5400</v>
      </c>
      <c r="Y84" s="2" t="s">
        <v>130</v>
      </c>
      <c r="Z84" s="2"/>
      <c r="AA84" s="2"/>
      <c r="AB84" s="142" t="s">
        <v>70</v>
      </c>
      <c r="AC84" s="142" t="s">
        <v>94</v>
      </c>
      <c r="AD84" s="142" t="s">
        <v>88</v>
      </c>
      <c r="AE84" s="142">
        <v>1000</v>
      </c>
      <c r="AF84" s="2" t="s">
        <v>175</v>
      </c>
      <c r="AG84" s="2" t="s">
        <v>81</v>
      </c>
      <c r="AH84" s="2" t="s">
        <v>72</v>
      </c>
      <c r="AI84" s="2"/>
      <c r="AJ84" s="2" t="s">
        <v>73</v>
      </c>
      <c r="AK84" s="2" t="s">
        <v>89</v>
      </c>
      <c r="AL84" s="2">
        <v>11</v>
      </c>
      <c r="AM84" s="2" t="s">
        <v>156</v>
      </c>
      <c r="AN84" s="2"/>
      <c r="AO84" s="2" t="s">
        <v>115</v>
      </c>
      <c r="AP84" s="127">
        <v>3100</v>
      </c>
      <c r="AR84" s="2" t="s">
        <v>115</v>
      </c>
      <c r="AS84" s="127">
        <v>3200</v>
      </c>
      <c r="AU84" s="2" t="s">
        <v>115</v>
      </c>
      <c r="AV84" s="127">
        <v>3200</v>
      </c>
      <c r="AX84" s="2"/>
      <c r="AY84" s="2"/>
      <c r="AZ84" s="2"/>
      <c r="BA84" s="2"/>
      <c r="BB84" s="2"/>
      <c r="BC84" s="2"/>
      <c r="BD84" s="2" t="s">
        <v>288</v>
      </c>
      <c r="BE84" s="127">
        <v>3100</v>
      </c>
      <c r="BF84" s="127">
        <v>3100</v>
      </c>
      <c r="BH84" s="127">
        <v>3200</v>
      </c>
      <c r="BI84" s="127">
        <v>3200</v>
      </c>
      <c r="BK84" s="127">
        <v>3200</v>
      </c>
      <c r="BL84" s="127">
        <v>3400</v>
      </c>
      <c r="BN84" s="3" t="s">
        <v>1611</v>
      </c>
      <c r="BO84" s="3" t="s">
        <v>90</v>
      </c>
      <c r="BP84" s="3" t="s">
        <v>96</v>
      </c>
      <c r="BQ84" s="3" t="s">
        <v>2</v>
      </c>
      <c r="BR84" s="134">
        <v>40693</v>
      </c>
    </row>
    <row r="85" spans="1:72" s="3" customFormat="1" ht="12" customHeight="1" x14ac:dyDescent="0.15">
      <c r="A85" s="130">
        <v>40847</v>
      </c>
      <c r="B85" s="3" t="s">
        <v>873</v>
      </c>
      <c r="C85" s="3" t="s">
        <v>857</v>
      </c>
      <c r="D85" s="2" t="s">
        <v>878</v>
      </c>
      <c r="E85" s="2" t="s">
        <v>875</v>
      </c>
      <c r="F85" s="2" t="s">
        <v>879</v>
      </c>
      <c r="G85" s="2" t="s">
        <v>115</v>
      </c>
      <c r="H85" s="2">
        <f t="shared" si="33"/>
        <v>0</v>
      </c>
      <c r="I85" s="131">
        <f t="shared" si="44"/>
        <v>3500</v>
      </c>
      <c r="J85" s="131">
        <v>3750</v>
      </c>
      <c r="K85" s="2">
        <v>0</v>
      </c>
      <c r="L85" s="3" t="s">
        <v>860</v>
      </c>
      <c r="M85" s="3" t="s">
        <v>861</v>
      </c>
      <c r="N85" s="2" t="s">
        <v>880</v>
      </c>
      <c r="O85" s="2">
        <v>1.3</v>
      </c>
      <c r="P85" s="2">
        <v>64</v>
      </c>
      <c r="Q85" s="2" t="s">
        <v>862</v>
      </c>
      <c r="R85" s="2" t="s">
        <v>863</v>
      </c>
      <c r="S85" s="2">
        <v>2048</v>
      </c>
      <c r="T85" s="2">
        <v>1066</v>
      </c>
      <c r="U85" s="2" t="s">
        <v>881</v>
      </c>
      <c r="V85" s="3" t="s">
        <v>864</v>
      </c>
      <c r="W85" s="2">
        <v>250</v>
      </c>
      <c r="X85" s="2">
        <v>7200</v>
      </c>
      <c r="Y85" s="2" t="s">
        <v>130</v>
      </c>
      <c r="Z85" s="2"/>
      <c r="AA85" s="2"/>
      <c r="AB85" s="142" t="s">
        <v>865</v>
      </c>
      <c r="AC85" s="142" t="s">
        <v>866</v>
      </c>
      <c r="AD85" s="142" t="s">
        <v>867</v>
      </c>
      <c r="AE85" s="142">
        <v>1000</v>
      </c>
      <c r="AF85" s="2" t="s">
        <v>868</v>
      </c>
      <c r="AG85" s="2" t="s">
        <v>869</v>
      </c>
      <c r="AH85" s="2" t="s">
        <v>876</v>
      </c>
      <c r="AI85" s="2">
        <v>512</v>
      </c>
      <c r="AJ85" s="2" t="s">
        <v>877</v>
      </c>
      <c r="AK85" s="2" t="s">
        <v>872</v>
      </c>
      <c r="AL85" s="2">
        <v>13</v>
      </c>
      <c r="AM85" s="2" t="s">
        <v>146</v>
      </c>
      <c r="AN85" s="2"/>
      <c r="AO85" s="2" t="s">
        <v>115</v>
      </c>
      <c r="AP85" s="127">
        <v>3500</v>
      </c>
      <c r="AR85" s="2" t="s">
        <v>115</v>
      </c>
      <c r="AS85" s="127">
        <v>3600</v>
      </c>
      <c r="AU85" s="2" t="s">
        <v>115</v>
      </c>
      <c r="AV85" s="127">
        <v>3600</v>
      </c>
      <c r="AX85" s="2"/>
      <c r="AY85" s="2"/>
      <c r="AZ85" s="2"/>
      <c r="BA85" s="2"/>
      <c r="BB85" s="2"/>
      <c r="BC85" s="2"/>
      <c r="BD85" s="2" t="s">
        <v>100</v>
      </c>
      <c r="BE85" s="127">
        <v>3600</v>
      </c>
      <c r="BF85" s="127">
        <v>3600</v>
      </c>
      <c r="BH85" s="127">
        <v>3700</v>
      </c>
      <c r="BI85" s="127">
        <v>3700</v>
      </c>
      <c r="BK85" s="127">
        <v>3600</v>
      </c>
      <c r="BL85" s="127">
        <v>3600</v>
      </c>
      <c r="BN85" s="3" t="s">
        <v>882</v>
      </c>
      <c r="BO85" s="3" t="s">
        <v>853</v>
      </c>
      <c r="BP85" s="3" t="s">
        <v>852</v>
      </c>
      <c r="BQ85" s="3" t="s">
        <v>2</v>
      </c>
      <c r="BR85" s="134">
        <v>40238</v>
      </c>
    </row>
    <row r="86" spans="1:72" s="3" customFormat="1" x14ac:dyDescent="0.15">
      <c r="A86" s="130">
        <v>40847</v>
      </c>
      <c r="B86" s="3" t="s">
        <v>856</v>
      </c>
      <c r="C86" s="3" t="s">
        <v>857</v>
      </c>
      <c r="D86" s="3" t="s">
        <v>900</v>
      </c>
      <c r="E86" s="2" t="s">
        <v>216</v>
      </c>
      <c r="F86" s="2" t="s">
        <v>901</v>
      </c>
      <c r="G86" s="2" t="s">
        <v>883</v>
      </c>
      <c r="H86" s="2">
        <f t="shared" si="33"/>
        <v>0</v>
      </c>
      <c r="I86" s="131">
        <f t="shared" si="44"/>
        <v>5300</v>
      </c>
      <c r="J86" s="131">
        <v>5550</v>
      </c>
      <c r="K86" s="2">
        <v>0</v>
      </c>
      <c r="L86" s="132" t="s">
        <v>884</v>
      </c>
      <c r="M86" s="132" t="s">
        <v>885</v>
      </c>
      <c r="N86" s="2" t="s">
        <v>323</v>
      </c>
      <c r="O86" s="2">
        <v>2.5299999999999998</v>
      </c>
      <c r="P86" s="2">
        <v>64</v>
      </c>
      <c r="Q86" s="2" t="s">
        <v>886</v>
      </c>
      <c r="R86" s="2" t="s">
        <v>887</v>
      </c>
      <c r="S86" s="2">
        <v>2048</v>
      </c>
      <c r="T86" s="2">
        <v>1066</v>
      </c>
      <c r="U86" s="2" t="s">
        <v>888</v>
      </c>
      <c r="V86" s="2" t="s">
        <v>889</v>
      </c>
      <c r="W86" s="2">
        <v>500</v>
      </c>
      <c r="X86" s="2">
        <v>7200</v>
      </c>
      <c r="Y86" s="2" t="s">
        <v>890</v>
      </c>
      <c r="Z86" s="2">
        <v>8</v>
      </c>
      <c r="AA86" s="2"/>
      <c r="AB86" s="2" t="s">
        <v>891</v>
      </c>
      <c r="AC86" s="2" t="s">
        <v>891</v>
      </c>
      <c r="AD86" s="2" t="s">
        <v>892</v>
      </c>
      <c r="AE86" s="2">
        <v>1000</v>
      </c>
      <c r="AF86" s="2" t="s">
        <v>893</v>
      </c>
      <c r="AG86" s="2" t="s">
        <v>894</v>
      </c>
      <c r="AH86" s="2" t="s">
        <v>397</v>
      </c>
      <c r="AI86" s="2"/>
      <c r="AJ86" s="2" t="s">
        <v>28</v>
      </c>
      <c r="AK86" s="2" t="s">
        <v>895</v>
      </c>
      <c r="AL86" s="2">
        <v>14</v>
      </c>
      <c r="AM86" s="2" t="s">
        <v>156</v>
      </c>
      <c r="AN86" s="4"/>
      <c r="AO86" s="2" t="s">
        <v>896</v>
      </c>
      <c r="AP86" s="127">
        <v>5300</v>
      </c>
      <c r="AR86" s="2" t="s">
        <v>896</v>
      </c>
      <c r="AS86" s="127">
        <v>5600</v>
      </c>
      <c r="AU86" s="2" t="s">
        <v>896</v>
      </c>
      <c r="AV86" s="127">
        <v>5500</v>
      </c>
      <c r="AX86" s="2"/>
      <c r="AY86" s="2"/>
      <c r="AZ86" s="2"/>
      <c r="BA86" s="2"/>
      <c r="BB86" s="2"/>
      <c r="BC86" s="2"/>
      <c r="BD86" s="2" t="s">
        <v>902</v>
      </c>
      <c r="BE86" s="127">
        <v>5500</v>
      </c>
      <c r="BF86" s="127">
        <v>5400</v>
      </c>
      <c r="BH86" s="127">
        <v>5600</v>
      </c>
      <c r="BI86" s="127">
        <v>5700</v>
      </c>
      <c r="BK86" s="127">
        <v>5500</v>
      </c>
      <c r="BL86" s="127">
        <v>5500</v>
      </c>
      <c r="BN86" s="2" t="s">
        <v>509</v>
      </c>
      <c r="BO86" s="3" t="s">
        <v>897</v>
      </c>
      <c r="BP86" s="2" t="s">
        <v>897</v>
      </c>
      <c r="BQ86" s="3" t="s">
        <v>898</v>
      </c>
      <c r="BR86" s="134">
        <v>40608</v>
      </c>
      <c r="BS86" s="135" t="s">
        <v>899</v>
      </c>
    </row>
    <row r="87" spans="1:72" s="2" customFormat="1" ht="12" customHeight="1" x14ac:dyDescent="0.15">
      <c r="A87" s="130">
        <v>40847</v>
      </c>
      <c r="B87" s="2" t="s">
        <v>56</v>
      </c>
      <c r="C87" s="2" t="s">
        <v>75</v>
      </c>
      <c r="D87" s="2" t="s">
        <v>1579</v>
      </c>
      <c r="E87" s="2" t="s">
        <v>1580</v>
      </c>
      <c r="F87" s="2" t="s">
        <v>1583</v>
      </c>
      <c r="G87" s="2" t="s">
        <v>905</v>
      </c>
      <c r="H87" s="2">
        <f t="shared" si="33"/>
        <v>0</v>
      </c>
      <c r="I87" s="131">
        <f t="shared" si="44"/>
        <v>1900</v>
      </c>
      <c r="J87" s="131">
        <v>2000</v>
      </c>
      <c r="K87" s="2">
        <v>0</v>
      </c>
      <c r="L87" s="2" t="s">
        <v>860</v>
      </c>
      <c r="M87" s="132" t="s">
        <v>906</v>
      </c>
      <c r="N87" s="2" t="s">
        <v>1581</v>
      </c>
      <c r="O87" s="2">
        <v>1.66</v>
      </c>
      <c r="P87" s="2">
        <v>32</v>
      </c>
      <c r="Q87" s="6" t="s">
        <v>908</v>
      </c>
      <c r="R87" s="2" t="s">
        <v>903</v>
      </c>
      <c r="S87" s="2">
        <v>1024</v>
      </c>
      <c r="T87" s="2">
        <v>800</v>
      </c>
      <c r="U87" s="2" t="s">
        <v>297</v>
      </c>
      <c r="V87" s="2" t="s">
        <v>68</v>
      </c>
      <c r="W87" s="2">
        <v>250</v>
      </c>
      <c r="X87" s="2">
        <v>7200</v>
      </c>
      <c r="Y87" s="2" t="s">
        <v>910</v>
      </c>
      <c r="AB87" s="133" t="s">
        <v>70</v>
      </c>
      <c r="AC87" s="133" t="s">
        <v>70</v>
      </c>
      <c r="AD87" s="133" t="s">
        <v>911</v>
      </c>
      <c r="AE87" s="2">
        <v>100</v>
      </c>
      <c r="AF87" s="2" t="s">
        <v>295</v>
      </c>
      <c r="AG87" s="2" t="s">
        <v>322</v>
      </c>
      <c r="AH87" s="2" t="s">
        <v>870</v>
      </c>
      <c r="AJ87" s="2" t="s">
        <v>871</v>
      </c>
      <c r="AK87" s="2" t="s">
        <v>912</v>
      </c>
      <c r="AL87" s="2">
        <v>10.1</v>
      </c>
      <c r="AM87" s="2" t="s">
        <v>156</v>
      </c>
      <c r="AO87" s="2" t="s">
        <v>6</v>
      </c>
      <c r="AP87" s="127">
        <v>1900</v>
      </c>
      <c r="AR87" s="2" t="s">
        <v>6</v>
      </c>
      <c r="AS87" s="127">
        <v>1900</v>
      </c>
      <c r="AU87" s="2" t="s">
        <v>6</v>
      </c>
      <c r="AV87" s="127">
        <v>1900</v>
      </c>
      <c r="AX87" s="136"/>
      <c r="AY87" s="136"/>
      <c r="AZ87" s="136"/>
      <c r="BA87" s="136"/>
      <c r="BB87" s="136"/>
      <c r="BC87" s="136"/>
      <c r="BD87" s="2" t="s">
        <v>621</v>
      </c>
      <c r="BE87" s="127">
        <v>1900</v>
      </c>
      <c r="BF87" s="127">
        <v>1900</v>
      </c>
      <c r="BH87" s="127">
        <v>1900</v>
      </c>
      <c r="BI87" s="127">
        <v>1900</v>
      </c>
      <c r="BK87" s="127">
        <v>1900</v>
      </c>
      <c r="BL87" s="127">
        <v>1900</v>
      </c>
      <c r="BN87" s="2" t="s">
        <v>1582</v>
      </c>
      <c r="BO87" s="2" t="s">
        <v>545</v>
      </c>
      <c r="BP87" s="2" t="s">
        <v>308</v>
      </c>
      <c r="BQ87" s="3" t="s">
        <v>545</v>
      </c>
      <c r="BR87" s="134">
        <v>40665</v>
      </c>
      <c r="BS87" s="135" t="s">
        <v>915</v>
      </c>
    </row>
    <row r="88" spans="1:72" s="2" customFormat="1" ht="12" customHeight="1" x14ac:dyDescent="0.15">
      <c r="A88" s="130">
        <v>40847</v>
      </c>
      <c r="B88" s="2" t="s">
        <v>56</v>
      </c>
      <c r="C88" s="2" t="s">
        <v>75</v>
      </c>
      <c r="D88" s="2" t="s">
        <v>2121</v>
      </c>
      <c r="E88" s="2" t="s">
        <v>1580</v>
      </c>
      <c r="F88" s="2" t="s">
        <v>2122</v>
      </c>
      <c r="G88" s="2" t="s">
        <v>83</v>
      </c>
      <c r="H88" s="2">
        <f t="shared" ref="H88" si="52">MIN(AO88,AR88,AU88,AX88,BA88)</f>
        <v>0</v>
      </c>
      <c r="I88" s="131">
        <f t="shared" si="44"/>
        <v>2000</v>
      </c>
      <c r="J88" s="131">
        <v>2100</v>
      </c>
      <c r="K88" s="2">
        <v>0</v>
      </c>
      <c r="L88" s="2" t="s">
        <v>87</v>
      </c>
      <c r="M88" s="132" t="s">
        <v>597</v>
      </c>
      <c r="N88" s="2" t="s">
        <v>1581</v>
      </c>
      <c r="O88" s="2">
        <v>1.66</v>
      </c>
      <c r="P88" s="2">
        <v>32</v>
      </c>
      <c r="Q88" s="6" t="s">
        <v>598</v>
      </c>
      <c r="R88" s="2" t="s">
        <v>903</v>
      </c>
      <c r="S88" s="2">
        <v>2048</v>
      </c>
      <c r="T88" s="2">
        <v>800</v>
      </c>
      <c r="U88" s="2" t="s">
        <v>297</v>
      </c>
      <c r="V88" s="2" t="s">
        <v>68</v>
      </c>
      <c r="W88" s="2">
        <v>250</v>
      </c>
      <c r="X88" s="2">
        <v>7200</v>
      </c>
      <c r="Y88" s="2" t="s">
        <v>69</v>
      </c>
      <c r="AB88" s="133" t="s">
        <v>70</v>
      </c>
      <c r="AC88" s="133" t="s">
        <v>70</v>
      </c>
      <c r="AD88" s="133" t="s">
        <v>132</v>
      </c>
      <c r="AE88" s="2">
        <v>100</v>
      </c>
      <c r="AF88" s="2" t="s">
        <v>295</v>
      </c>
      <c r="AG88" s="2" t="s">
        <v>322</v>
      </c>
      <c r="AH88" s="2" t="s">
        <v>72</v>
      </c>
      <c r="AJ88" s="2" t="s">
        <v>73</v>
      </c>
      <c r="AK88" s="2" t="s">
        <v>677</v>
      </c>
      <c r="AL88" s="2">
        <v>10.1</v>
      </c>
      <c r="AM88" s="2" t="s">
        <v>156</v>
      </c>
      <c r="AO88" s="2" t="s">
        <v>6</v>
      </c>
      <c r="AP88" s="127">
        <v>2000</v>
      </c>
      <c r="AR88" s="2" t="s">
        <v>6</v>
      </c>
      <c r="AS88" s="127">
        <v>2000</v>
      </c>
      <c r="AU88" s="2" t="s">
        <v>6</v>
      </c>
      <c r="AV88" s="127">
        <v>2000</v>
      </c>
      <c r="AX88" s="136"/>
      <c r="AY88" s="136"/>
      <c r="AZ88" s="136"/>
      <c r="BA88" s="136"/>
      <c r="BB88" s="136"/>
      <c r="BC88" s="136"/>
      <c r="BD88" s="2" t="s">
        <v>288</v>
      </c>
      <c r="BE88" s="127">
        <v>2000</v>
      </c>
      <c r="BF88" s="127">
        <v>2000</v>
      </c>
      <c r="BH88" s="127">
        <v>2000</v>
      </c>
      <c r="BI88" s="127">
        <v>2000</v>
      </c>
      <c r="BK88" s="127">
        <v>2000</v>
      </c>
      <c r="BL88" s="127">
        <v>2000</v>
      </c>
      <c r="BN88" s="2" t="s">
        <v>1582</v>
      </c>
      <c r="BO88" s="2" t="s">
        <v>90</v>
      </c>
      <c r="BP88" s="2" t="s">
        <v>96</v>
      </c>
      <c r="BQ88" s="3" t="s">
        <v>90</v>
      </c>
      <c r="BR88" s="134">
        <v>40763</v>
      </c>
      <c r="BS88" s="135" t="s">
        <v>915</v>
      </c>
    </row>
    <row r="89" spans="1:72" s="2" customFormat="1" ht="12" customHeight="1" x14ac:dyDescent="0.15">
      <c r="A89" s="130">
        <v>40847</v>
      </c>
      <c r="B89" s="2" t="s">
        <v>856</v>
      </c>
      <c r="C89" s="2" t="s">
        <v>857</v>
      </c>
      <c r="D89" s="2" t="s">
        <v>916</v>
      </c>
      <c r="E89" s="2" t="s">
        <v>904</v>
      </c>
      <c r="F89" s="2" t="s">
        <v>917</v>
      </c>
      <c r="G89" s="2" t="s">
        <v>905</v>
      </c>
      <c r="H89" s="2">
        <f t="shared" si="33"/>
        <v>0</v>
      </c>
      <c r="I89" s="131">
        <f t="shared" si="44"/>
        <v>2800</v>
      </c>
      <c r="J89" s="131">
        <v>2900</v>
      </c>
      <c r="K89" s="2">
        <v>0</v>
      </c>
      <c r="L89" s="2" t="s">
        <v>860</v>
      </c>
      <c r="M89" s="132" t="s">
        <v>906</v>
      </c>
      <c r="N89" s="2" t="s">
        <v>907</v>
      </c>
      <c r="O89" s="2">
        <v>1.66</v>
      </c>
      <c r="P89" s="2">
        <v>32</v>
      </c>
      <c r="Q89" s="6" t="s">
        <v>908</v>
      </c>
      <c r="R89" s="2" t="s">
        <v>903</v>
      </c>
      <c r="S89" s="2">
        <v>2048</v>
      </c>
      <c r="T89" s="2">
        <v>800</v>
      </c>
      <c r="U89" s="2" t="s">
        <v>909</v>
      </c>
      <c r="V89" s="2" t="s">
        <v>864</v>
      </c>
      <c r="W89" s="2">
        <v>250</v>
      </c>
      <c r="X89" s="2">
        <v>7200</v>
      </c>
      <c r="Y89" s="2" t="s">
        <v>910</v>
      </c>
      <c r="AB89" s="133" t="s">
        <v>865</v>
      </c>
      <c r="AC89" s="133" t="s">
        <v>865</v>
      </c>
      <c r="AD89" s="133" t="s">
        <v>911</v>
      </c>
      <c r="AE89" s="2">
        <v>100</v>
      </c>
      <c r="AF89" s="2" t="s">
        <v>868</v>
      </c>
      <c r="AG89" s="2" t="s">
        <v>869</v>
      </c>
      <c r="AH89" s="2" t="s">
        <v>870</v>
      </c>
      <c r="AJ89" s="2" t="s">
        <v>871</v>
      </c>
      <c r="AK89" s="2" t="s">
        <v>912</v>
      </c>
      <c r="AL89" s="2">
        <v>10.1</v>
      </c>
      <c r="AM89" s="2" t="s">
        <v>913</v>
      </c>
      <c r="AO89" s="2" t="s">
        <v>6</v>
      </c>
      <c r="AP89" s="127">
        <v>2800</v>
      </c>
      <c r="AR89" s="2" t="s">
        <v>6</v>
      </c>
      <c r="AS89" s="127">
        <v>2800</v>
      </c>
      <c r="AU89" s="2" t="s">
        <v>6</v>
      </c>
      <c r="AV89" s="127">
        <v>2800</v>
      </c>
      <c r="AX89" s="136"/>
      <c r="AY89" s="136"/>
      <c r="AZ89" s="136"/>
      <c r="BA89" s="136"/>
      <c r="BB89" s="136"/>
      <c r="BC89" s="136"/>
      <c r="BD89" s="2" t="s">
        <v>288</v>
      </c>
      <c r="BE89" s="127">
        <v>2800</v>
      </c>
      <c r="BF89" s="127">
        <v>2800</v>
      </c>
      <c r="BH89" s="127">
        <v>2900</v>
      </c>
      <c r="BI89" s="127">
        <v>2800</v>
      </c>
      <c r="BK89" s="127">
        <v>2800</v>
      </c>
      <c r="BL89" s="127">
        <v>2800</v>
      </c>
      <c r="BN89" s="2" t="s">
        <v>914</v>
      </c>
      <c r="BO89" s="2" t="s">
        <v>853</v>
      </c>
      <c r="BP89" s="2" t="s">
        <v>852</v>
      </c>
      <c r="BQ89" s="3" t="s">
        <v>853</v>
      </c>
      <c r="BR89" s="134">
        <v>40294</v>
      </c>
      <c r="BS89" s="135" t="s">
        <v>915</v>
      </c>
    </row>
    <row r="90" spans="1:72" s="2" customFormat="1" ht="12" customHeight="1" x14ac:dyDescent="0.15">
      <c r="A90" s="130">
        <v>40847</v>
      </c>
      <c r="B90" s="2" t="s">
        <v>856</v>
      </c>
      <c r="C90" s="2" t="s">
        <v>857</v>
      </c>
      <c r="D90" s="2" t="s">
        <v>196</v>
      </c>
      <c r="E90" s="2" t="s">
        <v>918</v>
      </c>
      <c r="F90" s="2" t="s">
        <v>199</v>
      </c>
      <c r="G90" s="2" t="s">
        <v>905</v>
      </c>
      <c r="H90" s="2">
        <f t="shared" si="33"/>
        <v>0</v>
      </c>
      <c r="I90" s="131">
        <f t="shared" si="44"/>
        <v>2500</v>
      </c>
      <c r="J90" s="131">
        <v>2600</v>
      </c>
      <c r="K90" s="2">
        <v>0</v>
      </c>
      <c r="L90" s="2" t="s">
        <v>860</v>
      </c>
      <c r="M90" s="132" t="s">
        <v>906</v>
      </c>
      <c r="N90" s="2" t="s">
        <v>907</v>
      </c>
      <c r="O90" s="2">
        <v>1.66</v>
      </c>
      <c r="P90" s="2">
        <v>32</v>
      </c>
      <c r="Q90" s="6" t="s">
        <v>908</v>
      </c>
      <c r="R90" s="2" t="s">
        <v>903</v>
      </c>
      <c r="S90" s="2">
        <v>1024</v>
      </c>
      <c r="T90" s="2">
        <v>800</v>
      </c>
      <c r="U90" s="2" t="s">
        <v>909</v>
      </c>
      <c r="V90" s="2" t="s">
        <v>864</v>
      </c>
      <c r="W90" s="2">
        <v>320</v>
      </c>
      <c r="X90" s="2">
        <v>7200</v>
      </c>
      <c r="Y90" s="2" t="s">
        <v>910</v>
      </c>
      <c r="AB90" s="133" t="s">
        <v>865</v>
      </c>
      <c r="AC90" s="133" t="s">
        <v>865</v>
      </c>
      <c r="AD90" s="133" t="s">
        <v>867</v>
      </c>
      <c r="AE90" s="2">
        <v>100</v>
      </c>
      <c r="AF90" s="2" t="s">
        <v>919</v>
      </c>
      <c r="AG90" s="2" t="s">
        <v>919</v>
      </c>
      <c r="AH90" s="2" t="s">
        <v>870</v>
      </c>
      <c r="AJ90" s="2" t="s">
        <v>871</v>
      </c>
      <c r="AK90" s="2" t="s">
        <v>912</v>
      </c>
      <c r="AL90" s="2">
        <v>10.1</v>
      </c>
      <c r="AM90" s="2" t="s">
        <v>913</v>
      </c>
      <c r="AN90" s="2" t="s">
        <v>920</v>
      </c>
      <c r="AO90" s="2" t="s">
        <v>6</v>
      </c>
      <c r="AP90" s="127">
        <v>2500</v>
      </c>
      <c r="AR90" s="2" t="s">
        <v>6</v>
      </c>
      <c r="AS90" s="127">
        <v>2500</v>
      </c>
      <c r="AU90" s="2" t="s">
        <v>6</v>
      </c>
      <c r="AV90" s="127">
        <v>2500</v>
      </c>
      <c r="AX90" s="136"/>
      <c r="AY90" s="136"/>
      <c r="AZ90" s="136"/>
      <c r="BA90" s="136"/>
      <c r="BB90" s="136"/>
      <c r="BC90" s="136"/>
      <c r="BD90" s="2" t="s">
        <v>288</v>
      </c>
      <c r="BE90" s="127">
        <v>2500</v>
      </c>
      <c r="BF90" s="127">
        <v>2600</v>
      </c>
      <c r="BH90" s="127">
        <v>2600</v>
      </c>
      <c r="BI90" s="127">
        <v>2600</v>
      </c>
      <c r="BK90" s="127">
        <v>2500</v>
      </c>
      <c r="BL90" s="127">
        <v>2500</v>
      </c>
      <c r="BN90" s="2" t="s">
        <v>914</v>
      </c>
      <c r="BO90" s="2" t="s">
        <v>853</v>
      </c>
      <c r="BP90" s="2" t="s">
        <v>852</v>
      </c>
      <c r="BQ90" s="3" t="s">
        <v>853</v>
      </c>
      <c r="BR90" s="134">
        <v>40266</v>
      </c>
      <c r="BS90" s="135" t="s">
        <v>921</v>
      </c>
    </row>
    <row r="91" spans="1:72" s="3" customFormat="1" ht="12" customHeight="1" x14ac:dyDescent="0.15">
      <c r="A91" s="130">
        <v>40847</v>
      </c>
      <c r="B91" s="3" t="s">
        <v>732</v>
      </c>
      <c r="C91" s="3" t="s">
        <v>733</v>
      </c>
      <c r="D91" s="3" t="s">
        <v>737</v>
      </c>
      <c r="E91" s="2" t="s">
        <v>738</v>
      </c>
      <c r="F91" s="2" t="s">
        <v>739</v>
      </c>
      <c r="G91" s="2" t="s">
        <v>6</v>
      </c>
      <c r="H91" s="2">
        <f t="shared" si="33"/>
        <v>0</v>
      </c>
      <c r="I91" s="131">
        <f>MIN(AP91,AS91,AV91)</f>
        <v>12500</v>
      </c>
      <c r="J91" s="131">
        <v>12800</v>
      </c>
      <c r="K91" s="2">
        <v>0</v>
      </c>
      <c r="L91" s="1" t="s">
        <v>35</v>
      </c>
      <c r="M91" s="1" t="s">
        <v>740</v>
      </c>
      <c r="N91" s="2" t="s">
        <v>741</v>
      </c>
      <c r="O91" s="2">
        <v>2.13</v>
      </c>
      <c r="P91" s="2">
        <v>64</v>
      </c>
      <c r="Q91" s="2" t="s">
        <v>742</v>
      </c>
      <c r="R91" s="2" t="s">
        <v>743</v>
      </c>
      <c r="S91" s="2">
        <v>3072</v>
      </c>
      <c r="T91" s="2">
        <v>1333</v>
      </c>
      <c r="U91" s="2" t="s">
        <v>744</v>
      </c>
      <c r="V91" s="2" t="s">
        <v>734</v>
      </c>
      <c r="W91" s="2">
        <v>250</v>
      </c>
      <c r="X91" s="2">
        <v>4200</v>
      </c>
      <c r="Y91" s="2" t="s">
        <v>745</v>
      </c>
      <c r="Z91" s="2">
        <v>8</v>
      </c>
      <c r="AA91" s="2"/>
      <c r="AB91" s="2" t="s">
        <v>735</v>
      </c>
      <c r="AC91" s="2" t="s">
        <v>735</v>
      </c>
      <c r="AD91" s="2" t="s">
        <v>736</v>
      </c>
      <c r="AE91" s="2">
        <v>1000</v>
      </c>
      <c r="AF91" s="2" t="s">
        <v>746</v>
      </c>
      <c r="AG91" s="2" t="s">
        <v>747</v>
      </c>
      <c r="AH91" s="2" t="s">
        <v>748</v>
      </c>
      <c r="AI91" s="2">
        <v>512</v>
      </c>
      <c r="AJ91" s="2" t="s">
        <v>749</v>
      </c>
      <c r="AK91" s="2" t="s">
        <v>750</v>
      </c>
      <c r="AL91" s="2">
        <v>13.1</v>
      </c>
      <c r="AM91" s="2" t="s">
        <v>729</v>
      </c>
      <c r="AN91" s="2"/>
      <c r="AO91" s="2" t="s">
        <v>6</v>
      </c>
      <c r="AP91" s="127">
        <v>12500</v>
      </c>
      <c r="AR91" s="2" t="s">
        <v>751</v>
      </c>
      <c r="AS91" s="127">
        <v>12700</v>
      </c>
      <c r="AU91" s="2" t="s">
        <v>6</v>
      </c>
      <c r="AV91" s="127">
        <v>12700</v>
      </c>
      <c r="AX91" s="2"/>
      <c r="AY91" s="2"/>
      <c r="AZ91" s="2"/>
      <c r="BA91" s="2"/>
      <c r="BB91" s="2"/>
      <c r="BC91" s="2"/>
      <c r="BD91" s="2" t="s">
        <v>1885</v>
      </c>
      <c r="BE91" s="127">
        <v>12900</v>
      </c>
      <c r="BF91" s="127">
        <v>12700</v>
      </c>
      <c r="BH91" s="127">
        <v>13100</v>
      </c>
      <c r="BI91" s="127">
        <v>12900</v>
      </c>
      <c r="BK91" s="127">
        <v>12900</v>
      </c>
      <c r="BL91" s="127">
        <v>12900</v>
      </c>
      <c r="BN91" s="2" t="s">
        <v>752</v>
      </c>
      <c r="BO91" s="3" t="s">
        <v>730</v>
      </c>
      <c r="BP91" s="3" t="s">
        <v>731</v>
      </c>
      <c r="BQ91" s="3" t="s">
        <v>731</v>
      </c>
      <c r="BS91" s="143" t="s">
        <v>753</v>
      </c>
    </row>
    <row r="92" spans="1:72" s="3" customFormat="1" ht="12" customHeight="1" x14ac:dyDescent="0.15">
      <c r="A92" s="130">
        <v>40847</v>
      </c>
      <c r="B92" s="3" t="s">
        <v>732</v>
      </c>
      <c r="C92" s="3" t="s">
        <v>733</v>
      </c>
      <c r="D92" s="3" t="s">
        <v>754</v>
      </c>
      <c r="E92" s="2" t="s">
        <v>755</v>
      </c>
      <c r="F92" s="2" t="s">
        <v>756</v>
      </c>
      <c r="G92" s="2" t="s">
        <v>6</v>
      </c>
      <c r="H92" s="2">
        <f t="shared" si="33"/>
        <v>0</v>
      </c>
      <c r="I92" s="131">
        <f t="shared" si="44"/>
        <v>10000</v>
      </c>
      <c r="J92" s="131">
        <v>10300</v>
      </c>
      <c r="K92" s="2">
        <v>0</v>
      </c>
      <c r="L92" s="1" t="s">
        <v>35</v>
      </c>
      <c r="M92" s="1" t="s">
        <v>757</v>
      </c>
      <c r="N92" s="2" t="s">
        <v>758</v>
      </c>
      <c r="O92" s="2">
        <v>1.6</v>
      </c>
      <c r="P92" s="2">
        <v>64</v>
      </c>
      <c r="Q92" s="2" t="s">
        <v>759</v>
      </c>
      <c r="R92" s="2" t="s">
        <v>725</v>
      </c>
      <c r="S92" s="2">
        <v>4096</v>
      </c>
      <c r="T92" s="2">
        <v>1333</v>
      </c>
      <c r="U92" s="2" t="s">
        <v>722</v>
      </c>
      <c r="V92" s="2" t="s">
        <v>717</v>
      </c>
      <c r="W92" s="2">
        <v>500</v>
      </c>
      <c r="X92" s="2">
        <v>7200</v>
      </c>
      <c r="Y92" s="2" t="s">
        <v>726</v>
      </c>
      <c r="Z92" s="2">
        <v>8</v>
      </c>
      <c r="AA92" s="2"/>
      <c r="AB92" s="2" t="s">
        <v>718</v>
      </c>
      <c r="AC92" s="2" t="s">
        <v>718</v>
      </c>
      <c r="AD92" s="2" t="s">
        <v>719</v>
      </c>
      <c r="AE92" s="2">
        <v>1000</v>
      </c>
      <c r="AF92" s="2" t="s">
        <v>720</v>
      </c>
      <c r="AG92" s="2" t="s">
        <v>760</v>
      </c>
      <c r="AH92" s="2" t="s">
        <v>723</v>
      </c>
      <c r="AI92" s="2">
        <v>1024</v>
      </c>
      <c r="AJ92" s="2" t="s">
        <v>724</v>
      </c>
      <c r="AK92" s="2" t="s">
        <v>721</v>
      </c>
      <c r="AL92" s="2">
        <v>15.6</v>
      </c>
      <c r="AM92" s="2" t="s">
        <v>728</v>
      </c>
      <c r="AN92" s="2"/>
      <c r="AO92" s="2" t="s">
        <v>6</v>
      </c>
      <c r="AP92" s="127">
        <v>10000</v>
      </c>
      <c r="AR92" s="2" t="s">
        <v>727</v>
      </c>
      <c r="AS92" s="127">
        <v>10200</v>
      </c>
      <c r="AU92" s="2" t="s">
        <v>6</v>
      </c>
      <c r="AV92" s="127">
        <v>10300</v>
      </c>
      <c r="AX92" s="2"/>
      <c r="AY92" s="2"/>
      <c r="AZ92" s="2"/>
      <c r="BA92" s="2"/>
      <c r="BB92" s="2"/>
      <c r="BC92" s="2"/>
      <c r="BD92" s="2" t="s">
        <v>100</v>
      </c>
      <c r="BE92" s="127">
        <v>10100</v>
      </c>
      <c r="BF92" s="127">
        <v>10400</v>
      </c>
      <c r="BH92" s="127">
        <v>10500</v>
      </c>
      <c r="BI92" s="127">
        <v>10500</v>
      </c>
      <c r="BK92" s="127">
        <v>10400</v>
      </c>
      <c r="BL92" s="127">
        <v>10400</v>
      </c>
      <c r="BN92" s="2" t="s">
        <v>761</v>
      </c>
      <c r="BO92" s="3" t="s">
        <v>716</v>
      </c>
      <c r="BP92" s="3" t="s">
        <v>715</v>
      </c>
      <c r="BQ92" s="3" t="s">
        <v>715</v>
      </c>
      <c r="BR92" s="144">
        <v>40189</v>
      </c>
      <c r="BS92" s="143" t="s">
        <v>762</v>
      </c>
    </row>
  </sheetData>
  <autoFilter ref="A1:BU92"/>
  <phoneticPr fontId="16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09"/>
  <sheetViews>
    <sheetView topLeftCell="P1" workbookViewId="0">
      <selection activeCell="U103" sqref="U103"/>
    </sheetView>
  </sheetViews>
  <sheetFormatPr defaultRowHeight="14.25" customHeight="1" x14ac:dyDescent="0.15"/>
  <cols>
    <col min="1" max="1" width="10.5" style="113" bestFit="1" customWidth="1"/>
    <col min="2" max="2" width="5.875" style="108" customWidth="1"/>
    <col min="3" max="3" width="5" style="108" bestFit="1" customWidth="1"/>
    <col min="4" max="4" width="25.25" style="108" customWidth="1"/>
    <col min="5" max="5" width="12.25" style="108" customWidth="1"/>
    <col min="6" max="6" width="21.875" style="108" customWidth="1"/>
    <col min="7" max="7" width="7.125" style="108" customWidth="1"/>
    <col min="8" max="8" width="6.625" style="108" customWidth="1"/>
    <col min="9" max="10" width="5.75" style="114" customWidth="1"/>
    <col min="11" max="11" width="6.75" style="114" customWidth="1"/>
    <col min="12" max="12" width="7" style="108" customWidth="1"/>
    <col min="13" max="13" width="9" style="108"/>
    <col min="14" max="14" width="5.5" style="108" customWidth="1"/>
    <col min="15" max="15" width="10.75" style="108" customWidth="1"/>
    <col min="16" max="16" width="5.5" style="108" customWidth="1"/>
    <col min="17" max="17" width="7.75" style="108" customWidth="1"/>
    <col min="18" max="18" width="6.5" style="108" customWidth="1"/>
    <col min="19" max="19" width="6.75" style="108" customWidth="1"/>
    <col min="20" max="20" width="5.375" style="108" customWidth="1"/>
    <col min="21" max="21" width="4.625" style="108" customWidth="1"/>
    <col min="22" max="24" width="5.375" style="108" customWidth="1"/>
    <col min="25" max="25" width="6.375" style="108" customWidth="1"/>
    <col min="26" max="26" width="5.375" style="108" customWidth="1"/>
    <col min="27" max="29" width="4.25" style="108" customWidth="1"/>
    <col min="30" max="30" width="8.625" style="108" customWidth="1"/>
    <col min="31" max="35" width="4.25" style="108" customWidth="1"/>
    <col min="36" max="36" width="9.125" style="108" customWidth="1"/>
    <col min="37" max="37" width="6" style="108" customWidth="1"/>
    <col min="38" max="38" width="4.875" style="97" customWidth="1"/>
    <col min="39" max="39" width="14.375" style="108" customWidth="1"/>
    <col min="40" max="40" width="9" style="115"/>
    <col min="41" max="41" width="9" style="97"/>
    <col min="42" max="42" width="8.375" style="97" customWidth="1"/>
    <col min="43" max="43" width="8.5" style="97" customWidth="1"/>
    <col min="44" max="44" width="7.5" style="97" customWidth="1"/>
    <col min="45" max="45" width="9" style="97"/>
    <col min="46" max="46" width="8.625" style="97" customWidth="1"/>
    <col min="47" max="47" width="8.75" style="97" customWidth="1"/>
    <col min="48" max="48" width="8" style="97" customWidth="1"/>
    <col min="49" max="49" width="7.875" style="108" customWidth="1"/>
    <col min="50" max="55" width="9" style="108" hidden="1" customWidth="1"/>
    <col min="56" max="56" width="9" style="115"/>
    <col min="57" max="57" width="7.125" style="108" customWidth="1"/>
    <col min="58" max="58" width="8" style="108" customWidth="1"/>
    <col min="59" max="59" width="6" style="108" customWidth="1"/>
    <col min="60" max="60" width="8.75" style="108" customWidth="1"/>
    <col min="61" max="61" width="6.5" style="108" customWidth="1"/>
    <col min="62" max="62" width="5.875" style="108" customWidth="1"/>
    <col min="63" max="63" width="7.125" style="108" customWidth="1"/>
    <col min="64" max="64" width="8.125" style="108" customWidth="1"/>
    <col min="65" max="65" width="9" style="108"/>
    <col min="66" max="66" width="11" style="108" customWidth="1"/>
    <col min="67" max="69" width="9" style="108"/>
    <col min="70" max="70" width="10.25" style="108" bestFit="1" customWidth="1"/>
    <col min="71" max="16384" width="9" style="108"/>
  </cols>
  <sheetData>
    <row r="1" spans="1:73" s="83" customFormat="1" ht="36.75" customHeight="1" x14ac:dyDescent="0.15">
      <c r="A1" s="82" t="s">
        <v>31</v>
      </c>
      <c r="B1" s="83" t="s">
        <v>7</v>
      </c>
      <c r="C1" s="83" t="s">
        <v>8</v>
      </c>
      <c r="D1" s="83" t="s">
        <v>9</v>
      </c>
      <c r="E1" s="83" t="s">
        <v>10</v>
      </c>
      <c r="F1" s="83" t="s">
        <v>11</v>
      </c>
      <c r="G1" s="83" t="s">
        <v>0</v>
      </c>
      <c r="H1" s="83" t="s">
        <v>32</v>
      </c>
      <c r="I1" s="105" t="s">
        <v>33</v>
      </c>
      <c r="J1" s="85" t="s">
        <v>656</v>
      </c>
      <c r="K1" s="105" t="s">
        <v>151</v>
      </c>
      <c r="L1" s="83" t="s">
        <v>26</v>
      </c>
      <c r="M1" s="86" t="s">
        <v>37</v>
      </c>
      <c r="N1" s="87" t="s">
        <v>34</v>
      </c>
      <c r="O1" s="87" t="s">
        <v>38</v>
      </c>
      <c r="P1" s="87" t="s">
        <v>40</v>
      </c>
      <c r="Q1" s="87" t="s">
        <v>39</v>
      </c>
      <c r="R1" s="83" t="s">
        <v>12</v>
      </c>
      <c r="S1" s="83" t="s">
        <v>36</v>
      </c>
      <c r="T1" s="83" t="s">
        <v>41</v>
      </c>
      <c r="U1" s="83" t="s">
        <v>16</v>
      </c>
      <c r="V1" s="83" t="s">
        <v>131</v>
      </c>
      <c r="W1" s="83" t="s">
        <v>17</v>
      </c>
      <c r="X1" s="83" t="s">
        <v>424</v>
      </c>
      <c r="Y1" s="83" t="s">
        <v>426</v>
      </c>
      <c r="Z1" s="83" t="s">
        <v>427</v>
      </c>
      <c r="AA1" s="83" t="s">
        <v>428</v>
      </c>
      <c r="AB1" s="83" t="s">
        <v>429</v>
      </c>
      <c r="AC1" s="83" t="s">
        <v>430</v>
      </c>
      <c r="AD1" s="83" t="s">
        <v>431</v>
      </c>
      <c r="AE1" s="83" t="s">
        <v>432</v>
      </c>
      <c r="AF1" s="83" t="s">
        <v>433</v>
      </c>
      <c r="AG1" s="83" t="s">
        <v>434</v>
      </c>
      <c r="AH1" s="83" t="s">
        <v>435</v>
      </c>
      <c r="AI1" s="88" t="s">
        <v>436</v>
      </c>
      <c r="AJ1" s="83" t="s">
        <v>437</v>
      </c>
      <c r="AK1" s="83" t="s">
        <v>438</v>
      </c>
      <c r="AL1" s="84" t="s">
        <v>439</v>
      </c>
      <c r="AM1" s="83" t="s">
        <v>440</v>
      </c>
      <c r="AN1" s="83" t="s">
        <v>441</v>
      </c>
      <c r="AO1" s="89" t="s">
        <v>442</v>
      </c>
      <c r="AP1" s="89" t="s">
        <v>443</v>
      </c>
      <c r="AQ1" s="89" t="s">
        <v>444</v>
      </c>
      <c r="AR1" s="89" t="s">
        <v>445</v>
      </c>
      <c r="AS1" s="89" t="s">
        <v>446</v>
      </c>
      <c r="AT1" s="89" t="s">
        <v>447</v>
      </c>
      <c r="AU1" s="89" t="s">
        <v>448</v>
      </c>
      <c r="AV1" s="89" t="s">
        <v>449</v>
      </c>
      <c r="AW1" s="83" t="s">
        <v>450</v>
      </c>
      <c r="AX1" s="83" t="s">
        <v>451</v>
      </c>
      <c r="AY1" s="83" t="s">
        <v>452</v>
      </c>
      <c r="AZ1" s="83" t="s">
        <v>453</v>
      </c>
      <c r="BA1" s="83" t="s">
        <v>454</v>
      </c>
      <c r="BB1" s="83" t="s">
        <v>455</v>
      </c>
      <c r="BC1" s="83" t="s">
        <v>456</v>
      </c>
      <c r="BD1" s="83" t="s">
        <v>457</v>
      </c>
      <c r="BE1" s="83" t="s">
        <v>458</v>
      </c>
      <c r="BF1" s="83" t="s">
        <v>459</v>
      </c>
      <c r="BH1" s="83" t="s">
        <v>460</v>
      </c>
      <c r="BI1" s="83" t="s">
        <v>461</v>
      </c>
      <c r="BK1" s="83" t="s">
        <v>462</v>
      </c>
      <c r="BL1" s="83" t="s">
        <v>463</v>
      </c>
      <c r="BN1" s="83" t="s">
        <v>15</v>
      </c>
      <c r="BO1" s="111" t="s">
        <v>425</v>
      </c>
      <c r="BP1" s="111" t="s">
        <v>464</v>
      </c>
      <c r="BQ1" s="83" t="s">
        <v>465</v>
      </c>
      <c r="BR1" s="83" t="s">
        <v>466</v>
      </c>
      <c r="BS1" s="83" t="s">
        <v>467</v>
      </c>
    </row>
    <row r="2" spans="1:73" s="101" customFormat="1" ht="12" x14ac:dyDescent="0.15">
      <c r="A2" s="92">
        <v>40847</v>
      </c>
      <c r="B2" s="101" t="s">
        <v>468</v>
      </c>
      <c r="C2" s="101" t="s">
        <v>469</v>
      </c>
      <c r="D2" s="94" t="s">
        <v>639</v>
      </c>
      <c r="E2" s="94" t="s">
        <v>496</v>
      </c>
      <c r="F2" s="102" t="s">
        <v>660</v>
      </c>
      <c r="G2" s="102">
        <v>6999</v>
      </c>
      <c r="H2" s="94">
        <f t="shared" ref="H2:H4" si="0">MIN(AO2,AR2,AU2,AX2,BA2)</f>
        <v>6999</v>
      </c>
      <c r="I2" s="94">
        <f t="shared" ref="I2:I20" si="1">MIN(AP2,AS2,AV2)</f>
        <v>5300</v>
      </c>
      <c r="J2" s="96">
        <v>5550</v>
      </c>
      <c r="K2" s="94">
        <v>0</v>
      </c>
      <c r="L2" s="93" t="s">
        <v>470</v>
      </c>
      <c r="M2" s="93" t="s">
        <v>490</v>
      </c>
      <c r="N2" s="102" t="s">
        <v>491</v>
      </c>
      <c r="O2" s="102">
        <v>1.33</v>
      </c>
      <c r="P2" s="102">
        <v>64</v>
      </c>
      <c r="Q2" s="102" t="s">
        <v>472</v>
      </c>
      <c r="R2" s="102" t="s">
        <v>473</v>
      </c>
      <c r="S2" s="102">
        <v>2048</v>
      </c>
      <c r="T2" s="102">
        <v>1066</v>
      </c>
      <c r="U2" s="94" t="s">
        <v>487</v>
      </c>
      <c r="V2" s="102" t="s">
        <v>475</v>
      </c>
      <c r="W2" s="102">
        <v>320</v>
      </c>
      <c r="X2" s="102">
        <v>5400</v>
      </c>
      <c r="Y2" s="102" t="s">
        <v>476</v>
      </c>
      <c r="Z2" s="102"/>
      <c r="AA2" s="102"/>
      <c r="AB2" s="102" t="s">
        <v>477</v>
      </c>
      <c r="AC2" s="102" t="s">
        <v>477</v>
      </c>
      <c r="AD2" s="102" t="s">
        <v>478</v>
      </c>
      <c r="AE2" s="102">
        <v>100</v>
      </c>
      <c r="AF2" s="102" t="s">
        <v>479</v>
      </c>
      <c r="AG2" s="102" t="s">
        <v>480</v>
      </c>
      <c r="AH2" s="102" t="s">
        <v>481</v>
      </c>
      <c r="AI2" s="102"/>
      <c r="AJ2" s="94" t="s">
        <v>482</v>
      </c>
      <c r="AK2" s="94" t="s">
        <v>483</v>
      </c>
      <c r="AL2" s="95">
        <v>12.5</v>
      </c>
      <c r="AM2" s="94" t="s">
        <v>209</v>
      </c>
      <c r="AN2" s="94"/>
      <c r="AO2" s="94">
        <v>6999</v>
      </c>
      <c r="AP2" s="103">
        <v>5300</v>
      </c>
      <c r="AR2" s="94">
        <v>6999</v>
      </c>
      <c r="AS2" s="103">
        <v>5400</v>
      </c>
      <c r="AU2" s="94">
        <v>6999</v>
      </c>
      <c r="AV2" s="103">
        <v>5400</v>
      </c>
      <c r="AX2" s="94"/>
      <c r="AY2" s="94"/>
      <c r="AZ2" s="94"/>
      <c r="BA2" s="94"/>
      <c r="BB2" s="94"/>
      <c r="BC2" s="94"/>
      <c r="BD2" s="94" t="s">
        <v>58</v>
      </c>
      <c r="BE2" s="103">
        <v>5400</v>
      </c>
      <c r="BF2" s="103">
        <v>5400</v>
      </c>
      <c r="BH2" s="103">
        <v>5400</v>
      </c>
      <c r="BI2" s="103">
        <v>5500</v>
      </c>
      <c r="BK2" s="103">
        <v>5500</v>
      </c>
      <c r="BL2" s="103">
        <v>5500</v>
      </c>
      <c r="BN2" s="102" t="s">
        <v>492</v>
      </c>
      <c r="BO2" s="101" t="s">
        <v>2</v>
      </c>
      <c r="BP2" s="101" t="s">
        <v>484</v>
      </c>
      <c r="BQ2" s="101" t="s">
        <v>484</v>
      </c>
      <c r="BR2" s="112">
        <v>40537</v>
      </c>
      <c r="BS2" s="101" t="s">
        <v>105</v>
      </c>
      <c r="BU2" s="102" t="s">
        <v>485</v>
      </c>
    </row>
    <row r="3" spans="1:73" s="101" customFormat="1" ht="12" x14ac:dyDescent="0.15">
      <c r="A3" s="92">
        <v>40847</v>
      </c>
      <c r="B3" s="101" t="s">
        <v>468</v>
      </c>
      <c r="C3" s="101" t="s">
        <v>75</v>
      </c>
      <c r="D3" s="94" t="s">
        <v>497</v>
      </c>
      <c r="E3" s="94" t="s">
        <v>496</v>
      </c>
      <c r="F3" s="102" t="s">
        <v>661</v>
      </c>
      <c r="G3" s="102">
        <v>7999</v>
      </c>
      <c r="H3" s="94">
        <f t="shared" si="0"/>
        <v>7999</v>
      </c>
      <c r="I3" s="94">
        <f t="shared" si="1"/>
        <v>6300</v>
      </c>
      <c r="J3" s="96">
        <v>6550</v>
      </c>
      <c r="K3" s="94">
        <v>0</v>
      </c>
      <c r="L3" s="93" t="s">
        <v>470</v>
      </c>
      <c r="M3" s="93" t="s">
        <v>471</v>
      </c>
      <c r="N3" s="102" t="s">
        <v>498</v>
      </c>
      <c r="O3" s="102">
        <v>1.33</v>
      </c>
      <c r="P3" s="102">
        <v>64</v>
      </c>
      <c r="Q3" s="102" t="s">
        <v>472</v>
      </c>
      <c r="R3" s="102" t="s">
        <v>473</v>
      </c>
      <c r="S3" s="102">
        <v>4096</v>
      </c>
      <c r="T3" s="102">
        <v>1066</v>
      </c>
      <c r="U3" s="94" t="s">
        <v>487</v>
      </c>
      <c r="V3" s="102" t="s">
        <v>475</v>
      </c>
      <c r="W3" s="102">
        <v>320</v>
      </c>
      <c r="X3" s="102">
        <v>5400</v>
      </c>
      <c r="Y3" s="102" t="s">
        <v>476</v>
      </c>
      <c r="Z3" s="102"/>
      <c r="AA3" s="102"/>
      <c r="AB3" s="102" t="s">
        <v>477</v>
      </c>
      <c r="AC3" s="102" t="s">
        <v>477</v>
      </c>
      <c r="AD3" s="102" t="s">
        <v>478</v>
      </c>
      <c r="AE3" s="102">
        <v>100</v>
      </c>
      <c r="AF3" s="102" t="s">
        <v>479</v>
      </c>
      <c r="AG3" s="102" t="s">
        <v>480</v>
      </c>
      <c r="AH3" s="102" t="s">
        <v>481</v>
      </c>
      <c r="AI3" s="102"/>
      <c r="AJ3" s="94" t="s">
        <v>482</v>
      </c>
      <c r="AK3" s="94" t="s">
        <v>483</v>
      </c>
      <c r="AL3" s="95">
        <v>12.5</v>
      </c>
      <c r="AM3" s="94" t="s">
        <v>209</v>
      </c>
      <c r="AN3" s="94"/>
      <c r="AO3" s="94">
        <v>7999</v>
      </c>
      <c r="AP3" s="103">
        <v>6300</v>
      </c>
      <c r="AR3" s="94">
        <v>7999</v>
      </c>
      <c r="AS3" s="103">
        <v>6400</v>
      </c>
      <c r="AU3" s="94">
        <v>7999</v>
      </c>
      <c r="AV3" s="103">
        <v>6400</v>
      </c>
      <c r="AX3" s="94"/>
      <c r="AY3" s="94"/>
      <c r="AZ3" s="94"/>
      <c r="BA3" s="94"/>
      <c r="BB3" s="94"/>
      <c r="BC3" s="94"/>
      <c r="BD3" s="94" t="s">
        <v>486</v>
      </c>
      <c r="BE3" s="103">
        <v>6400</v>
      </c>
      <c r="BF3" s="103">
        <v>6300</v>
      </c>
      <c r="BH3" s="103">
        <v>6400</v>
      </c>
      <c r="BI3" s="103">
        <v>6300</v>
      </c>
      <c r="BK3" s="103">
        <v>6500</v>
      </c>
      <c r="BL3" s="103">
        <v>6500</v>
      </c>
      <c r="BN3" s="102" t="s">
        <v>499</v>
      </c>
      <c r="BO3" s="101" t="s">
        <v>2</v>
      </c>
      <c r="BP3" s="101" t="s">
        <v>484</v>
      </c>
      <c r="BQ3" s="101" t="s">
        <v>484</v>
      </c>
      <c r="BR3" s="112">
        <v>40537</v>
      </c>
      <c r="BS3" s="101" t="s">
        <v>105</v>
      </c>
      <c r="BU3" s="102" t="s">
        <v>485</v>
      </c>
    </row>
    <row r="4" spans="1:73" s="101" customFormat="1" ht="12" x14ac:dyDescent="0.15">
      <c r="A4" s="92">
        <v>40847</v>
      </c>
      <c r="B4" s="101" t="s">
        <v>57</v>
      </c>
      <c r="C4" s="101" t="s">
        <v>538</v>
      </c>
      <c r="D4" s="94" t="s">
        <v>659</v>
      </c>
      <c r="E4" s="94" t="s">
        <v>496</v>
      </c>
      <c r="F4" s="102" t="s">
        <v>662</v>
      </c>
      <c r="G4" s="102">
        <v>8499</v>
      </c>
      <c r="H4" s="94">
        <f t="shared" si="0"/>
        <v>8499</v>
      </c>
      <c r="I4" s="94">
        <f t="shared" si="1"/>
        <v>7500</v>
      </c>
      <c r="J4" s="96">
        <v>7800</v>
      </c>
      <c r="K4" s="94">
        <v>0</v>
      </c>
      <c r="L4" s="93" t="s">
        <v>87</v>
      </c>
      <c r="M4" s="93" t="s">
        <v>184</v>
      </c>
      <c r="N4" s="102" t="s">
        <v>663</v>
      </c>
      <c r="O4" s="102">
        <v>1.46</v>
      </c>
      <c r="P4" s="102">
        <v>64</v>
      </c>
      <c r="Q4" s="102" t="s">
        <v>187</v>
      </c>
      <c r="R4" s="102" t="s">
        <v>82</v>
      </c>
      <c r="S4" s="102">
        <v>4096</v>
      </c>
      <c r="T4" s="102">
        <v>1066</v>
      </c>
      <c r="U4" s="94" t="s">
        <v>95</v>
      </c>
      <c r="V4" s="102" t="s">
        <v>68</v>
      </c>
      <c r="W4" s="102">
        <v>320</v>
      </c>
      <c r="X4" s="102">
        <v>5400</v>
      </c>
      <c r="Y4" s="102" t="s">
        <v>599</v>
      </c>
      <c r="Z4" s="102"/>
      <c r="AA4" s="102"/>
      <c r="AB4" s="102" t="s">
        <v>477</v>
      </c>
      <c r="AC4" s="102" t="s">
        <v>477</v>
      </c>
      <c r="AD4" s="102" t="s">
        <v>88</v>
      </c>
      <c r="AE4" s="102">
        <v>100</v>
      </c>
      <c r="AF4" s="102" t="s">
        <v>175</v>
      </c>
      <c r="AG4" s="102" t="s">
        <v>410</v>
      </c>
      <c r="AH4" s="102" t="s">
        <v>72</v>
      </c>
      <c r="AI4" s="102"/>
      <c r="AJ4" s="94" t="s">
        <v>482</v>
      </c>
      <c r="AK4" s="94" t="s">
        <v>483</v>
      </c>
      <c r="AL4" s="95">
        <v>12.5</v>
      </c>
      <c r="AM4" s="94" t="s">
        <v>209</v>
      </c>
      <c r="AN4" s="94"/>
      <c r="AO4" s="102">
        <v>8499</v>
      </c>
      <c r="AP4" s="103">
        <v>7500</v>
      </c>
      <c r="AR4" s="102">
        <v>8499</v>
      </c>
      <c r="AS4" s="103">
        <v>7600</v>
      </c>
      <c r="AU4" s="102">
        <v>8499</v>
      </c>
      <c r="AV4" s="103">
        <v>7500</v>
      </c>
      <c r="AX4" s="94"/>
      <c r="AY4" s="94"/>
      <c r="AZ4" s="94"/>
      <c r="BA4" s="94"/>
      <c r="BB4" s="94"/>
      <c r="BC4" s="94"/>
      <c r="BD4" s="94" t="s">
        <v>74</v>
      </c>
      <c r="BE4" s="103">
        <v>7500</v>
      </c>
      <c r="BF4" s="103">
        <v>7600</v>
      </c>
      <c r="BH4" s="103">
        <v>7700</v>
      </c>
      <c r="BI4" s="103">
        <v>7600</v>
      </c>
      <c r="BK4" s="103">
        <v>7600</v>
      </c>
      <c r="BL4" s="103">
        <v>7600</v>
      </c>
      <c r="BN4" s="102" t="s">
        <v>664</v>
      </c>
      <c r="BO4" s="101" t="s">
        <v>2</v>
      </c>
      <c r="BP4" s="101" t="s">
        <v>308</v>
      </c>
      <c r="BQ4" s="101" t="s">
        <v>308</v>
      </c>
      <c r="BR4" s="112">
        <v>40608</v>
      </c>
      <c r="BS4" s="101" t="s">
        <v>105</v>
      </c>
      <c r="BU4" s="102" t="s">
        <v>485</v>
      </c>
    </row>
    <row r="5" spans="1:73" s="101" customFormat="1" ht="12" customHeight="1" x14ac:dyDescent="0.15">
      <c r="A5" s="92">
        <v>40847</v>
      </c>
      <c r="B5" s="101" t="s">
        <v>57</v>
      </c>
      <c r="C5" s="101" t="s">
        <v>75</v>
      </c>
      <c r="D5" s="94" t="s">
        <v>1378</v>
      </c>
      <c r="E5" s="94" t="s">
        <v>1377</v>
      </c>
      <c r="F5" s="94" t="s">
        <v>1380</v>
      </c>
      <c r="G5" s="104" t="s">
        <v>83</v>
      </c>
      <c r="H5" s="94">
        <f t="shared" ref="H5:H30" si="2">MIN(AO5,AR5,AU5,AX5,BA5)</f>
        <v>0</v>
      </c>
      <c r="I5" s="94">
        <f t="shared" si="1"/>
        <v>5300</v>
      </c>
      <c r="J5" s="96">
        <v>5550</v>
      </c>
      <c r="K5" s="94">
        <v>0</v>
      </c>
      <c r="L5" s="93" t="s">
        <v>87</v>
      </c>
      <c r="M5" s="93" t="s">
        <v>197</v>
      </c>
      <c r="N5" s="102" t="s">
        <v>421</v>
      </c>
      <c r="O5" s="102">
        <v>2.2999999999999998</v>
      </c>
      <c r="P5" s="102">
        <v>64</v>
      </c>
      <c r="Q5" s="102" t="s">
        <v>1383</v>
      </c>
      <c r="R5" s="104" t="s">
        <v>107</v>
      </c>
      <c r="S5" s="104">
        <v>4096</v>
      </c>
      <c r="T5" s="104">
        <v>1066</v>
      </c>
      <c r="U5" s="94" t="s">
        <v>155</v>
      </c>
      <c r="V5" s="104" t="s">
        <v>110</v>
      </c>
      <c r="W5" s="104">
        <v>640</v>
      </c>
      <c r="X5" s="104">
        <v>5400</v>
      </c>
      <c r="Y5" s="102" t="s">
        <v>76</v>
      </c>
      <c r="Z5" s="104">
        <v>8</v>
      </c>
      <c r="AA5" s="104"/>
      <c r="AB5" s="104" t="s">
        <v>70</v>
      </c>
      <c r="AC5" s="104" t="s">
        <v>70</v>
      </c>
      <c r="AD5" s="104" t="s">
        <v>612</v>
      </c>
      <c r="AE5" s="104">
        <v>1000</v>
      </c>
      <c r="AF5" s="104" t="s">
        <v>479</v>
      </c>
      <c r="AG5" s="104" t="s">
        <v>177</v>
      </c>
      <c r="AH5" s="104" t="s">
        <v>91</v>
      </c>
      <c r="AI5" s="104">
        <v>2048</v>
      </c>
      <c r="AJ5" s="94" t="s">
        <v>610</v>
      </c>
      <c r="AK5" s="94" t="s">
        <v>89</v>
      </c>
      <c r="AL5" s="95">
        <v>14</v>
      </c>
      <c r="AM5" s="94" t="s">
        <v>209</v>
      </c>
      <c r="AN5" s="94"/>
      <c r="AO5" s="104" t="s">
        <v>83</v>
      </c>
      <c r="AP5" s="103">
        <v>5300</v>
      </c>
      <c r="AR5" s="104" t="s">
        <v>6</v>
      </c>
      <c r="AS5" s="103">
        <v>5400</v>
      </c>
      <c r="AU5" s="104" t="s">
        <v>6</v>
      </c>
      <c r="AV5" s="103">
        <v>5400</v>
      </c>
      <c r="AX5" s="94"/>
      <c r="AY5" s="94"/>
      <c r="AZ5" s="94"/>
      <c r="BA5" s="94"/>
      <c r="BB5" s="94"/>
      <c r="BC5" s="94"/>
      <c r="BD5" s="2" t="s">
        <v>2191</v>
      </c>
      <c r="BE5" s="103">
        <v>5300</v>
      </c>
      <c r="BF5" s="103">
        <v>5400</v>
      </c>
      <c r="BH5" s="103">
        <v>5500</v>
      </c>
      <c r="BI5" s="103">
        <v>5400</v>
      </c>
      <c r="BK5" s="103">
        <v>5400</v>
      </c>
      <c r="BL5" s="103">
        <v>5400</v>
      </c>
      <c r="BN5" s="102" t="s">
        <v>422</v>
      </c>
      <c r="BO5" s="101" t="s">
        <v>2</v>
      </c>
      <c r="BP5" s="101" t="s">
        <v>96</v>
      </c>
      <c r="BQ5" s="101" t="s">
        <v>96</v>
      </c>
      <c r="BR5" s="112">
        <v>40637</v>
      </c>
      <c r="BS5" s="101" t="s">
        <v>105</v>
      </c>
      <c r="BT5" s="101" t="s">
        <v>1358</v>
      </c>
    </row>
    <row r="6" spans="1:73" s="101" customFormat="1" ht="12" customHeight="1" x14ac:dyDescent="0.15">
      <c r="A6" s="92">
        <v>40847</v>
      </c>
      <c r="B6" s="101" t="s">
        <v>57</v>
      </c>
      <c r="C6" s="101" t="s">
        <v>75</v>
      </c>
      <c r="D6" s="94" t="s">
        <v>1379</v>
      </c>
      <c r="E6" s="94" t="s">
        <v>1377</v>
      </c>
      <c r="F6" s="94" t="s">
        <v>1381</v>
      </c>
      <c r="G6" s="104" t="s">
        <v>83</v>
      </c>
      <c r="H6" s="94">
        <f t="shared" si="2"/>
        <v>0</v>
      </c>
      <c r="I6" s="94">
        <f t="shared" si="1"/>
        <v>6200</v>
      </c>
      <c r="J6" s="96">
        <v>6450</v>
      </c>
      <c r="K6" s="94">
        <v>0</v>
      </c>
      <c r="L6" s="93" t="s">
        <v>87</v>
      </c>
      <c r="M6" s="93" t="s">
        <v>327</v>
      </c>
      <c r="N6" s="102" t="s">
        <v>401</v>
      </c>
      <c r="O6" s="102">
        <v>2</v>
      </c>
      <c r="P6" s="102">
        <v>64</v>
      </c>
      <c r="Q6" s="102" t="s">
        <v>1383</v>
      </c>
      <c r="R6" s="104" t="s">
        <v>107</v>
      </c>
      <c r="S6" s="104">
        <v>4096</v>
      </c>
      <c r="T6" s="104">
        <v>1066</v>
      </c>
      <c r="U6" s="94" t="s">
        <v>155</v>
      </c>
      <c r="V6" s="104" t="s">
        <v>110</v>
      </c>
      <c r="W6" s="104">
        <v>640</v>
      </c>
      <c r="X6" s="104">
        <v>5400</v>
      </c>
      <c r="Y6" s="102" t="s">
        <v>76</v>
      </c>
      <c r="Z6" s="104">
        <v>8</v>
      </c>
      <c r="AA6" s="104"/>
      <c r="AB6" s="104" t="s">
        <v>70</v>
      </c>
      <c r="AC6" s="104" t="s">
        <v>70</v>
      </c>
      <c r="AD6" s="104" t="s">
        <v>612</v>
      </c>
      <c r="AE6" s="104">
        <v>1000</v>
      </c>
      <c r="AF6" s="104" t="s">
        <v>479</v>
      </c>
      <c r="AG6" s="104" t="s">
        <v>177</v>
      </c>
      <c r="AH6" s="104" t="s">
        <v>91</v>
      </c>
      <c r="AI6" s="104">
        <v>2048</v>
      </c>
      <c r="AJ6" s="94" t="s">
        <v>610</v>
      </c>
      <c r="AK6" s="94" t="s">
        <v>89</v>
      </c>
      <c r="AL6" s="95">
        <v>14</v>
      </c>
      <c r="AM6" s="94" t="s">
        <v>209</v>
      </c>
      <c r="AN6" s="94"/>
      <c r="AO6" s="104" t="s">
        <v>83</v>
      </c>
      <c r="AP6" s="103">
        <v>6200</v>
      </c>
      <c r="AR6" s="104" t="s">
        <v>6</v>
      </c>
      <c r="AS6" s="103">
        <v>6300</v>
      </c>
      <c r="AU6" s="104" t="s">
        <v>6</v>
      </c>
      <c r="AV6" s="103">
        <v>6300</v>
      </c>
      <c r="AX6" s="94"/>
      <c r="AY6" s="94"/>
      <c r="AZ6" s="94"/>
      <c r="BA6" s="94"/>
      <c r="BB6" s="94"/>
      <c r="BC6" s="94"/>
      <c r="BD6" s="2" t="s">
        <v>859</v>
      </c>
      <c r="BE6" s="103">
        <v>6200</v>
      </c>
      <c r="BF6" s="103">
        <v>6300</v>
      </c>
      <c r="BH6" s="103">
        <v>6400</v>
      </c>
      <c r="BI6" s="103">
        <v>6300</v>
      </c>
      <c r="BK6" s="103">
        <v>6300</v>
      </c>
      <c r="BL6" s="103">
        <v>6300</v>
      </c>
      <c r="BN6" s="102" t="s">
        <v>505</v>
      </c>
      <c r="BO6" s="101" t="s">
        <v>2</v>
      </c>
      <c r="BP6" s="101" t="s">
        <v>96</v>
      </c>
      <c r="BQ6" s="101" t="s">
        <v>96</v>
      </c>
      <c r="BR6" s="112">
        <v>40637</v>
      </c>
      <c r="BS6" s="101" t="s">
        <v>105</v>
      </c>
      <c r="BT6" s="101" t="s">
        <v>1358</v>
      </c>
    </row>
    <row r="7" spans="1:73" s="101" customFormat="1" ht="12" customHeight="1" x14ac:dyDescent="0.15">
      <c r="A7" s="92">
        <v>40847</v>
      </c>
      <c r="B7" s="101" t="s">
        <v>57</v>
      </c>
      <c r="C7" s="101" t="s">
        <v>75</v>
      </c>
      <c r="D7" s="94" t="s">
        <v>1682</v>
      </c>
      <c r="E7" s="94" t="s">
        <v>1377</v>
      </c>
      <c r="F7" s="94" t="s">
        <v>1684</v>
      </c>
      <c r="G7" s="104" t="s">
        <v>83</v>
      </c>
      <c r="H7" s="94">
        <f t="shared" ref="H7" si="3">MIN(AO7,AR7,AU7,AX7,BA7)</f>
        <v>0</v>
      </c>
      <c r="I7" s="94">
        <f t="shared" si="1"/>
        <v>4400</v>
      </c>
      <c r="J7" s="96">
        <v>4650</v>
      </c>
      <c r="K7" s="94">
        <v>0</v>
      </c>
      <c r="L7" s="93" t="s">
        <v>87</v>
      </c>
      <c r="M7" s="93" t="s">
        <v>294</v>
      </c>
      <c r="N7" s="102" t="s">
        <v>1686</v>
      </c>
      <c r="O7" s="102">
        <v>2.2000000000000002</v>
      </c>
      <c r="P7" s="102">
        <v>64</v>
      </c>
      <c r="Q7" s="102" t="s">
        <v>1383</v>
      </c>
      <c r="R7" s="104" t="s">
        <v>107</v>
      </c>
      <c r="S7" s="104">
        <v>2048</v>
      </c>
      <c r="T7" s="104">
        <v>1066</v>
      </c>
      <c r="U7" s="94" t="s">
        <v>155</v>
      </c>
      <c r="V7" s="104" t="s">
        <v>110</v>
      </c>
      <c r="W7" s="104">
        <v>500</v>
      </c>
      <c r="X7" s="104">
        <v>5400</v>
      </c>
      <c r="Y7" s="102" t="s">
        <v>76</v>
      </c>
      <c r="Z7" s="104">
        <v>8</v>
      </c>
      <c r="AA7" s="104"/>
      <c r="AB7" s="104" t="s">
        <v>70</v>
      </c>
      <c r="AC7" s="104" t="s">
        <v>70</v>
      </c>
      <c r="AD7" s="104" t="s">
        <v>88</v>
      </c>
      <c r="AE7" s="104">
        <v>1000</v>
      </c>
      <c r="AF7" s="104" t="s">
        <v>175</v>
      </c>
      <c r="AG7" s="104" t="s">
        <v>177</v>
      </c>
      <c r="AH7" s="104" t="s">
        <v>91</v>
      </c>
      <c r="AI7" s="104">
        <v>1024</v>
      </c>
      <c r="AJ7" s="94" t="s">
        <v>92</v>
      </c>
      <c r="AK7" s="94" t="s">
        <v>89</v>
      </c>
      <c r="AL7" s="95">
        <v>14</v>
      </c>
      <c r="AM7" s="94" t="s">
        <v>209</v>
      </c>
      <c r="AN7" s="94"/>
      <c r="AO7" s="104" t="s">
        <v>83</v>
      </c>
      <c r="AP7" s="103">
        <v>4400</v>
      </c>
      <c r="AR7" s="104" t="s">
        <v>6</v>
      </c>
      <c r="AS7" s="103">
        <v>4500</v>
      </c>
      <c r="AU7" s="104" t="s">
        <v>6</v>
      </c>
      <c r="AV7" s="103">
        <v>4500</v>
      </c>
      <c r="AX7" s="94"/>
      <c r="AY7" s="94"/>
      <c r="AZ7" s="94"/>
      <c r="BA7" s="94"/>
      <c r="BB7" s="94"/>
      <c r="BC7" s="94"/>
      <c r="BD7" s="94" t="s">
        <v>287</v>
      </c>
      <c r="BE7" s="103">
        <v>4500</v>
      </c>
      <c r="BF7" s="103">
        <v>4400</v>
      </c>
      <c r="BH7" s="103">
        <v>4600</v>
      </c>
      <c r="BI7" s="103">
        <v>4600</v>
      </c>
      <c r="BK7" s="103">
        <v>4600</v>
      </c>
      <c r="BL7" s="103">
        <v>4600</v>
      </c>
      <c r="BN7" s="102" t="s">
        <v>1687</v>
      </c>
      <c r="BO7" s="101" t="s">
        <v>2</v>
      </c>
      <c r="BP7" s="101" t="s">
        <v>96</v>
      </c>
      <c r="BQ7" s="101" t="s">
        <v>96</v>
      </c>
      <c r="BR7" s="112">
        <v>40693</v>
      </c>
      <c r="BS7" s="101" t="s">
        <v>105</v>
      </c>
      <c r="BT7" s="101" t="s">
        <v>1358</v>
      </c>
    </row>
    <row r="8" spans="1:73" s="101" customFormat="1" ht="12" customHeight="1" x14ac:dyDescent="0.15">
      <c r="A8" s="92">
        <v>40847</v>
      </c>
      <c r="B8" s="101" t="s">
        <v>57</v>
      </c>
      <c r="C8" s="101" t="s">
        <v>75</v>
      </c>
      <c r="D8" s="94" t="s">
        <v>1683</v>
      </c>
      <c r="E8" s="94" t="s">
        <v>1377</v>
      </c>
      <c r="F8" s="94" t="s">
        <v>1685</v>
      </c>
      <c r="G8" s="104" t="s">
        <v>83</v>
      </c>
      <c r="H8" s="94">
        <f t="shared" ref="H8:H11" si="4">MIN(AO8,AR8,AU8,AX8,BA8)</f>
        <v>0</v>
      </c>
      <c r="I8" s="94">
        <f t="shared" si="1"/>
        <v>4800</v>
      </c>
      <c r="J8" s="96">
        <v>5050</v>
      </c>
      <c r="K8" s="94">
        <v>0</v>
      </c>
      <c r="L8" s="93" t="s">
        <v>87</v>
      </c>
      <c r="M8" s="93" t="s">
        <v>294</v>
      </c>
      <c r="N8" s="102" t="s">
        <v>1686</v>
      </c>
      <c r="O8" s="102">
        <v>2.2000000000000002</v>
      </c>
      <c r="P8" s="102">
        <v>64</v>
      </c>
      <c r="Q8" s="102" t="s">
        <v>1383</v>
      </c>
      <c r="R8" s="104" t="s">
        <v>107</v>
      </c>
      <c r="S8" s="104">
        <v>4096</v>
      </c>
      <c r="T8" s="104">
        <v>1066</v>
      </c>
      <c r="U8" s="94" t="s">
        <v>155</v>
      </c>
      <c r="V8" s="104" t="s">
        <v>110</v>
      </c>
      <c r="W8" s="104">
        <v>750</v>
      </c>
      <c r="X8" s="104">
        <v>5400</v>
      </c>
      <c r="Y8" s="102" t="s">
        <v>76</v>
      </c>
      <c r="Z8" s="104">
        <v>8</v>
      </c>
      <c r="AA8" s="104"/>
      <c r="AB8" s="104" t="s">
        <v>70</v>
      </c>
      <c r="AC8" s="104" t="s">
        <v>70</v>
      </c>
      <c r="AD8" s="104" t="s">
        <v>88</v>
      </c>
      <c r="AE8" s="104">
        <v>1000</v>
      </c>
      <c r="AF8" s="104" t="s">
        <v>175</v>
      </c>
      <c r="AG8" s="104" t="s">
        <v>177</v>
      </c>
      <c r="AH8" s="104" t="s">
        <v>91</v>
      </c>
      <c r="AI8" s="104">
        <v>1024</v>
      </c>
      <c r="AJ8" s="94" t="s">
        <v>92</v>
      </c>
      <c r="AK8" s="94" t="s">
        <v>89</v>
      </c>
      <c r="AL8" s="95">
        <v>14</v>
      </c>
      <c r="AM8" s="94" t="s">
        <v>209</v>
      </c>
      <c r="AN8" s="94"/>
      <c r="AO8" s="104" t="s">
        <v>83</v>
      </c>
      <c r="AP8" s="103">
        <v>4800</v>
      </c>
      <c r="AR8" s="104" t="s">
        <v>6</v>
      </c>
      <c r="AS8" s="103">
        <v>4900</v>
      </c>
      <c r="AU8" s="104" t="s">
        <v>6</v>
      </c>
      <c r="AV8" s="103">
        <v>4800</v>
      </c>
      <c r="AX8" s="94"/>
      <c r="AY8" s="94"/>
      <c r="AZ8" s="94"/>
      <c r="BA8" s="94"/>
      <c r="BB8" s="94"/>
      <c r="BC8" s="94"/>
      <c r="BD8" s="94" t="s">
        <v>288</v>
      </c>
      <c r="BE8" s="103">
        <v>4900</v>
      </c>
      <c r="BF8" s="103">
        <v>4900</v>
      </c>
      <c r="BH8" s="103">
        <v>5000</v>
      </c>
      <c r="BI8" s="103">
        <v>5000</v>
      </c>
      <c r="BK8" s="103">
        <v>4900</v>
      </c>
      <c r="BL8" s="103">
        <v>4800</v>
      </c>
      <c r="BN8" s="102" t="s">
        <v>1687</v>
      </c>
      <c r="BO8" s="101" t="s">
        <v>2</v>
      </c>
      <c r="BP8" s="101" t="s">
        <v>96</v>
      </c>
      <c r="BQ8" s="101" t="s">
        <v>96</v>
      </c>
      <c r="BR8" s="112">
        <v>40693</v>
      </c>
      <c r="BS8" s="101" t="s">
        <v>105</v>
      </c>
      <c r="BT8" s="101" t="s">
        <v>1358</v>
      </c>
    </row>
    <row r="9" spans="1:73" s="101" customFormat="1" ht="12" customHeight="1" x14ac:dyDescent="0.15">
      <c r="A9" s="92">
        <v>40847</v>
      </c>
      <c r="B9" s="101" t="s">
        <v>57</v>
      </c>
      <c r="C9" s="101" t="s">
        <v>75</v>
      </c>
      <c r="D9" s="94" t="s">
        <v>2041</v>
      </c>
      <c r="E9" s="94" t="s">
        <v>1377</v>
      </c>
      <c r="F9" s="94" t="s">
        <v>2042</v>
      </c>
      <c r="G9" s="104" t="s">
        <v>83</v>
      </c>
      <c r="H9" s="94">
        <f t="shared" si="4"/>
        <v>0</v>
      </c>
      <c r="I9" s="94">
        <f t="shared" si="1"/>
        <v>4500</v>
      </c>
      <c r="J9" s="96">
        <v>4750</v>
      </c>
      <c r="K9" s="94">
        <v>0</v>
      </c>
      <c r="L9" s="93" t="s">
        <v>87</v>
      </c>
      <c r="M9" s="93" t="s">
        <v>294</v>
      </c>
      <c r="N9" s="102" t="s">
        <v>1686</v>
      </c>
      <c r="O9" s="102">
        <v>2.2000000000000002</v>
      </c>
      <c r="P9" s="102">
        <v>64</v>
      </c>
      <c r="Q9" s="102" t="s">
        <v>1383</v>
      </c>
      <c r="R9" s="104" t="s">
        <v>107</v>
      </c>
      <c r="S9" s="104">
        <v>2048</v>
      </c>
      <c r="T9" s="104">
        <v>1066</v>
      </c>
      <c r="U9" s="94" t="s">
        <v>155</v>
      </c>
      <c r="V9" s="104" t="s">
        <v>110</v>
      </c>
      <c r="W9" s="104">
        <v>750</v>
      </c>
      <c r="X9" s="104">
        <v>5400</v>
      </c>
      <c r="Y9" s="102" t="s">
        <v>76</v>
      </c>
      <c r="Z9" s="104">
        <v>8</v>
      </c>
      <c r="AA9" s="104"/>
      <c r="AB9" s="104" t="s">
        <v>70</v>
      </c>
      <c r="AC9" s="104" t="s">
        <v>70</v>
      </c>
      <c r="AD9" s="104" t="s">
        <v>88</v>
      </c>
      <c r="AE9" s="104">
        <v>1000</v>
      </c>
      <c r="AF9" s="104" t="s">
        <v>175</v>
      </c>
      <c r="AG9" s="104" t="s">
        <v>177</v>
      </c>
      <c r="AH9" s="104" t="s">
        <v>91</v>
      </c>
      <c r="AI9" s="104">
        <v>1024</v>
      </c>
      <c r="AJ9" s="94" t="s">
        <v>92</v>
      </c>
      <c r="AK9" s="94" t="s">
        <v>89</v>
      </c>
      <c r="AL9" s="95">
        <v>14</v>
      </c>
      <c r="AM9" s="94" t="s">
        <v>209</v>
      </c>
      <c r="AN9" s="94"/>
      <c r="AO9" s="104" t="s">
        <v>83</v>
      </c>
      <c r="AP9" s="103">
        <v>4500</v>
      </c>
      <c r="AR9" s="104" t="s">
        <v>6</v>
      </c>
      <c r="AS9" s="103">
        <v>4600</v>
      </c>
      <c r="AU9" s="104" t="s">
        <v>6</v>
      </c>
      <c r="AV9" s="103">
        <v>4600</v>
      </c>
      <c r="AX9" s="94"/>
      <c r="AY9" s="94"/>
      <c r="AZ9" s="94"/>
      <c r="BA9" s="94"/>
      <c r="BB9" s="94"/>
      <c r="BC9" s="94"/>
      <c r="BD9" s="94" t="s">
        <v>288</v>
      </c>
      <c r="BE9" s="103">
        <v>4600</v>
      </c>
      <c r="BF9" s="103">
        <v>4500</v>
      </c>
      <c r="BH9" s="103">
        <v>4700</v>
      </c>
      <c r="BI9" s="103">
        <v>4700</v>
      </c>
      <c r="BK9" s="103">
        <v>4700</v>
      </c>
      <c r="BL9" s="103">
        <v>4700</v>
      </c>
      <c r="BN9" s="102" t="s">
        <v>1687</v>
      </c>
      <c r="BO9" s="101" t="s">
        <v>2</v>
      </c>
      <c r="BP9" s="101" t="s">
        <v>96</v>
      </c>
      <c r="BQ9" s="101" t="s">
        <v>96</v>
      </c>
      <c r="BR9" s="112">
        <v>40742</v>
      </c>
      <c r="BS9" s="101" t="s">
        <v>105</v>
      </c>
      <c r="BT9" s="101" t="s">
        <v>1358</v>
      </c>
    </row>
    <row r="10" spans="1:73" s="3" customFormat="1" ht="12" customHeight="1" x14ac:dyDescent="0.15">
      <c r="A10" s="92">
        <v>40847</v>
      </c>
      <c r="B10" s="3" t="s">
        <v>57</v>
      </c>
      <c r="C10" s="3" t="s">
        <v>75</v>
      </c>
      <c r="D10" s="2" t="s">
        <v>2189</v>
      </c>
      <c r="E10" s="2" t="s">
        <v>1377</v>
      </c>
      <c r="F10" s="2" t="s">
        <v>2190</v>
      </c>
      <c r="G10" s="142" t="s">
        <v>83</v>
      </c>
      <c r="H10" s="2">
        <f t="shared" si="4"/>
        <v>0</v>
      </c>
      <c r="I10" s="2">
        <f t="shared" ref="I10" si="5">MIN(AP10,AS10,AV10)</f>
        <v>5500</v>
      </c>
      <c r="J10" s="131">
        <v>5750</v>
      </c>
      <c r="K10" s="94">
        <v>0</v>
      </c>
      <c r="L10" s="132" t="s">
        <v>87</v>
      </c>
      <c r="M10" s="132" t="s">
        <v>197</v>
      </c>
      <c r="N10" s="133" t="s">
        <v>421</v>
      </c>
      <c r="O10" s="133">
        <v>2.2999999999999998</v>
      </c>
      <c r="P10" s="133">
        <v>64</v>
      </c>
      <c r="Q10" s="133" t="s">
        <v>1383</v>
      </c>
      <c r="R10" s="142" t="s">
        <v>107</v>
      </c>
      <c r="S10" s="142">
        <v>4096</v>
      </c>
      <c r="T10" s="142">
        <v>1066</v>
      </c>
      <c r="U10" s="2" t="s">
        <v>155</v>
      </c>
      <c r="V10" s="142" t="s">
        <v>110</v>
      </c>
      <c r="W10" s="142">
        <v>750</v>
      </c>
      <c r="X10" s="142">
        <v>5400</v>
      </c>
      <c r="Y10" s="133" t="s">
        <v>76</v>
      </c>
      <c r="Z10" s="142">
        <v>8</v>
      </c>
      <c r="AA10" s="142"/>
      <c r="AB10" s="142" t="s">
        <v>70</v>
      </c>
      <c r="AC10" s="142" t="s">
        <v>70</v>
      </c>
      <c r="AD10" s="142" t="s">
        <v>88</v>
      </c>
      <c r="AE10" s="142">
        <v>1000</v>
      </c>
      <c r="AF10" s="142" t="s">
        <v>175</v>
      </c>
      <c r="AG10" s="142" t="s">
        <v>177</v>
      </c>
      <c r="AH10" s="142" t="s">
        <v>91</v>
      </c>
      <c r="AI10" s="142">
        <v>2048</v>
      </c>
      <c r="AJ10" s="2" t="s">
        <v>92</v>
      </c>
      <c r="AK10" s="2" t="s">
        <v>89</v>
      </c>
      <c r="AL10" s="38">
        <v>14</v>
      </c>
      <c r="AM10" s="2" t="s">
        <v>209</v>
      </c>
      <c r="AN10" s="2"/>
      <c r="AO10" s="142" t="s">
        <v>83</v>
      </c>
      <c r="AP10" s="127">
        <v>5500</v>
      </c>
      <c r="AR10" s="142" t="s">
        <v>6</v>
      </c>
      <c r="AS10" s="127">
        <v>5600</v>
      </c>
      <c r="AU10" s="142" t="s">
        <v>6</v>
      </c>
      <c r="AV10" s="127">
        <v>5600</v>
      </c>
      <c r="AX10" s="2"/>
      <c r="AY10" s="2"/>
      <c r="AZ10" s="2"/>
      <c r="BA10" s="2"/>
      <c r="BB10" s="2"/>
      <c r="BC10" s="2"/>
      <c r="BD10" s="2" t="s">
        <v>288</v>
      </c>
      <c r="BE10" s="127">
        <v>5500</v>
      </c>
      <c r="BF10" s="127">
        <v>5600</v>
      </c>
      <c r="BH10" s="127">
        <v>5700</v>
      </c>
      <c r="BI10" s="127">
        <v>5600</v>
      </c>
      <c r="BK10" s="127">
        <v>5600</v>
      </c>
      <c r="BL10" s="127">
        <v>5600</v>
      </c>
      <c r="BN10" s="133" t="s">
        <v>422</v>
      </c>
      <c r="BO10" s="3" t="s">
        <v>2</v>
      </c>
      <c r="BP10" s="3" t="s">
        <v>96</v>
      </c>
      <c r="BQ10" s="3" t="s">
        <v>96</v>
      </c>
      <c r="BR10" s="145">
        <v>40784</v>
      </c>
      <c r="BS10" s="3" t="s">
        <v>105</v>
      </c>
      <c r="BT10" s="3" t="s">
        <v>1358</v>
      </c>
    </row>
    <row r="11" spans="1:73" s="3" customFormat="1" ht="12" customHeight="1" x14ac:dyDescent="0.15">
      <c r="A11" s="92">
        <v>40847</v>
      </c>
      <c r="B11" s="3" t="s">
        <v>57</v>
      </c>
      <c r="C11" s="3" t="s">
        <v>75</v>
      </c>
      <c r="D11" s="2" t="s">
        <v>2203</v>
      </c>
      <c r="E11" s="2" t="s">
        <v>1377</v>
      </c>
      <c r="F11" s="2" t="s">
        <v>2204</v>
      </c>
      <c r="G11" s="142" t="s">
        <v>83</v>
      </c>
      <c r="H11" s="2">
        <f t="shared" si="4"/>
        <v>0</v>
      </c>
      <c r="I11" s="2">
        <f>MIN(AP11,AS11,AV11)</f>
        <v>6200</v>
      </c>
      <c r="J11" s="131">
        <v>6450</v>
      </c>
      <c r="K11" s="94">
        <v>0</v>
      </c>
      <c r="L11" s="132" t="s">
        <v>87</v>
      </c>
      <c r="M11" s="132" t="s">
        <v>327</v>
      </c>
      <c r="N11" s="133" t="s">
        <v>401</v>
      </c>
      <c r="O11" s="133">
        <v>2</v>
      </c>
      <c r="P11" s="133">
        <v>64</v>
      </c>
      <c r="Q11" s="133" t="s">
        <v>1383</v>
      </c>
      <c r="R11" s="142" t="s">
        <v>107</v>
      </c>
      <c r="S11" s="142">
        <v>4096</v>
      </c>
      <c r="T11" s="142">
        <v>1066</v>
      </c>
      <c r="U11" s="2" t="s">
        <v>155</v>
      </c>
      <c r="V11" s="142" t="s">
        <v>110</v>
      </c>
      <c r="W11" s="142">
        <v>750</v>
      </c>
      <c r="X11" s="142">
        <v>5400</v>
      </c>
      <c r="Y11" s="133" t="s">
        <v>76</v>
      </c>
      <c r="Z11" s="142">
        <v>8</v>
      </c>
      <c r="AA11" s="142"/>
      <c r="AB11" s="142" t="s">
        <v>70</v>
      </c>
      <c r="AC11" s="142" t="s">
        <v>70</v>
      </c>
      <c r="AD11" s="142" t="s">
        <v>612</v>
      </c>
      <c r="AE11" s="142">
        <v>1000</v>
      </c>
      <c r="AF11" s="142" t="s">
        <v>479</v>
      </c>
      <c r="AG11" s="142" t="s">
        <v>177</v>
      </c>
      <c r="AH11" s="142" t="s">
        <v>91</v>
      </c>
      <c r="AI11" s="142">
        <v>2048</v>
      </c>
      <c r="AJ11" s="2" t="s">
        <v>610</v>
      </c>
      <c r="AK11" s="2" t="s">
        <v>89</v>
      </c>
      <c r="AL11" s="38">
        <v>14</v>
      </c>
      <c r="AM11" s="2" t="s">
        <v>209</v>
      </c>
      <c r="AN11" s="2"/>
      <c r="AO11" s="142" t="s">
        <v>83</v>
      </c>
      <c r="AP11" s="127">
        <v>6200</v>
      </c>
      <c r="AR11" s="142" t="s">
        <v>6</v>
      </c>
      <c r="AS11" s="127">
        <v>6300</v>
      </c>
      <c r="AU11" s="142" t="s">
        <v>6</v>
      </c>
      <c r="AV11" s="127">
        <v>6300</v>
      </c>
      <c r="AX11" s="2"/>
      <c r="AY11" s="2"/>
      <c r="AZ11" s="2"/>
      <c r="BA11" s="2"/>
      <c r="BB11" s="2"/>
      <c r="BC11" s="2"/>
      <c r="BD11" s="2" t="s">
        <v>288</v>
      </c>
      <c r="BE11" s="127">
        <v>6200</v>
      </c>
      <c r="BF11" s="127">
        <v>6300</v>
      </c>
      <c r="BH11" s="127">
        <v>6400</v>
      </c>
      <c r="BI11" s="127">
        <v>6300</v>
      </c>
      <c r="BK11" s="127">
        <v>6300</v>
      </c>
      <c r="BL11" s="127">
        <v>6300</v>
      </c>
      <c r="BN11" s="133" t="s">
        <v>505</v>
      </c>
      <c r="BO11" s="3" t="s">
        <v>2</v>
      </c>
      <c r="BP11" s="3" t="s">
        <v>96</v>
      </c>
      <c r="BQ11" s="3" t="s">
        <v>96</v>
      </c>
      <c r="BR11" s="145">
        <v>40791</v>
      </c>
      <c r="BS11" s="3" t="s">
        <v>105</v>
      </c>
      <c r="BT11" s="3" t="s">
        <v>1358</v>
      </c>
    </row>
    <row r="12" spans="1:73" s="3" customFormat="1" ht="12" customHeight="1" x14ac:dyDescent="0.15">
      <c r="A12" s="92">
        <v>40847</v>
      </c>
      <c r="B12" s="3" t="s">
        <v>57</v>
      </c>
      <c r="C12" s="3" t="s">
        <v>75</v>
      </c>
      <c r="D12" s="2" t="s">
        <v>2205</v>
      </c>
      <c r="E12" s="2" t="s">
        <v>1377</v>
      </c>
      <c r="F12" s="2" t="s">
        <v>2206</v>
      </c>
      <c r="G12" s="142" t="s">
        <v>83</v>
      </c>
      <c r="H12" s="2">
        <f t="shared" ref="H12:H13" si="6">MIN(AO12,AR12,AU12,AX12,BA12)</f>
        <v>0</v>
      </c>
      <c r="I12" s="2">
        <f t="shared" ref="I12:I13" si="7">MIN(AP12,AS12,AV12)</f>
        <v>5400</v>
      </c>
      <c r="J12" s="131">
        <v>5650</v>
      </c>
      <c r="K12" s="94">
        <v>0</v>
      </c>
      <c r="L12" s="132" t="s">
        <v>87</v>
      </c>
      <c r="M12" s="132" t="s">
        <v>197</v>
      </c>
      <c r="N12" s="133" t="s">
        <v>2207</v>
      </c>
      <c r="O12" s="133">
        <v>2.4</v>
      </c>
      <c r="P12" s="133">
        <v>64</v>
      </c>
      <c r="Q12" s="133" t="s">
        <v>1383</v>
      </c>
      <c r="R12" s="142" t="s">
        <v>107</v>
      </c>
      <c r="S12" s="142">
        <v>4096</v>
      </c>
      <c r="T12" s="142">
        <v>1066</v>
      </c>
      <c r="U12" s="2" t="s">
        <v>155</v>
      </c>
      <c r="V12" s="142" t="s">
        <v>110</v>
      </c>
      <c r="W12" s="142">
        <v>750</v>
      </c>
      <c r="X12" s="142">
        <v>5400</v>
      </c>
      <c r="Y12" s="133" t="s">
        <v>76</v>
      </c>
      <c r="Z12" s="142">
        <v>8</v>
      </c>
      <c r="AA12" s="142"/>
      <c r="AB12" s="142" t="s">
        <v>70</v>
      </c>
      <c r="AC12" s="142" t="s">
        <v>70</v>
      </c>
      <c r="AD12" s="142" t="s">
        <v>88</v>
      </c>
      <c r="AE12" s="142">
        <v>1000</v>
      </c>
      <c r="AF12" s="142" t="s">
        <v>175</v>
      </c>
      <c r="AG12" s="142" t="s">
        <v>177</v>
      </c>
      <c r="AH12" s="142" t="s">
        <v>91</v>
      </c>
      <c r="AI12" s="142">
        <v>2048</v>
      </c>
      <c r="AJ12" s="2" t="s">
        <v>92</v>
      </c>
      <c r="AK12" s="2" t="s">
        <v>89</v>
      </c>
      <c r="AL12" s="38">
        <v>14</v>
      </c>
      <c r="AM12" s="2" t="s">
        <v>209</v>
      </c>
      <c r="AN12" s="2"/>
      <c r="AO12" s="142" t="s">
        <v>83</v>
      </c>
      <c r="AP12" s="127">
        <v>5400</v>
      </c>
      <c r="AR12" s="142" t="s">
        <v>6</v>
      </c>
      <c r="AS12" s="127">
        <v>5500</v>
      </c>
      <c r="AU12" s="142" t="s">
        <v>6</v>
      </c>
      <c r="AV12" s="127">
        <v>5500</v>
      </c>
      <c r="AX12" s="2"/>
      <c r="AY12" s="2"/>
      <c r="AZ12" s="2"/>
      <c r="BA12" s="2"/>
      <c r="BB12" s="2"/>
      <c r="BC12" s="2"/>
      <c r="BD12" s="2" t="s">
        <v>288</v>
      </c>
      <c r="BE12" s="127">
        <v>5400</v>
      </c>
      <c r="BF12" s="127">
        <v>5500</v>
      </c>
      <c r="BH12" s="127">
        <v>5600</v>
      </c>
      <c r="BI12" s="127">
        <v>5500</v>
      </c>
      <c r="BK12" s="127">
        <v>5500</v>
      </c>
      <c r="BL12" s="127">
        <v>5500</v>
      </c>
      <c r="BN12" s="133" t="s">
        <v>2209</v>
      </c>
      <c r="BO12" s="3" t="s">
        <v>2</v>
      </c>
      <c r="BP12" s="3" t="s">
        <v>96</v>
      </c>
      <c r="BQ12" s="3" t="s">
        <v>96</v>
      </c>
      <c r="BR12" s="145">
        <v>40791</v>
      </c>
      <c r="BS12" s="3" t="s">
        <v>105</v>
      </c>
      <c r="BT12" s="3" t="s">
        <v>1358</v>
      </c>
    </row>
    <row r="13" spans="1:73" s="3" customFormat="1" ht="12" customHeight="1" x14ac:dyDescent="0.15">
      <c r="A13" s="92">
        <v>40847</v>
      </c>
      <c r="B13" s="3" t="s">
        <v>57</v>
      </c>
      <c r="C13" s="3" t="s">
        <v>75</v>
      </c>
      <c r="D13" s="2" t="s">
        <v>2243</v>
      </c>
      <c r="E13" s="2" t="s">
        <v>1377</v>
      </c>
      <c r="F13" s="2" t="s">
        <v>2246</v>
      </c>
      <c r="G13" s="142" t="s">
        <v>83</v>
      </c>
      <c r="H13" s="2">
        <f t="shared" si="6"/>
        <v>0</v>
      </c>
      <c r="I13" s="2">
        <f t="shared" si="7"/>
        <v>4400</v>
      </c>
      <c r="J13" s="131">
        <v>4650</v>
      </c>
      <c r="K13" s="94">
        <v>0</v>
      </c>
      <c r="L13" s="132" t="s">
        <v>87</v>
      </c>
      <c r="M13" s="132" t="s">
        <v>294</v>
      </c>
      <c r="N13" s="133" t="s">
        <v>2244</v>
      </c>
      <c r="O13" s="133">
        <v>2.2999999999999998</v>
      </c>
      <c r="P13" s="133">
        <v>64</v>
      </c>
      <c r="Q13" s="133" t="s">
        <v>1383</v>
      </c>
      <c r="R13" s="142" t="s">
        <v>107</v>
      </c>
      <c r="S13" s="142">
        <v>2048</v>
      </c>
      <c r="T13" s="142">
        <v>1066</v>
      </c>
      <c r="U13" s="2" t="s">
        <v>155</v>
      </c>
      <c r="V13" s="142" t="s">
        <v>110</v>
      </c>
      <c r="W13" s="142">
        <v>750</v>
      </c>
      <c r="X13" s="142">
        <v>5400</v>
      </c>
      <c r="Y13" s="133" t="s">
        <v>76</v>
      </c>
      <c r="Z13" s="142">
        <v>8</v>
      </c>
      <c r="AA13" s="142"/>
      <c r="AB13" s="142" t="s">
        <v>70</v>
      </c>
      <c r="AC13" s="142" t="s">
        <v>70</v>
      </c>
      <c r="AD13" s="142" t="s">
        <v>88</v>
      </c>
      <c r="AE13" s="142">
        <v>1000</v>
      </c>
      <c r="AF13" s="142" t="s">
        <v>175</v>
      </c>
      <c r="AG13" s="142" t="s">
        <v>177</v>
      </c>
      <c r="AH13" s="142" t="s">
        <v>91</v>
      </c>
      <c r="AI13" s="142">
        <v>1024</v>
      </c>
      <c r="AJ13" s="2" t="s">
        <v>92</v>
      </c>
      <c r="AK13" s="2" t="s">
        <v>89</v>
      </c>
      <c r="AL13" s="38">
        <v>14</v>
      </c>
      <c r="AM13" s="2" t="s">
        <v>209</v>
      </c>
      <c r="AN13" s="2"/>
      <c r="AO13" s="142" t="s">
        <v>83</v>
      </c>
      <c r="AP13" s="127">
        <v>4400</v>
      </c>
      <c r="AR13" s="142" t="s">
        <v>6</v>
      </c>
      <c r="AS13" s="127">
        <v>4500</v>
      </c>
      <c r="AU13" s="142" t="s">
        <v>6</v>
      </c>
      <c r="AV13" s="127">
        <v>4500</v>
      </c>
      <c r="AX13" s="2"/>
      <c r="AY13" s="2"/>
      <c r="AZ13" s="2"/>
      <c r="BA13" s="2"/>
      <c r="BB13" s="2"/>
      <c r="BC13" s="2"/>
      <c r="BD13" s="2" t="s">
        <v>288</v>
      </c>
      <c r="BE13" s="127">
        <v>4500</v>
      </c>
      <c r="BF13" s="127">
        <v>4400</v>
      </c>
      <c r="BH13" s="127">
        <v>4600</v>
      </c>
      <c r="BI13" s="127">
        <v>4600</v>
      </c>
      <c r="BK13" s="127">
        <v>4600</v>
      </c>
      <c r="BL13" s="127">
        <v>4600</v>
      </c>
      <c r="BN13" s="133" t="s">
        <v>2245</v>
      </c>
      <c r="BO13" s="3" t="s">
        <v>2</v>
      </c>
      <c r="BP13" s="3" t="s">
        <v>96</v>
      </c>
      <c r="BQ13" s="3" t="s">
        <v>96</v>
      </c>
      <c r="BR13" s="145">
        <v>40798</v>
      </c>
      <c r="BS13" s="3" t="s">
        <v>105</v>
      </c>
      <c r="BT13" s="3" t="s">
        <v>1358</v>
      </c>
    </row>
    <row r="14" spans="1:73" s="3" customFormat="1" ht="12" customHeight="1" x14ac:dyDescent="0.15">
      <c r="A14" s="92">
        <v>40847</v>
      </c>
      <c r="B14" s="3" t="s">
        <v>57</v>
      </c>
      <c r="C14" s="3" t="s">
        <v>75</v>
      </c>
      <c r="D14" s="2" t="s">
        <v>2247</v>
      </c>
      <c r="E14" s="2" t="s">
        <v>1377</v>
      </c>
      <c r="F14" s="2" t="s">
        <v>2248</v>
      </c>
      <c r="G14" s="142" t="s">
        <v>83</v>
      </c>
      <c r="H14" s="2">
        <f t="shared" ref="H14" si="8">MIN(AO14,AR14,AU14,AX14,BA14)</f>
        <v>0</v>
      </c>
      <c r="I14" s="2">
        <f t="shared" ref="I14" si="9">MIN(AP14,AS14,AV14)</f>
        <v>4800</v>
      </c>
      <c r="J14" s="131">
        <v>5050</v>
      </c>
      <c r="K14" s="94">
        <v>0</v>
      </c>
      <c r="L14" s="132" t="s">
        <v>87</v>
      </c>
      <c r="M14" s="132" t="s">
        <v>294</v>
      </c>
      <c r="N14" s="133" t="s">
        <v>2244</v>
      </c>
      <c r="O14" s="133">
        <v>2.2999999999999998</v>
      </c>
      <c r="P14" s="133">
        <v>64</v>
      </c>
      <c r="Q14" s="133" t="s">
        <v>1383</v>
      </c>
      <c r="R14" s="142" t="s">
        <v>107</v>
      </c>
      <c r="S14" s="142">
        <v>4096</v>
      </c>
      <c r="T14" s="142">
        <v>1066</v>
      </c>
      <c r="U14" s="2" t="s">
        <v>155</v>
      </c>
      <c r="V14" s="142" t="s">
        <v>110</v>
      </c>
      <c r="W14" s="142">
        <v>750</v>
      </c>
      <c r="X14" s="142">
        <v>5400</v>
      </c>
      <c r="Y14" s="133" t="s">
        <v>76</v>
      </c>
      <c r="Z14" s="142">
        <v>8</v>
      </c>
      <c r="AA14" s="142"/>
      <c r="AB14" s="142" t="s">
        <v>70</v>
      </c>
      <c r="AC14" s="142" t="s">
        <v>70</v>
      </c>
      <c r="AD14" s="142" t="s">
        <v>88</v>
      </c>
      <c r="AE14" s="142">
        <v>1000</v>
      </c>
      <c r="AF14" s="142" t="s">
        <v>175</v>
      </c>
      <c r="AG14" s="142" t="s">
        <v>177</v>
      </c>
      <c r="AH14" s="142" t="s">
        <v>91</v>
      </c>
      <c r="AI14" s="142">
        <v>2048</v>
      </c>
      <c r="AJ14" s="2" t="s">
        <v>92</v>
      </c>
      <c r="AK14" s="2" t="s">
        <v>89</v>
      </c>
      <c r="AL14" s="38">
        <v>14</v>
      </c>
      <c r="AM14" s="2" t="s">
        <v>209</v>
      </c>
      <c r="AN14" s="2"/>
      <c r="AO14" s="142" t="s">
        <v>83</v>
      </c>
      <c r="AP14" s="127">
        <v>4800</v>
      </c>
      <c r="AR14" s="142" t="s">
        <v>6</v>
      </c>
      <c r="AS14" s="127">
        <v>4900</v>
      </c>
      <c r="AU14" s="142" t="s">
        <v>6</v>
      </c>
      <c r="AV14" s="127">
        <v>4900</v>
      </c>
      <c r="AX14" s="2"/>
      <c r="AY14" s="2"/>
      <c r="AZ14" s="2"/>
      <c r="BA14" s="2"/>
      <c r="BB14" s="2"/>
      <c r="BC14" s="2"/>
      <c r="BD14" s="2" t="s">
        <v>288</v>
      </c>
      <c r="BE14" s="127">
        <v>4900</v>
      </c>
      <c r="BF14" s="127">
        <v>4800</v>
      </c>
      <c r="BH14" s="127">
        <v>5000</v>
      </c>
      <c r="BI14" s="127">
        <v>5000</v>
      </c>
      <c r="BK14" s="127">
        <v>5000</v>
      </c>
      <c r="BL14" s="127">
        <v>5000</v>
      </c>
      <c r="BN14" s="133" t="s">
        <v>2245</v>
      </c>
      <c r="BO14" s="3" t="s">
        <v>2</v>
      </c>
      <c r="BP14" s="3" t="s">
        <v>96</v>
      </c>
      <c r="BQ14" s="3" t="s">
        <v>96</v>
      </c>
      <c r="BR14" s="145">
        <v>40798</v>
      </c>
      <c r="BS14" s="3" t="s">
        <v>105</v>
      </c>
      <c r="BT14" s="3" t="s">
        <v>1358</v>
      </c>
    </row>
    <row r="15" spans="1:73" s="3" customFormat="1" ht="12" customHeight="1" x14ac:dyDescent="0.15">
      <c r="A15" s="92">
        <v>40847</v>
      </c>
      <c r="B15" s="3" t="s">
        <v>57</v>
      </c>
      <c r="C15" s="3" t="s">
        <v>75</v>
      </c>
      <c r="D15" s="2" t="s">
        <v>1841</v>
      </c>
      <c r="E15" s="2" t="s">
        <v>1413</v>
      </c>
      <c r="F15" s="2" t="s">
        <v>1842</v>
      </c>
      <c r="G15" s="142" t="s">
        <v>83</v>
      </c>
      <c r="H15" s="2">
        <f t="shared" ref="H15" si="10">MIN(AO15,AR15,AU15,AX15,BA15)</f>
        <v>0</v>
      </c>
      <c r="I15" s="2">
        <f t="shared" si="1"/>
        <v>4700</v>
      </c>
      <c r="J15" s="131">
        <v>4950</v>
      </c>
      <c r="K15" s="94">
        <v>0</v>
      </c>
      <c r="L15" s="132" t="s">
        <v>87</v>
      </c>
      <c r="M15" s="132" t="s">
        <v>294</v>
      </c>
      <c r="N15" s="133" t="s">
        <v>1843</v>
      </c>
      <c r="O15" s="133">
        <v>2.2000000000000002</v>
      </c>
      <c r="P15" s="133">
        <v>64</v>
      </c>
      <c r="Q15" s="133" t="s">
        <v>1383</v>
      </c>
      <c r="R15" s="142" t="s">
        <v>82</v>
      </c>
      <c r="S15" s="142">
        <v>4096</v>
      </c>
      <c r="T15" s="142">
        <v>1066</v>
      </c>
      <c r="U15" s="2" t="s">
        <v>95</v>
      </c>
      <c r="V15" s="142" t="s">
        <v>68</v>
      </c>
      <c r="W15" s="142">
        <v>750</v>
      </c>
      <c r="X15" s="142">
        <v>5400</v>
      </c>
      <c r="Y15" s="133" t="s">
        <v>152</v>
      </c>
      <c r="Z15" s="142">
        <v>8</v>
      </c>
      <c r="AA15" s="142"/>
      <c r="AB15" s="142" t="s">
        <v>477</v>
      </c>
      <c r="AC15" s="142" t="s">
        <v>477</v>
      </c>
      <c r="AD15" s="142" t="s">
        <v>88</v>
      </c>
      <c r="AE15" s="142">
        <v>1000</v>
      </c>
      <c r="AF15" s="142" t="s">
        <v>175</v>
      </c>
      <c r="AG15" s="142" t="s">
        <v>824</v>
      </c>
      <c r="AH15" s="142" t="s">
        <v>91</v>
      </c>
      <c r="AI15" s="142">
        <v>1024</v>
      </c>
      <c r="AJ15" s="2" t="s">
        <v>92</v>
      </c>
      <c r="AK15" s="2" t="s">
        <v>89</v>
      </c>
      <c r="AL15" s="38">
        <v>15.6</v>
      </c>
      <c r="AM15" s="2" t="s">
        <v>209</v>
      </c>
      <c r="AN15" s="2"/>
      <c r="AO15" s="142" t="s">
        <v>83</v>
      </c>
      <c r="AP15" s="127">
        <v>4700</v>
      </c>
      <c r="AR15" s="142" t="s">
        <v>6</v>
      </c>
      <c r="AS15" s="127">
        <v>4800</v>
      </c>
      <c r="AU15" s="142" t="s">
        <v>6</v>
      </c>
      <c r="AV15" s="127">
        <v>4800</v>
      </c>
      <c r="AX15" s="2"/>
      <c r="AY15" s="2"/>
      <c r="AZ15" s="2"/>
      <c r="BA15" s="2"/>
      <c r="BB15" s="2"/>
      <c r="BC15" s="2"/>
      <c r="BD15" s="2" t="s">
        <v>288</v>
      </c>
      <c r="BE15" s="127">
        <v>4800</v>
      </c>
      <c r="BF15" s="127">
        <v>4700</v>
      </c>
      <c r="BH15" s="127">
        <v>4900</v>
      </c>
      <c r="BI15" s="127">
        <v>4900</v>
      </c>
      <c r="BK15" s="127">
        <v>4900</v>
      </c>
      <c r="BL15" s="127">
        <v>4900</v>
      </c>
      <c r="BN15" s="133" t="s">
        <v>1828</v>
      </c>
      <c r="BO15" s="3" t="s">
        <v>2</v>
      </c>
      <c r="BP15" s="3" t="s">
        <v>308</v>
      </c>
      <c r="BQ15" s="3" t="s">
        <v>308</v>
      </c>
      <c r="BR15" s="145">
        <v>40707</v>
      </c>
      <c r="BS15" s="3" t="s">
        <v>105</v>
      </c>
      <c r="BT15" s="3" t="s">
        <v>1414</v>
      </c>
    </row>
    <row r="16" spans="1:73" s="3" customFormat="1" ht="12" customHeight="1" x14ac:dyDescent="0.15">
      <c r="A16" s="92">
        <v>40847</v>
      </c>
      <c r="B16" s="3" t="s">
        <v>116</v>
      </c>
      <c r="C16" s="3" t="s">
        <v>29</v>
      </c>
      <c r="D16" s="2" t="s">
        <v>1844</v>
      </c>
      <c r="E16" s="2" t="s">
        <v>1413</v>
      </c>
      <c r="F16" s="2" t="s">
        <v>1847</v>
      </c>
      <c r="G16" s="142" t="s">
        <v>6</v>
      </c>
      <c r="H16" s="2">
        <v>0</v>
      </c>
      <c r="I16" s="2">
        <f t="shared" si="1"/>
        <v>5500</v>
      </c>
      <c r="J16" s="131">
        <v>5750</v>
      </c>
      <c r="K16" s="94">
        <v>0</v>
      </c>
      <c r="L16" s="132" t="s">
        <v>35</v>
      </c>
      <c r="M16" s="132" t="s">
        <v>197</v>
      </c>
      <c r="N16" s="133" t="s">
        <v>421</v>
      </c>
      <c r="O16" s="133">
        <v>2.2999999999999998</v>
      </c>
      <c r="P16" s="133">
        <v>64</v>
      </c>
      <c r="Q16" s="133" t="s">
        <v>1382</v>
      </c>
      <c r="R16" s="142" t="s">
        <v>107</v>
      </c>
      <c r="S16" s="142">
        <v>4096</v>
      </c>
      <c r="T16" s="142">
        <v>1066</v>
      </c>
      <c r="U16" s="2" t="s">
        <v>155</v>
      </c>
      <c r="V16" s="142" t="s">
        <v>110</v>
      </c>
      <c r="W16" s="142">
        <v>750</v>
      </c>
      <c r="X16" s="142">
        <v>5400</v>
      </c>
      <c r="Y16" s="133" t="s">
        <v>152</v>
      </c>
      <c r="Z16" s="142">
        <v>8</v>
      </c>
      <c r="AA16" s="142"/>
      <c r="AB16" s="142" t="s">
        <v>111</v>
      </c>
      <c r="AC16" s="142" t="s">
        <v>111</v>
      </c>
      <c r="AD16" s="142" t="s">
        <v>132</v>
      </c>
      <c r="AE16" s="142">
        <v>1000</v>
      </c>
      <c r="AF16" s="142" t="s">
        <v>295</v>
      </c>
      <c r="AG16" s="142" t="s">
        <v>1442</v>
      </c>
      <c r="AH16" s="142" t="s">
        <v>153</v>
      </c>
      <c r="AI16" s="142">
        <v>1024</v>
      </c>
      <c r="AJ16" s="2" t="s">
        <v>154</v>
      </c>
      <c r="AK16" s="2" t="s">
        <v>1845</v>
      </c>
      <c r="AL16" s="38">
        <v>15.6</v>
      </c>
      <c r="AM16" s="2" t="s">
        <v>209</v>
      </c>
      <c r="AN16" s="2"/>
      <c r="AO16" s="142" t="s">
        <v>6</v>
      </c>
      <c r="AP16" s="127">
        <v>5500</v>
      </c>
      <c r="AR16" s="142" t="s">
        <v>6</v>
      </c>
      <c r="AS16" s="127">
        <v>5600</v>
      </c>
      <c r="AU16" s="142" t="s">
        <v>6</v>
      </c>
      <c r="AV16" s="127">
        <v>5500</v>
      </c>
      <c r="AX16" s="2"/>
      <c r="AY16" s="2"/>
      <c r="AZ16" s="2"/>
      <c r="BA16" s="2"/>
      <c r="BB16" s="2"/>
      <c r="BC16" s="2"/>
      <c r="BD16" s="2" t="s">
        <v>288</v>
      </c>
      <c r="BE16" s="127">
        <v>5500</v>
      </c>
      <c r="BF16" s="127">
        <v>5600</v>
      </c>
      <c r="BH16" s="127">
        <v>5700</v>
      </c>
      <c r="BI16" s="127">
        <v>5600</v>
      </c>
      <c r="BK16" s="127">
        <v>5600</v>
      </c>
      <c r="BL16" s="127">
        <v>5600</v>
      </c>
      <c r="BN16" s="133" t="s">
        <v>422</v>
      </c>
      <c r="BO16" s="3" t="s">
        <v>2</v>
      </c>
      <c r="BP16" s="3" t="s">
        <v>296</v>
      </c>
      <c r="BQ16" s="3" t="s">
        <v>296</v>
      </c>
      <c r="BR16" s="145">
        <v>40651</v>
      </c>
      <c r="BS16" s="3" t="s">
        <v>105</v>
      </c>
      <c r="BT16" s="3" t="s">
        <v>1846</v>
      </c>
    </row>
    <row r="17" spans="1:73" s="3" customFormat="1" ht="12" customHeight="1" x14ac:dyDescent="0.15">
      <c r="A17" s="92">
        <v>40847</v>
      </c>
      <c r="B17" s="3" t="s">
        <v>57</v>
      </c>
      <c r="C17" s="3" t="s">
        <v>75</v>
      </c>
      <c r="D17" s="2" t="s">
        <v>2001</v>
      </c>
      <c r="E17" s="2" t="s">
        <v>1413</v>
      </c>
      <c r="F17" s="2" t="s">
        <v>2003</v>
      </c>
      <c r="G17" s="142" t="s">
        <v>83</v>
      </c>
      <c r="H17" s="2">
        <f t="shared" ref="H17" si="11">MIN(AO17,AR17,AU17,AX17,BA17)</f>
        <v>0</v>
      </c>
      <c r="I17" s="2">
        <f t="shared" si="1"/>
        <v>5300</v>
      </c>
      <c r="J17" s="131">
        <v>5550</v>
      </c>
      <c r="K17" s="94">
        <v>0</v>
      </c>
      <c r="L17" s="132" t="s">
        <v>87</v>
      </c>
      <c r="M17" s="132" t="s">
        <v>294</v>
      </c>
      <c r="N17" s="133" t="s">
        <v>1843</v>
      </c>
      <c r="O17" s="133">
        <v>2.2000000000000002</v>
      </c>
      <c r="P17" s="133">
        <v>64</v>
      </c>
      <c r="Q17" s="133" t="s">
        <v>1383</v>
      </c>
      <c r="R17" s="142" t="s">
        <v>82</v>
      </c>
      <c r="S17" s="142">
        <v>4096</v>
      </c>
      <c r="T17" s="142">
        <v>1066</v>
      </c>
      <c r="U17" s="2" t="s">
        <v>95</v>
      </c>
      <c r="V17" s="142" t="s">
        <v>68</v>
      </c>
      <c r="W17" s="142">
        <v>750</v>
      </c>
      <c r="X17" s="142">
        <v>5400</v>
      </c>
      <c r="Y17" s="133" t="s">
        <v>152</v>
      </c>
      <c r="Z17" s="142">
        <v>8</v>
      </c>
      <c r="AA17" s="142"/>
      <c r="AB17" s="142" t="s">
        <v>70</v>
      </c>
      <c r="AC17" s="142" t="s">
        <v>70</v>
      </c>
      <c r="AD17" s="142" t="s">
        <v>88</v>
      </c>
      <c r="AE17" s="142">
        <v>1000</v>
      </c>
      <c r="AF17" s="142" t="s">
        <v>175</v>
      </c>
      <c r="AG17" s="142" t="s">
        <v>177</v>
      </c>
      <c r="AH17" s="142" t="s">
        <v>91</v>
      </c>
      <c r="AI17" s="142">
        <v>2048</v>
      </c>
      <c r="AJ17" s="2" t="s">
        <v>92</v>
      </c>
      <c r="AK17" s="2" t="s">
        <v>89</v>
      </c>
      <c r="AL17" s="38">
        <v>15.6</v>
      </c>
      <c r="AM17" s="2" t="s">
        <v>209</v>
      </c>
      <c r="AN17" s="2"/>
      <c r="AO17" s="142" t="s">
        <v>83</v>
      </c>
      <c r="AP17" s="127">
        <v>5300</v>
      </c>
      <c r="AR17" s="142" t="s">
        <v>6</v>
      </c>
      <c r="AS17" s="127">
        <v>5400</v>
      </c>
      <c r="AU17" s="142" t="s">
        <v>6</v>
      </c>
      <c r="AV17" s="127">
        <v>5300</v>
      </c>
      <c r="AX17" s="2"/>
      <c r="AY17" s="2"/>
      <c r="AZ17" s="2"/>
      <c r="BA17" s="2"/>
      <c r="BB17" s="2"/>
      <c r="BC17" s="2"/>
      <c r="BD17" s="2" t="s">
        <v>287</v>
      </c>
      <c r="BE17" s="127">
        <v>5400</v>
      </c>
      <c r="BF17" s="127">
        <v>5400</v>
      </c>
      <c r="BH17" s="127">
        <v>5500</v>
      </c>
      <c r="BI17" s="127">
        <v>5500</v>
      </c>
      <c r="BK17" s="127">
        <v>5400</v>
      </c>
      <c r="BL17" s="127">
        <v>5300</v>
      </c>
      <c r="BN17" s="133" t="s">
        <v>1828</v>
      </c>
      <c r="BO17" s="3" t="s">
        <v>2</v>
      </c>
      <c r="BP17" s="3" t="s">
        <v>96</v>
      </c>
      <c r="BQ17" s="3" t="s">
        <v>96</v>
      </c>
      <c r="BR17" s="145">
        <v>40735</v>
      </c>
      <c r="BS17" s="3" t="s">
        <v>105</v>
      </c>
      <c r="BT17" s="3" t="s">
        <v>1414</v>
      </c>
    </row>
    <row r="18" spans="1:73" s="3" customFormat="1" ht="12" customHeight="1" x14ac:dyDescent="0.15">
      <c r="A18" s="92">
        <v>40847</v>
      </c>
      <c r="B18" s="3" t="s">
        <v>116</v>
      </c>
      <c r="C18" s="3" t="s">
        <v>29</v>
      </c>
      <c r="D18" s="2" t="s">
        <v>2002</v>
      </c>
      <c r="E18" s="2" t="s">
        <v>1413</v>
      </c>
      <c r="F18" s="2" t="s">
        <v>2004</v>
      </c>
      <c r="G18" s="142" t="s">
        <v>6</v>
      </c>
      <c r="H18" s="2">
        <v>0</v>
      </c>
      <c r="I18" s="2">
        <f t="shared" si="1"/>
        <v>6100</v>
      </c>
      <c r="J18" s="131">
        <v>6350</v>
      </c>
      <c r="K18" s="94">
        <v>0</v>
      </c>
      <c r="L18" s="132" t="s">
        <v>35</v>
      </c>
      <c r="M18" s="132" t="s">
        <v>197</v>
      </c>
      <c r="N18" s="133" t="s">
        <v>421</v>
      </c>
      <c r="O18" s="133">
        <v>2.2999999999999998</v>
      </c>
      <c r="P18" s="133">
        <v>64</v>
      </c>
      <c r="Q18" s="133" t="s">
        <v>1382</v>
      </c>
      <c r="R18" s="142" t="s">
        <v>107</v>
      </c>
      <c r="S18" s="142">
        <v>4096</v>
      </c>
      <c r="T18" s="142">
        <v>1066</v>
      </c>
      <c r="U18" s="2" t="s">
        <v>155</v>
      </c>
      <c r="V18" s="142" t="s">
        <v>110</v>
      </c>
      <c r="W18" s="142">
        <v>750</v>
      </c>
      <c r="X18" s="142">
        <v>5400</v>
      </c>
      <c r="Y18" s="133" t="s">
        <v>152</v>
      </c>
      <c r="Z18" s="142">
        <v>8</v>
      </c>
      <c r="AA18" s="142"/>
      <c r="AB18" s="142" t="s">
        <v>111</v>
      </c>
      <c r="AC18" s="142" t="s">
        <v>111</v>
      </c>
      <c r="AD18" s="142" t="s">
        <v>132</v>
      </c>
      <c r="AE18" s="142">
        <v>1000</v>
      </c>
      <c r="AF18" s="142" t="s">
        <v>295</v>
      </c>
      <c r="AG18" s="142" t="s">
        <v>1442</v>
      </c>
      <c r="AH18" s="142" t="s">
        <v>153</v>
      </c>
      <c r="AI18" s="142">
        <v>2048</v>
      </c>
      <c r="AJ18" s="2" t="s">
        <v>154</v>
      </c>
      <c r="AK18" s="2" t="s">
        <v>1845</v>
      </c>
      <c r="AL18" s="38">
        <v>15.6</v>
      </c>
      <c r="AM18" s="2" t="s">
        <v>209</v>
      </c>
      <c r="AN18" s="2"/>
      <c r="AO18" s="142" t="s">
        <v>6</v>
      </c>
      <c r="AP18" s="127">
        <v>6100</v>
      </c>
      <c r="AR18" s="142" t="s">
        <v>6</v>
      </c>
      <c r="AS18" s="127">
        <v>6200</v>
      </c>
      <c r="AU18" s="142" t="s">
        <v>6</v>
      </c>
      <c r="AV18" s="127">
        <v>6100</v>
      </c>
      <c r="AX18" s="2"/>
      <c r="AY18" s="2"/>
      <c r="AZ18" s="2"/>
      <c r="BA18" s="2"/>
      <c r="BB18" s="2"/>
      <c r="BC18" s="2"/>
      <c r="BD18" s="2" t="s">
        <v>287</v>
      </c>
      <c r="BE18" s="127">
        <v>6100</v>
      </c>
      <c r="BF18" s="127">
        <v>6200</v>
      </c>
      <c r="BH18" s="127">
        <v>6300</v>
      </c>
      <c r="BI18" s="127">
        <v>6200</v>
      </c>
      <c r="BK18" s="127">
        <v>6200</v>
      </c>
      <c r="BL18" s="127">
        <v>6200</v>
      </c>
      <c r="BN18" s="133" t="s">
        <v>422</v>
      </c>
      <c r="BO18" s="3" t="s">
        <v>2</v>
      </c>
      <c r="BP18" s="3" t="s">
        <v>296</v>
      </c>
      <c r="BQ18" s="3" t="s">
        <v>296</v>
      </c>
      <c r="BR18" s="145">
        <v>40735</v>
      </c>
      <c r="BS18" s="3" t="s">
        <v>105</v>
      </c>
      <c r="BT18" s="3" t="s">
        <v>1846</v>
      </c>
    </row>
    <row r="19" spans="1:73" s="3" customFormat="1" ht="12" customHeight="1" x14ac:dyDescent="0.15">
      <c r="A19" s="92">
        <v>40847</v>
      </c>
      <c r="B19" s="3" t="s">
        <v>57</v>
      </c>
      <c r="C19" s="3" t="s">
        <v>75</v>
      </c>
      <c r="D19" s="2" t="s">
        <v>2005</v>
      </c>
      <c r="E19" s="2" t="s">
        <v>1413</v>
      </c>
      <c r="F19" s="2" t="s">
        <v>2007</v>
      </c>
      <c r="G19" s="142" t="s">
        <v>83</v>
      </c>
      <c r="H19" s="2">
        <f t="shared" ref="H19:H20" si="12">MIN(AO19,AR19,AU19,AX19,BA19)</f>
        <v>0</v>
      </c>
      <c r="I19" s="2">
        <f t="shared" si="1"/>
        <v>7200</v>
      </c>
      <c r="J19" s="131">
        <v>7500</v>
      </c>
      <c r="K19" s="94">
        <v>0</v>
      </c>
      <c r="L19" s="132" t="s">
        <v>87</v>
      </c>
      <c r="M19" s="132" t="s">
        <v>327</v>
      </c>
      <c r="N19" s="133" t="s">
        <v>401</v>
      </c>
      <c r="O19" s="133">
        <v>2</v>
      </c>
      <c r="P19" s="133">
        <v>64</v>
      </c>
      <c r="Q19" s="133" t="s">
        <v>1383</v>
      </c>
      <c r="R19" s="142" t="s">
        <v>82</v>
      </c>
      <c r="S19" s="142">
        <v>4096</v>
      </c>
      <c r="T19" s="142">
        <v>1066</v>
      </c>
      <c r="U19" s="2" t="s">
        <v>95</v>
      </c>
      <c r="V19" s="142" t="s">
        <v>68</v>
      </c>
      <c r="W19" s="142">
        <v>750</v>
      </c>
      <c r="X19" s="142">
        <v>5400</v>
      </c>
      <c r="Y19" s="133" t="s">
        <v>76</v>
      </c>
      <c r="Z19" s="142">
        <v>8</v>
      </c>
      <c r="AA19" s="142"/>
      <c r="AB19" s="142" t="s">
        <v>70</v>
      </c>
      <c r="AC19" s="142" t="s">
        <v>70</v>
      </c>
      <c r="AD19" s="142" t="s">
        <v>88</v>
      </c>
      <c r="AE19" s="142">
        <v>1000</v>
      </c>
      <c r="AF19" s="142" t="s">
        <v>175</v>
      </c>
      <c r="AG19" s="142" t="s">
        <v>177</v>
      </c>
      <c r="AH19" s="142" t="s">
        <v>91</v>
      </c>
      <c r="AI19" s="142">
        <v>2048</v>
      </c>
      <c r="AJ19" s="2" t="s">
        <v>92</v>
      </c>
      <c r="AK19" s="2" t="s">
        <v>89</v>
      </c>
      <c r="AL19" s="38">
        <v>15.6</v>
      </c>
      <c r="AM19" s="2" t="s">
        <v>209</v>
      </c>
      <c r="AN19" s="2"/>
      <c r="AO19" s="142" t="s">
        <v>83</v>
      </c>
      <c r="AP19" s="127">
        <v>7200</v>
      </c>
      <c r="AR19" s="142" t="s">
        <v>83</v>
      </c>
      <c r="AS19" s="127">
        <v>7300</v>
      </c>
      <c r="AU19" s="142" t="s">
        <v>6</v>
      </c>
      <c r="AV19" s="127">
        <v>7200</v>
      </c>
      <c r="AX19" s="2"/>
      <c r="AY19" s="2"/>
      <c r="AZ19" s="2"/>
      <c r="BA19" s="2"/>
      <c r="BB19" s="2"/>
      <c r="BC19" s="2"/>
      <c r="BD19" s="2" t="s">
        <v>288</v>
      </c>
      <c r="BE19" s="127">
        <v>7300</v>
      </c>
      <c r="BF19" s="127">
        <v>7300</v>
      </c>
      <c r="BH19" s="127">
        <v>7400</v>
      </c>
      <c r="BI19" s="127">
        <v>7400</v>
      </c>
      <c r="BK19" s="127">
        <v>7300</v>
      </c>
      <c r="BL19" s="127">
        <v>7200</v>
      </c>
      <c r="BN19" s="133" t="s">
        <v>505</v>
      </c>
      <c r="BO19" s="3" t="s">
        <v>2</v>
      </c>
      <c r="BP19" s="3" t="s">
        <v>96</v>
      </c>
      <c r="BQ19" s="3" t="s">
        <v>96</v>
      </c>
      <c r="BR19" s="145">
        <v>40735</v>
      </c>
      <c r="BS19" s="3" t="s">
        <v>105</v>
      </c>
      <c r="BT19" s="3" t="s">
        <v>1414</v>
      </c>
    </row>
    <row r="20" spans="1:73" s="3" customFormat="1" ht="12" customHeight="1" x14ac:dyDescent="0.15">
      <c r="A20" s="92">
        <v>40847</v>
      </c>
      <c r="B20" s="3" t="s">
        <v>57</v>
      </c>
      <c r="C20" s="3" t="s">
        <v>75</v>
      </c>
      <c r="D20" s="2" t="s">
        <v>2006</v>
      </c>
      <c r="E20" s="2" t="s">
        <v>1413</v>
      </c>
      <c r="F20" s="2" t="s">
        <v>2008</v>
      </c>
      <c r="G20" s="142" t="s">
        <v>83</v>
      </c>
      <c r="H20" s="2">
        <f t="shared" si="12"/>
        <v>0</v>
      </c>
      <c r="I20" s="2">
        <f t="shared" si="1"/>
        <v>8400</v>
      </c>
      <c r="J20" s="131">
        <v>8700</v>
      </c>
      <c r="K20" s="94">
        <v>0</v>
      </c>
      <c r="L20" s="132" t="s">
        <v>87</v>
      </c>
      <c r="M20" s="132" t="s">
        <v>327</v>
      </c>
      <c r="N20" s="133" t="s">
        <v>401</v>
      </c>
      <c r="O20" s="133">
        <v>2</v>
      </c>
      <c r="P20" s="133">
        <v>64</v>
      </c>
      <c r="Q20" s="133" t="s">
        <v>1383</v>
      </c>
      <c r="R20" s="142" t="s">
        <v>82</v>
      </c>
      <c r="S20" s="142">
        <v>4096</v>
      </c>
      <c r="T20" s="142">
        <v>1066</v>
      </c>
      <c r="U20" s="2" t="s">
        <v>95</v>
      </c>
      <c r="V20" s="142" t="s">
        <v>68</v>
      </c>
      <c r="W20" s="142" t="s">
        <v>2009</v>
      </c>
      <c r="X20" s="142">
        <v>5400</v>
      </c>
      <c r="Y20" s="133" t="s">
        <v>1088</v>
      </c>
      <c r="Z20" s="142">
        <v>8</v>
      </c>
      <c r="AA20" s="142"/>
      <c r="AB20" s="142" t="s">
        <v>70</v>
      </c>
      <c r="AC20" s="142" t="s">
        <v>70</v>
      </c>
      <c r="AD20" s="142" t="s">
        <v>88</v>
      </c>
      <c r="AE20" s="142">
        <v>1000</v>
      </c>
      <c r="AF20" s="142" t="s">
        <v>175</v>
      </c>
      <c r="AG20" s="142" t="s">
        <v>177</v>
      </c>
      <c r="AH20" s="142" t="s">
        <v>91</v>
      </c>
      <c r="AI20" s="142">
        <v>2048</v>
      </c>
      <c r="AJ20" s="2" t="s">
        <v>92</v>
      </c>
      <c r="AK20" s="2" t="s">
        <v>89</v>
      </c>
      <c r="AL20" s="38">
        <v>15.6</v>
      </c>
      <c r="AM20" s="2" t="s">
        <v>209</v>
      </c>
      <c r="AN20" s="2"/>
      <c r="AO20" s="142" t="s">
        <v>83</v>
      </c>
      <c r="AP20" s="127">
        <v>8400</v>
      </c>
      <c r="AR20" s="142" t="s">
        <v>6</v>
      </c>
      <c r="AS20" s="127">
        <v>8500</v>
      </c>
      <c r="AU20" s="142" t="s">
        <v>6</v>
      </c>
      <c r="AV20" s="127">
        <v>8500</v>
      </c>
      <c r="AX20" s="2"/>
      <c r="AY20" s="2"/>
      <c r="AZ20" s="2"/>
      <c r="BA20" s="2"/>
      <c r="BB20" s="2"/>
      <c r="BC20" s="2"/>
      <c r="BD20" s="2" t="s">
        <v>288</v>
      </c>
      <c r="BE20" s="127">
        <v>8500</v>
      </c>
      <c r="BF20" s="127">
        <v>8500</v>
      </c>
      <c r="BH20" s="127">
        <v>8600</v>
      </c>
      <c r="BI20" s="127">
        <v>8600</v>
      </c>
      <c r="BK20" s="127">
        <v>8600</v>
      </c>
      <c r="BL20" s="127">
        <v>8600</v>
      </c>
      <c r="BN20" s="133" t="s">
        <v>505</v>
      </c>
      <c r="BO20" s="3" t="s">
        <v>2</v>
      </c>
      <c r="BP20" s="3" t="s">
        <v>96</v>
      </c>
      <c r="BQ20" s="3" t="s">
        <v>96</v>
      </c>
      <c r="BR20" s="145">
        <v>40735</v>
      </c>
      <c r="BS20" s="3" t="s">
        <v>105</v>
      </c>
      <c r="BT20" s="3" t="s">
        <v>1414</v>
      </c>
    </row>
    <row r="21" spans="1:73" s="3" customFormat="1" ht="12" customHeight="1" x14ac:dyDescent="0.15">
      <c r="A21" s="92">
        <v>40847</v>
      </c>
      <c r="B21" s="3" t="s">
        <v>116</v>
      </c>
      <c r="C21" s="3" t="s">
        <v>29</v>
      </c>
      <c r="D21" s="2" t="s">
        <v>2249</v>
      </c>
      <c r="E21" s="2" t="s">
        <v>1413</v>
      </c>
      <c r="F21" s="2" t="s">
        <v>2250</v>
      </c>
      <c r="G21" s="142" t="s">
        <v>6</v>
      </c>
      <c r="H21" s="2">
        <v>0</v>
      </c>
      <c r="I21" s="2">
        <f t="shared" ref="I21:I22" si="13">MIN(AP21,AS21,AV21)</f>
        <v>5800</v>
      </c>
      <c r="J21" s="131">
        <v>6050</v>
      </c>
      <c r="K21" s="94">
        <v>0</v>
      </c>
      <c r="L21" s="132" t="s">
        <v>35</v>
      </c>
      <c r="M21" s="132" t="s">
        <v>197</v>
      </c>
      <c r="N21" s="133" t="s">
        <v>2251</v>
      </c>
      <c r="O21" s="133">
        <v>2.4</v>
      </c>
      <c r="P21" s="133">
        <v>64</v>
      </c>
      <c r="Q21" s="133" t="s">
        <v>1382</v>
      </c>
      <c r="R21" s="142" t="s">
        <v>107</v>
      </c>
      <c r="S21" s="142">
        <v>4096</v>
      </c>
      <c r="T21" s="142">
        <v>1066</v>
      </c>
      <c r="U21" s="2" t="s">
        <v>155</v>
      </c>
      <c r="V21" s="142" t="s">
        <v>110</v>
      </c>
      <c r="W21" s="142">
        <v>750</v>
      </c>
      <c r="X21" s="142">
        <v>5400</v>
      </c>
      <c r="Y21" s="133" t="s">
        <v>152</v>
      </c>
      <c r="Z21" s="142">
        <v>8</v>
      </c>
      <c r="AA21" s="142"/>
      <c r="AB21" s="142" t="s">
        <v>111</v>
      </c>
      <c r="AC21" s="142" t="s">
        <v>111</v>
      </c>
      <c r="AD21" s="142" t="s">
        <v>132</v>
      </c>
      <c r="AE21" s="142">
        <v>1000</v>
      </c>
      <c r="AF21" s="142" t="s">
        <v>295</v>
      </c>
      <c r="AG21" s="142" t="s">
        <v>1442</v>
      </c>
      <c r="AH21" s="142" t="s">
        <v>153</v>
      </c>
      <c r="AI21" s="142">
        <v>2048</v>
      </c>
      <c r="AJ21" s="2" t="s">
        <v>154</v>
      </c>
      <c r="AK21" s="2" t="s">
        <v>1845</v>
      </c>
      <c r="AL21" s="38">
        <v>15.6</v>
      </c>
      <c r="AM21" s="2" t="s">
        <v>209</v>
      </c>
      <c r="AN21" s="2"/>
      <c r="AO21" s="142" t="s">
        <v>6</v>
      </c>
      <c r="AP21" s="127">
        <v>5800</v>
      </c>
      <c r="AR21" s="142" t="s">
        <v>6</v>
      </c>
      <c r="AS21" s="127">
        <v>5900</v>
      </c>
      <c r="AU21" s="142" t="s">
        <v>6</v>
      </c>
      <c r="AV21" s="127">
        <v>5800</v>
      </c>
      <c r="AX21" s="2"/>
      <c r="AY21" s="2"/>
      <c r="AZ21" s="2"/>
      <c r="BA21" s="2"/>
      <c r="BB21" s="2"/>
      <c r="BC21" s="2"/>
      <c r="BD21" s="2" t="s">
        <v>288</v>
      </c>
      <c r="BE21" s="127">
        <v>5800</v>
      </c>
      <c r="BF21" s="127">
        <v>5900</v>
      </c>
      <c r="BH21" s="127">
        <v>6000</v>
      </c>
      <c r="BI21" s="127">
        <v>5900</v>
      </c>
      <c r="BK21" s="127">
        <v>5900</v>
      </c>
      <c r="BL21" s="127">
        <v>5900</v>
      </c>
      <c r="BN21" s="133" t="s">
        <v>2231</v>
      </c>
      <c r="BO21" s="3" t="s">
        <v>2</v>
      </c>
      <c r="BP21" s="3" t="s">
        <v>296</v>
      </c>
      <c r="BQ21" s="3" t="s">
        <v>296</v>
      </c>
      <c r="BR21" s="145">
        <v>40798</v>
      </c>
      <c r="BS21" s="3" t="s">
        <v>105</v>
      </c>
      <c r="BT21" s="3" t="s">
        <v>1846</v>
      </c>
      <c r="BU21" s="3" t="s">
        <v>2252</v>
      </c>
    </row>
    <row r="22" spans="1:73" s="3" customFormat="1" ht="12" customHeight="1" x14ac:dyDescent="0.15">
      <c r="A22" s="130">
        <v>40847</v>
      </c>
      <c r="B22" s="3" t="s">
        <v>57</v>
      </c>
      <c r="C22" s="3" t="s">
        <v>75</v>
      </c>
      <c r="D22" s="2" t="s">
        <v>2473</v>
      </c>
      <c r="E22" s="2" t="s">
        <v>1413</v>
      </c>
      <c r="F22" s="2" t="s">
        <v>2474</v>
      </c>
      <c r="G22" s="142" t="s">
        <v>83</v>
      </c>
      <c r="H22" s="2">
        <f t="shared" ref="H22" si="14">MIN(AO22,AR22,AU22,AX22,BA22)</f>
        <v>0</v>
      </c>
      <c r="I22" s="2">
        <f t="shared" si="13"/>
        <v>7500</v>
      </c>
      <c r="J22" s="131">
        <v>7800</v>
      </c>
      <c r="K22" s="2">
        <v>0</v>
      </c>
      <c r="L22" s="132" t="s">
        <v>87</v>
      </c>
      <c r="M22" s="132" t="s">
        <v>327</v>
      </c>
      <c r="N22" s="133" t="s">
        <v>2438</v>
      </c>
      <c r="O22" s="133">
        <v>2.2000000000000002</v>
      </c>
      <c r="P22" s="133">
        <v>64</v>
      </c>
      <c r="Q22" s="133" t="s">
        <v>1383</v>
      </c>
      <c r="R22" s="142" t="s">
        <v>82</v>
      </c>
      <c r="S22" s="142">
        <v>4096</v>
      </c>
      <c r="T22" s="142">
        <v>1066</v>
      </c>
      <c r="U22" s="2" t="s">
        <v>95</v>
      </c>
      <c r="V22" s="142" t="s">
        <v>68</v>
      </c>
      <c r="W22" s="142">
        <v>750</v>
      </c>
      <c r="X22" s="142">
        <v>5400</v>
      </c>
      <c r="Y22" s="133" t="s">
        <v>76</v>
      </c>
      <c r="Z22" s="142">
        <v>8</v>
      </c>
      <c r="AA22" s="142"/>
      <c r="AB22" s="142" t="s">
        <v>70</v>
      </c>
      <c r="AC22" s="142" t="s">
        <v>70</v>
      </c>
      <c r="AD22" s="142" t="s">
        <v>88</v>
      </c>
      <c r="AE22" s="142">
        <v>1000</v>
      </c>
      <c r="AF22" s="142" t="s">
        <v>175</v>
      </c>
      <c r="AG22" s="142" t="s">
        <v>177</v>
      </c>
      <c r="AH22" s="142" t="s">
        <v>91</v>
      </c>
      <c r="AI22" s="142">
        <v>2048</v>
      </c>
      <c r="AJ22" s="2" t="s">
        <v>92</v>
      </c>
      <c r="AK22" s="2" t="s">
        <v>89</v>
      </c>
      <c r="AL22" s="38">
        <v>15.6</v>
      </c>
      <c r="AM22" s="2" t="s">
        <v>209</v>
      </c>
      <c r="AN22" s="2"/>
      <c r="AO22" s="142" t="s">
        <v>83</v>
      </c>
      <c r="AP22" s="127">
        <v>7500</v>
      </c>
      <c r="AR22" s="142" t="s">
        <v>83</v>
      </c>
      <c r="AS22" s="127">
        <v>7600</v>
      </c>
      <c r="AU22" s="142" t="s">
        <v>6</v>
      </c>
      <c r="AV22" s="127">
        <v>7500</v>
      </c>
      <c r="AX22" s="2"/>
      <c r="AY22" s="2"/>
      <c r="AZ22" s="2"/>
      <c r="BA22" s="2"/>
      <c r="BB22" s="2"/>
      <c r="BC22" s="2"/>
      <c r="BD22" s="2" t="s">
        <v>288</v>
      </c>
      <c r="BE22" s="127">
        <v>7600</v>
      </c>
      <c r="BF22" s="127">
        <v>7600</v>
      </c>
      <c r="BH22" s="127">
        <v>7700</v>
      </c>
      <c r="BI22" s="127">
        <v>7700</v>
      </c>
      <c r="BK22" s="127">
        <v>7600</v>
      </c>
      <c r="BL22" s="127">
        <v>7500</v>
      </c>
      <c r="BN22" s="133" t="s">
        <v>2440</v>
      </c>
      <c r="BO22" s="3" t="s">
        <v>2</v>
      </c>
      <c r="BP22" s="3" t="s">
        <v>96</v>
      </c>
      <c r="BQ22" s="3" t="s">
        <v>96</v>
      </c>
      <c r="BR22" s="145">
        <v>40840</v>
      </c>
      <c r="BS22" s="3" t="s">
        <v>105</v>
      </c>
      <c r="BT22" s="3" t="s">
        <v>1414</v>
      </c>
    </row>
    <row r="23" spans="1:73" s="3" customFormat="1" ht="12" customHeight="1" x14ac:dyDescent="0.15">
      <c r="A23" s="130">
        <v>40847</v>
      </c>
      <c r="B23" s="3" t="s">
        <v>57</v>
      </c>
      <c r="C23" s="3" t="s">
        <v>75</v>
      </c>
      <c r="D23" s="2" t="s">
        <v>1980</v>
      </c>
      <c r="E23" s="2" t="s">
        <v>780</v>
      </c>
      <c r="F23" s="2" t="s">
        <v>1981</v>
      </c>
      <c r="G23" s="142" t="s">
        <v>6</v>
      </c>
      <c r="H23" s="2">
        <f t="shared" ref="H23" si="15">MIN(AO23,AR23,AU23,AX23,BA23)</f>
        <v>0</v>
      </c>
      <c r="I23" s="2">
        <f t="shared" ref="I23:I60" si="16">MIN(AP23,AS23,AV23)</f>
        <v>4600</v>
      </c>
      <c r="J23" s="131">
        <v>4850</v>
      </c>
      <c r="K23" s="2">
        <v>0</v>
      </c>
      <c r="L23" s="132" t="s">
        <v>87</v>
      </c>
      <c r="M23" s="132" t="s">
        <v>197</v>
      </c>
      <c r="N23" s="133" t="s">
        <v>421</v>
      </c>
      <c r="O23" s="133">
        <v>2.2999999999999998</v>
      </c>
      <c r="P23" s="133">
        <v>64</v>
      </c>
      <c r="Q23" s="133" t="s">
        <v>1383</v>
      </c>
      <c r="R23" s="142" t="s">
        <v>82</v>
      </c>
      <c r="S23" s="142">
        <v>4096</v>
      </c>
      <c r="T23" s="142">
        <v>1066</v>
      </c>
      <c r="U23" s="2" t="s">
        <v>95</v>
      </c>
      <c r="V23" s="142" t="s">
        <v>68</v>
      </c>
      <c r="W23" s="142">
        <v>750</v>
      </c>
      <c r="X23" s="142">
        <v>5400</v>
      </c>
      <c r="Y23" s="133" t="s">
        <v>69</v>
      </c>
      <c r="Z23" s="142"/>
      <c r="AA23" s="142"/>
      <c r="AB23" s="142" t="s">
        <v>70</v>
      </c>
      <c r="AC23" s="142" t="s">
        <v>70</v>
      </c>
      <c r="AD23" s="142" t="s">
        <v>88</v>
      </c>
      <c r="AE23" s="142">
        <v>1000</v>
      </c>
      <c r="AF23" s="142" t="s">
        <v>175</v>
      </c>
      <c r="AG23" s="142" t="s">
        <v>80</v>
      </c>
      <c r="AH23" s="142" t="s">
        <v>91</v>
      </c>
      <c r="AI23" s="142">
        <v>1024</v>
      </c>
      <c r="AJ23" s="2" t="s">
        <v>92</v>
      </c>
      <c r="AK23" s="2" t="s">
        <v>89</v>
      </c>
      <c r="AL23" s="38">
        <v>13</v>
      </c>
      <c r="AM23" s="2" t="s">
        <v>209</v>
      </c>
      <c r="AN23" s="2"/>
      <c r="AO23" s="142" t="s">
        <v>6</v>
      </c>
      <c r="AP23" s="127">
        <v>4600</v>
      </c>
      <c r="AR23" s="142" t="s">
        <v>6</v>
      </c>
      <c r="AS23" s="127">
        <v>4700</v>
      </c>
      <c r="AU23" s="142" t="s">
        <v>6</v>
      </c>
      <c r="AV23" s="127">
        <v>4600</v>
      </c>
      <c r="AX23" s="2"/>
      <c r="AY23" s="2"/>
      <c r="AZ23" s="2"/>
      <c r="BA23" s="2"/>
      <c r="BB23" s="2"/>
      <c r="BC23" s="2"/>
      <c r="BD23" s="2" t="s">
        <v>288</v>
      </c>
      <c r="BE23" s="127">
        <v>4700</v>
      </c>
      <c r="BF23" s="127">
        <v>4600</v>
      </c>
      <c r="BH23" s="127">
        <v>4700</v>
      </c>
      <c r="BI23" s="127">
        <v>4700</v>
      </c>
      <c r="BK23" s="127">
        <v>4600</v>
      </c>
      <c r="BL23" s="127">
        <v>4700</v>
      </c>
      <c r="BN23" s="133" t="s">
        <v>422</v>
      </c>
      <c r="BO23" s="3" t="s">
        <v>96</v>
      </c>
      <c r="BP23" s="3" t="s">
        <v>96</v>
      </c>
      <c r="BQ23" s="3" t="s">
        <v>96</v>
      </c>
      <c r="BR23" s="145">
        <v>40728</v>
      </c>
      <c r="BS23" s="3" t="s">
        <v>105</v>
      </c>
    </row>
    <row r="24" spans="1:73" s="3" customFormat="1" ht="12" customHeight="1" x14ac:dyDescent="0.15">
      <c r="A24" s="130">
        <v>40847</v>
      </c>
      <c r="B24" s="3" t="s">
        <v>57</v>
      </c>
      <c r="C24" s="3" t="s">
        <v>75</v>
      </c>
      <c r="D24" s="2" t="s">
        <v>2051</v>
      </c>
      <c r="E24" s="2" t="s">
        <v>780</v>
      </c>
      <c r="F24" s="2" t="s">
        <v>2052</v>
      </c>
      <c r="G24" s="142" t="s">
        <v>6</v>
      </c>
      <c r="H24" s="2">
        <f t="shared" ref="H24" si="17">MIN(AO24,AR24,AU24,AX24,BA24)</f>
        <v>0</v>
      </c>
      <c r="I24" s="2">
        <f t="shared" si="16"/>
        <v>4100</v>
      </c>
      <c r="J24" s="131">
        <v>4350</v>
      </c>
      <c r="K24" s="2">
        <v>0</v>
      </c>
      <c r="L24" s="132" t="s">
        <v>87</v>
      </c>
      <c r="M24" s="132" t="s">
        <v>185</v>
      </c>
      <c r="N24" s="133" t="s">
        <v>1686</v>
      </c>
      <c r="O24" s="133">
        <v>2.2000000000000002</v>
      </c>
      <c r="P24" s="133">
        <v>64</v>
      </c>
      <c r="Q24" s="133" t="s">
        <v>1383</v>
      </c>
      <c r="R24" s="142" t="s">
        <v>82</v>
      </c>
      <c r="S24" s="142">
        <v>2048</v>
      </c>
      <c r="T24" s="142">
        <v>1066</v>
      </c>
      <c r="U24" s="2" t="s">
        <v>95</v>
      </c>
      <c r="V24" s="142" t="s">
        <v>68</v>
      </c>
      <c r="W24" s="142">
        <v>500</v>
      </c>
      <c r="X24" s="142">
        <v>5400</v>
      </c>
      <c r="Y24" s="133" t="s">
        <v>69</v>
      </c>
      <c r="Z24" s="142"/>
      <c r="AA24" s="142"/>
      <c r="AB24" s="142" t="s">
        <v>70</v>
      </c>
      <c r="AC24" s="142" t="s">
        <v>70</v>
      </c>
      <c r="AD24" s="142" t="s">
        <v>88</v>
      </c>
      <c r="AE24" s="142">
        <v>1000</v>
      </c>
      <c r="AF24" s="142" t="s">
        <v>175</v>
      </c>
      <c r="AG24" s="142" t="s">
        <v>80</v>
      </c>
      <c r="AH24" s="142" t="s">
        <v>91</v>
      </c>
      <c r="AI24" s="142">
        <v>1024</v>
      </c>
      <c r="AJ24" s="2" t="s">
        <v>92</v>
      </c>
      <c r="AK24" s="2" t="s">
        <v>89</v>
      </c>
      <c r="AL24" s="38">
        <v>13</v>
      </c>
      <c r="AM24" s="2" t="s">
        <v>209</v>
      </c>
      <c r="AN24" s="2"/>
      <c r="AO24" s="142" t="s">
        <v>6</v>
      </c>
      <c r="AP24" s="127">
        <v>4100</v>
      </c>
      <c r="AR24" s="142" t="s">
        <v>6</v>
      </c>
      <c r="AS24" s="127">
        <v>4200</v>
      </c>
      <c r="AU24" s="142" t="s">
        <v>6</v>
      </c>
      <c r="AV24" s="127">
        <v>4100</v>
      </c>
      <c r="AX24" s="2"/>
      <c r="AY24" s="2"/>
      <c r="AZ24" s="2"/>
      <c r="BA24" s="2"/>
      <c r="BB24" s="2"/>
      <c r="BC24" s="2"/>
      <c r="BD24" s="2" t="s">
        <v>288</v>
      </c>
      <c r="BE24" s="127">
        <v>4200</v>
      </c>
      <c r="BF24" s="127">
        <v>4100</v>
      </c>
      <c r="BH24" s="127">
        <v>4200</v>
      </c>
      <c r="BI24" s="127">
        <v>4200</v>
      </c>
      <c r="BK24" s="127">
        <v>4200</v>
      </c>
      <c r="BL24" s="127">
        <v>4200</v>
      </c>
      <c r="BN24" s="133" t="s">
        <v>1828</v>
      </c>
      <c r="BO24" s="3" t="s">
        <v>96</v>
      </c>
      <c r="BP24" s="3" t="s">
        <v>96</v>
      </c>
      <c r="BQ24" s="3" t="s">
        <v>96</v>
      </c>
      <c r="BR24" s="145">
        <v>40742</v>
      </c>
      <c r="BS24" s="3" t="s">
        <v>105</v>
      </c>
      <c r="BT24" s="3" t="s">
        <v>2053</v>
      </c>
    </row>
    <row r="25" spans="1:73" s="3" customFormat="1" ht="11.25" customHeight="1" x14ac:dyDescent="0.15">
      <c r="A25" s="130">
        <v>40847</v>
      </c>
      <c r="B25" s="3" t="s">
        <v>57</v>
      </c>
      <c r="C25" s="3" t="s">
        <v>75</v>
      </c>
      <c r="D25" s="2" t="s">
        <v>2139</v>
      </c>
      <c r="E25" s="2" t="s">
        <v>780</v>
      </c>
      <c r="F25" s="2" t="s">
        <v>2140</v>
      </c>
      <c r="G25" s="142" t="s">
        <v>6</v>
      </c>
      <c r="H25" s="2">
        <f t="shared" ref="H25" si="18">MIN(AO25,AR25,AU25,AX25,BA25)</f>
        <v>0</v>
      </c>
      <c r="I25" s="2">
        <f t="shared" ref="I25" si="19">MIN(AP25,AS25,AV25)</f>
        <v>3600</v>
      </c>
      <c r="J25" s="131">
        <v>3850</v>
      </c>
      <c r="K25" s="2">
        <v>0</v>
      </c>
      <c r="L25" s="132" t="s">
        <v>87</v>
      </c>
      <c r="M25" s="132" t="s">
        <v>318</v>
      </c>
      <c r="N25" s="133" t="s">
        <v>1825</v>
      </c>
      <c r="O25" s="133">
        <v>2</v>
      </c>
      <c r="P25" s="133">
        <v>64</v>
      </c>
      <c r="Q25" s="133" t="s">
        <v>1382</v>
      </c>
      <c r="R25" s="142" t="s">
        <v>82</v>
      </c>
      <c r="S25" s="142">
        <v>2048</v>
      </c>
      <c r="T25" s="142">
        <v>1066</v>
      </c>
      <c r="U25" s="2" t="s">
        <v>95</v>
      </c>
      <c r="V25" s="142" t="s">
        <v>68</v>
      </c>
      <c r="W25" s="142">
        <v>500</v>
      </c>
      <c r="X25" s="142">
        <v>5400</v>
      </c>
      <c r="Y25" s="133" t="s">
        <v>69</v>
      </c>
      <c r="Z25" s="142"/>
      <c r="AA25" s="142"/>
      <c r="AB25" s="142" t="s">
        <v>70</v>
      </c>
      <c r="AC25" s="142" t="s">
        <v>70</v>
      </c>
      <c r="AD25" s="142" t="s">
        <v>88</v>
      </c>
      <c r="AE25" s="142">
        <v>1000</v>
      </c>
      <c r="AF25" s="142" t="s">
        <v>175</v>
      </c>
      <c r="AG25" s="142" t="s">
        <v>80</v>
      </c>
      <c r="AH25" s="142" t="s">
        <v>91</v>
      </c>
      <c r="AI25" s="142">
        <v>1024</v>
      </c>
      <c r="AJ25" s="2" t="s">
        <v>92</v>
      </c>
      <c r="AK25" s="2" t="s">
        <v>89</v>
      </c>
      <c r="AL25" s="38">
        <v>13</v>
      </c>
      <c r="AM25" s="2" t="s">
        <v>209</v>
      </c>
      <c r="AN25" s="2"/>
      <c r="AO25" s="142" t="s">
        <v>6</v>
      </c>
      <c r="AP25" s="127">
        <v>3600</v>
      </c>
      <c r="AR25" s="142" t="s">
        <v>6</v>
      </c>
      <c r="AS25" s="127">
        <v>3700</v>
      </c>
      <c r="AU25" s="142" t="s">
        <v>6</v>
      </c>
      <c r="AV25" s="127">
        <v>3600</v>
      </c>
      <c r="AX25" s="2"/>
      <c r="AY25" s="2"/>
      <c r="AZ25" s="2"/>
      <c r="BA25" s="2"/>
      <c r="BB25" s="2"/>
      <c r="BC25" s="2"/>
      <c r="BD25" s="2" t="s">
        <v>288</v>
      </c>
      <c r="BE25" s="127">
        <v>3700</v>
      </c>
      <c r="BF25" s="127">
        <v>3700</v>
      </c>
      <c r="BH25" s="127">
        <v>3800</v>
      </c>
      <c r="BI25" s="127">
        <v>3700</v>
      </c>
      <c r="BK25" s="127">
        <v>3800</v>
      </c>
      <c r="BL25" s="127">
        <v>3800</v>
      </c>
      <c r="BN25" s="133" t="s">
        <v>1826</v>
      </c>
      <c r="BO25" s="3" t="s">
        <v>96</v>
      </c>
      <c r="BP25" s="3" t="s">
        <v>96</v>
      </c>
      <c r="BQ25" s="3" t="s">
        <v>96</v>
      </c>
      <c r="BR25" s="145">
        <v>40763</v>
      </c>
      <c r="BS25" s="3" t="s">
        <v>105</v>
      </c>
      <c r="BT25" s="3" t="s">
        <v>2053</v>
      </c>
    </row>
    <row r="26" spans="1:73" s="3" customFormat="1" ht="11.25" customHeight="1" x14ac:dyDescent="0.15">
      <c r="A26" s="130">
        <v>40847</v>
      </c>
      <c r="B26" s="3" t="s">
        <v>57</v>
      </c>
      <c r="C26" s="3" t="s">
        <v>75</v>
      </c>
      <c r="D26" s="2" t="s">
        <v>2380</v>
      </c>
      <c r="E26" s="2" t="s">
        <v>780</v>
      </c>
      <c r="F26" s="2" t="s">
        <v>2381</v>
      </c>
      <c r="G26" s="142" t="s">
        <v>6</v>
      </c>
      <c r="H26" s="2">
        <f t="shared" ref="H26" si="20">MIN(AO26,AR26,AU26,AX26,BA26)</f>
        <v>0</v>
      </c>
      <c r="I26" s="2">
        <f t="shared" ref="I26" si="21">MIN(AP26,AS26,AV26)</f>
        <v>4400</v>
      </c>
      <c r="J26" s="131">
        <v>4650</v>
      </c>
      <c r="K26" s="2">
        <v>0</v>
      </c>
      <c r="L26" s="132" t="s">
        <v>87</v>
      </c>
      <c r="M26" s="132" t="s">
        <v>197</v>
      </c>
      <c r="N26" s="133" t="s">
        <v>2251</v>
      </c>
      <c r="O26" s="133">
        <v>2.4</v>
      </c>
      <c r="P26" s="133">
        <v>64</v>
      </c>
      <c r="Q26" s="133" t="s">
        <v>1382</v>
      </c>
      <c r="R26" s="142" t="s">
        <v>82</v>
      </c>
      <c r="S26" s="142">
        <v>4096</v>
      </c>
      <c r="T26" s="142">
        <v>1066</v>
      </c>
      <c r="U26" s="2" t="s">
        <v>95</v>
      </c>
      <c r="V26" s="142" t="s">
        <v>68</v>
      </c>
      <c r="W26" s="142">
        <v>750</v>
      </c>
      <c r="X26" s="142">
        <v>5400</v>
      </c>
      <c r="Y26" s="133" t="s">
        <v>69</v>
      </c>
      <c r="Z26" s="142"/>
      <c r="AA26" s="142"/>
      <c r="AB26" s="142" t="s">
        <v>70</v>
      </c>
      <c r="AC26" s="142" t="s">
        <v>70</v>
      </c>
      <c r="AD26" s="142" t="s">
        <v>88</v>
      </c>
      <c r="AE26" s="142">
        <v>1000</v>
      </c>
      <c r="AF26" s="142" t="s">
        <v>175</v>
      </c>
      <c r="AG26" s="142" t="s">
        <v>80</v>
      </c>
      <c r="AH26" s="142" t="s">
        <v>91</v>
      </c>
      <c r="AI26" s="142">
        <v>1024</v>
      </c>
      <c r="AJ26" s="2" t="s">
        <v>92</v>
      </c>
      <c r="AK26" s="2" t="s">
        <v>89</v>
      </c>
      <c r="AL26" s="38">
        <v>13</v>
      </c>
      <c r="AM26" s="2" t="s">
        <v>209</v>
      </c>
      <c r="AN26" s="2"/>
      <c r="AO26" s="142" t="s">
        <v>6</v>
      </c>
      <c r="AP26" s="127">
        <v>4400</v>
      </c>
      <c r="AR26" s="142" t="s">
        <v>6</v>
      </c>
      <c r="AS26" s="127">
        <v>4500</v>
      </c>
      <c r="AU26" s="142" t="s">
        <v>6</v>
      </c>
      <c r="AV26" s="127">
        <v>4400</v>
      </c>
      <c r="AX26" s="2"/>
      <c r="AY26" s="2"/>
      <c r="AZ26" s="2"/>
      <c r="BA26" s="2"/>
      <c r="BB26" s="2"/>
      <c r="BC26" s="2"/>
      <c r="BD26" s="2" t="s">
        <v>288</v>
      </c>
      <c r="BE26" s="127">
        <v>4500</v>
      </c>
      <c r="BF26" s="127">
        <v>4500</v>
      </c>
      <c r="BH26" s="127">
        <v>4600</v>
      </c>
      <c r="BI26" s="127">
        <v>4500</v>
      </c>
      <c r="BK26" s="127">
        <v>4600</v>
      </c>
      <c r="BL26" s="127">
        <v>4600</v>
      </c>
      <c r="BN26" s="133" t="s">
        <v>2231</v>
      </c>
      <c r="BO26" s="3" t="s">
        <v>96</v>
      </c>
      <c r="BP26" s="3" t="s">
        <v>96</v>
      </c>
      <c r="BQ26" s="3" t="s">
        <v>96</v>
      </c>
      <c r="BR26" s="145">
        <v>40812</v>
      </c>
      <c r="BS26" s="3" t="s">
        <v>105</v>
      </c>
      <c r="BT26" s="3" t="s">
        <v>2053</v>
      </c>
    </row>
    <row r="27" spans="1:73" s="3" customFormat="1" ht="11.25" customHeight="1" x14ac:dyDescent="0.15">
      <c r="A27" s="130">
        <v>40847</v>
      </c>
      <c r="B27" s="3" t="s">
        <v>57</v>
      </c>
      <c r="C27" s="3" t="s">
        <v>75</v>
      </c>
      <c r="D27" s="2" t="s">
        <v>2382</v>
      </c>
      <c r="E27" s="2" t="s">
        <v>780</v>
      </c>
      <c r="F27" s="2" t="s">
        <v>2383</v>
      </c>
      <c r="G27" s="142" t="s">
        <v>6</v>
      </c>
      <c r="H27" s="2">
        <f t="shared" ref="H27:H29" si="22">MIN(AO27,AR27,AU27,AX27,BA27)</f>
        <v>0</v>
      </c>
      <c r="I27" s="2">
        <f t="shared" ref="I27:I29" si="23">MIN(AP27,AS27,AV27)</f>
        <v>3900</v>
      </c>
      <c r="J27" s="131">
        <v>4150</v>
      </c>
      <c r="K27" s="2">
        <v>0</v>
      </c>
      <c r="L27" s="132" t="s">
        <v>87</v>
      </c>
      <c r="M27" s="132" t="s">
        <v>294</v>
      </c>
      <c r="N27" s="133" t="s">
        <v>2384</v>
      </c>
      <c r="O27" s="133">
        <v>2.2999999999999998</v>
      </c>
      <c r="P27" s="133">
        <v>64</v>
      </c>
      <c r="Q27" s="133" t="s">
        <v>1382</v>
      </c>
      <c r="R27" s="142" t="s">
        <v>82</v>
      </c>
      <c r="S27" s="142">
        <v>2048</v>
      </c>
      <c r="T27" s="142">
        <v>1066</v>
      </c>
      <c r="U27" s="2" t="s">
        <v>95</v>
      </c>
      <c r="V27" s="142" t="s">
        <v>68</v>
      </c>
      <c r="W27" s="142">
        <v>500</v>
      </c>
      <c r="X27" s="142">
        <v>5400</v>
      </c>
      <c r="Y27" s="133" t="s">
        <v>69</v>
      </c>
      <c r="Z27" s="142"/>
      <c r="AA27" s="142"/>
      <c r="AB27" s="142" t="s">
        <v>70</v>
      </c>
      <c r="AC27" s="142" t="s">
        <v>70</v>
      </c>
      <c r="AD27" s="142" t="s">
        <v>88</v>
      </c>
      <c r="AE27" s="142">
        <v>1000</v>
      </c>
      <c r="AF27" s="142" t="s">
        <v>175</v>
      </c>
      <c r="AG27" s="142" t="s">
        <v>80</v>
      </c>
      <c r="AH27" s="142" t="s">
        <v>91</v>
      </c>
      <c r="AI27" s="142">
        <v>1024</v>
      </c>
      <c r="AJ27" s="2" t="s">
        <v>92</v>
      </c>
      <c r="AK27" s="2" t="s">
        <v>89</v>
      </c>
      <c r="AL27" s="38">
        <v>13</v>
      </c>
      <c r="AM27" s="2" t="s">
        <v>209</v>
      </c>
      <c r="AN27" s="2"/>
      <c r="AO27" s="142" t="s">
        <v>6</v>
      </c>
      <c r="AP27" s="127">
        <v>3900</v>
      </c>
      <c r="AR27" s="142" t="s">
        <v>6</v>
      </c>
      <c r="AS27" s="127">
        <v>4000</v>
      </c>
      <c r="AU27" s="142" t="s">
        <v>6</v>
      </c>
      <c r="AV27" s="127">
        <v>3900</v>
      </c>
      <c r="AX27" s="2"/>
      <c r="AY27" s="2"/>
      <c r="AZ27" s="2"/>
      <c r="BA27" s="2"/>
      <c r="BB27" s="2"/>
      <c r="BC27" s="2"/>
      <c r="BD27" s="2" t="s">
        <v>288</v>
      </c>
      <c r="BE27" s="127">
        <v>4000</v>
      </c>
      <c r="BF27" s="127">
        <v>4000</v>
      </c>
      <c r="BH27" s="127">
        <v>4100</v>
      </c>
      <c r="BI27" s="127">
        <v>4000</v>
      </c>
      <c r="BK27" s="127">
        <v>4100</v>
      </c>
      <c r="BL27" s="127">
        <v>4100</v>
      </c>
      <c r="BN27" s="133" t="s">
        <v>2385</v>
      </c>
      <c r="BO27" s="3" t="s">
        <v>96</v>
      </c>
      <c r="BP27" s="3" t="s">
        <v>96</v>
      </c>
      <c r="BQ27" s="3" t="s">
        <v>96</v>
      </c>
      <c r="BR27" s="145">
        <v>40812</v>
      </c>
      <c r="BS27" s="3" t="s">
        <v>105</v>
      </c>
      <c r="BT27" s="3" t="s">
        <v>2053</v>
      </c>
    </row>
    <row r="28" spans="1:73" s="3" customFormat="1" ht="11.25" customHeight="1" x14ac:dyDescent="0.15">
      <c r="A28" s="130">
        <v>40847</v>
      </c>
      <c r="B28" s="3" t="s">
        <v>57</v>
      </c>
      <c r="C28" s="3" t="s">
        <v>75</v>
      </c>
      <c r="D28" s="2" t="s">
        <v>2392</v>
      </c>
      <c r="E28" s="2" t="s">
        <v>780</v>
      </c>
      <c r="F28" s="2" t="s">
        <v>2393</v>
      </c>
      <c r="G28" s="142" t="s">
        <v>6</v>
      </c>
      <c r="H28" s="2">
        <f t="shared" si="22"/>
        <v>0</v>
      </c>
      <c r="I28" s="2">
        <f t="shared" si="23"/>
        <v>4500</v>
      </c>
      <c r="J28" s="131">
        <v>4750</v>
      </c>
      <c r="K28" s="2">
        <v>0</v>
      </c>
      <c r="L28" s="132" t="s">
        <v>87</v>
      </c>
      <c r="M28" s="132" t="s">
        <v>197</v>
      </c>
      <c r="N28" s="133" t="s">
        <v>2251</v>
      </c>
      <c r="O28" s="133">
        <v>2.4</v>
      </c>
      <c r="P28" s="133">
        <v>64</v>
      </c>
      <c r="Q28" s="133" t="s">
        <v>1382</v>
      </c>
      <c r="R28" s="142" t="s">
        <v>82</v>
      </c>
      <c r="S28" s="142">
        <v>4096</v>
      </c>
      <c r="T28" s="142">
        <v>1066</v>
      </c>
      <c r="U28" s="2" t="s">
        <v>95</v>
      </c>
      <c r="V28" s="142" t="s">
        <v>68</v>
      </c>
      <c r="W28" s="142">
        <v>750</v>
      </c>
      <c r="X28" s="142">
        <v>5400</v>
      </c>
      <c r="Y28" s="133" t="s">
        <v>69</v>
      </c>
      <c r="Z28" s="142"/>
      <c r="AA28" s="142"/>
      <c r="AB28" s="142" t="s">
        <v>70</v>
      </c>
      <c r="AC28" s="142" t="s">
        <v>70</v>
      </c>
      <c r="AD28" s="142" t="s">
        <v>88</v>
      </c>
      <c r="AE28" s="142">
        <v>1000</v>
      </c>
      <c r="AF28" s="142" t="s">
        <v>175</v>
      </c>
      <c r="AG28" s="142" t="s">
        <v>80</v>
      </c>
      <c r="AH28" s="142" t="s">
        <v>91</v>
      </c>
      <c r="AI28" s="142">
        <v>1024</v>
      </c>
      <c r="AJ28" s="2" t="s">
        <v>92</v>
      </c>
      <c r="AK28" s="2" t="s">
        <v>89</v>
      </c>
      <c r="AL28" s="38">
        <v>13</v>
      </c>
      <c r="AM28" s="2" t="s">
        <v>209</v>
      </c>
      <c r="AN28" s="2"/>
      <c r="AO28" s="142" t="s">
        <v>6</v>
      </c>
      <c r="AP28" s="127">
        <v>4500</v>
      </c>
      <c r="AR28" s="142" t="s">
        <v>6</v>
      </c>
      <c r="AS28" s="127">
        <v>4600</v>
      </c>
      <c r="AU28" s="142" t="s">
        <v>6</v>
      </c>
      <c r="AV28" s="127">
        <v>4500</v>
      </c>
      <c r="AX28" s="2"/>
      <c r="AY28" s="2"/>
      <c r="AZ28" s="2"/>
      <c r="BA28" s="2"/>
      <c r="BB28" s="2"/>
      <c r="BC28" s="2"/>
      <c r="BD28" s="2" t="s">
        <v>288</v>
      </c>
      <c r="BE28" s="127">
        <v>4600</v>
      </c>
      <c r="BF28" s="127">
        <v>4600</v>
      </c>
      <c r="BH28" s="127">
        <v>4700</v>
      </c>
      <c r="BI28" s="127">
        <v>4600</v>
      </c>
      <c r="BK28" s="127">
        <v>4700</v>
      </c>
      <c r="BL28" s="127">
        <v>4700</v>
      </c>
      <c r="BN28" s="133" t="s">
        <v>2231</v>
      </c>
      <c r="BO28" s="3" t="s">
        <v>96</v>
      </c>
      <c r="BP28" s="3" t="s">
        <v>96</v>
      </c>
      <c r="BQ28" s="3" t="s">
        <v>96</v>
      </c>
      <c r="BR28" s="145">
        <v>40826</v>
      </c>
      <c r="BS28" s="3" t="s">
        <v>105</v>
      </c>
      <c r="BT28" s="3" t="s">
        <v>2053</v>
      </c>
    </row>
    <row r="29" spans="1:73" s="149" customFormat="1" ht="12" customHeight="1" x14ac:dyDescent="0.15">
      <c r="A29" s="148">
        <v>40847</v>
      </c>
      <c r="B29" s="149" t="s">
        <v>57</v>
      </c>
      <c r="C29" s="149" t="s">
        <v>75</v>
      </c>
      <c r="D29" s="150" t="s">
        <v>2504</v>
      </c>
      <c r="E29" s="150" t="s">
        <v>780</v>
      </c>
      <c r="F29" s="150" t="s">
        <v>2505</v>
      </c>
      <c r="G29" s="158" t="s">
        <v>6</v>
      </c>
      <c r="H29" s="150">
        <f t="shared" si="22"/>
        <v>0</v>
      </c>
      <c r="I29" s="150">
        <f t="shared" si="23"/>
        <v>3400</v>
      </c>
      <c r="J29" s="151">
        <v>3650</v>
      </c>
      <c r="K29" s="150">
        <v>0</v>
      </c>
      <c r="L29" s="152" t="s">
        <v>87</v>
      </c>
      <c r="M29" s="152" t="s">
        <v>375</v>
      </c>
      <c r="N29" s="153" t="s">
        <v>1686</v>
      </c>
      <c r="O29" s="153">
        <v>2.2000000000000002</v>
      </c>
      <c r="P29" s="153">
        <v>64</v>
      </c>
      <c r="Q29" s="153" t="s">
        <v>1384</v>
      </c>
      <c r="R29" s="158" t="s">
        <v>367</v>
      </c>
      <c r="S29" s="158">
        <v>2048</v>
      </c>
      <c r="T29" s="158">
        <v>1066</v>
      </c>
      <c r="U29" s="150" t="s">
        <v>487</v>
      </c>
      <c r="V29" s="158" t="s">
        <v>68</v>
      </c>
      <c r="W29" s="158">
        <v>500</v>
      </c>
      <c r="X29" s="158">
        <v>5400</v>
      </c>
      <c r="Y29" s="153" t="s">
        <v>69</v>
      </c>
      <c r="Z29" s="158"/>
      <c r="AA29" s="158"/>
      <c r="AB29" s="158" t="s">
        <v>70</v>
      </c>
      <c r="AC29" s="158" t="s">
        <v>70</v>
      </c>
      <c r="AD29" s="158" t="s">
        <v>88</v>
      </c>
      <c r="AE29" s="158">
        <v>1000</v>
      </c>
      <c r="AF29" s="158" t="s">
        <v>479</v>
      </c>
      <c r="AG29" s="158" t="s">
        <v>410</v>
      </c>
      <c r="AH29" s="158" t="s">
        <v>397</v>
      </c>
      <c r="AI29" s="158"/>
      <c r="AJ29" s="150" t="s">
        <v>28</v>
      </c>
      <c r="AK29" s="150" t="s">
        <v>291</v>
      </c>
      <c r="AL29" s="154">
        <v>13</v>
      </c>
      <c r="AM29" s="150" t="s">
        <v>209</v>
      </c>
      <c r="AN29" s="150"/>
      <c r="AO29" s="158" t="s">
        <v>6</v>
      </c>
      <c r="AP29" s="155">
        <v>3400</v>
      </c>
      <c r="AR29" s="158" t="s">
        <v>6</v>
      </c>
      <c r="AS29" s="155">
        <v>3500</v>
      </c>
      <c r="AU29" s="158" t="s">
        <v>6</v>
      </c>
      <c r="AV29" s="155">
        <v>3400</v>
      </c>
      <c r="AX29" s="150"/>
      <c r="AY29" s="150"/>
      <c r="AZ29" s="150"/>
      <c r="BA29" s="150"/>
      <c r="BB29" s="150"/>
      <c r="BC29" s="150"/>
      <c r="BD29" s="150" t="s">
        <v>2506</v>
      </c>
      <c r="BE29" s="155">
        <v>3500</v>
      </c>
      <c r="BF29" s="155">
        <v>3400</v>
      </c>
      <c r="BH29" s="155">
        <v>3500</v>
      </c>
      <c r="BI29" s="155">
        <v>3500</v>
      </c>
      <c r="BK29" s="155">
        <v>3500</v>
      </c>
      <c r="BL29" s="155">
        <v>3500</v>
      </c>
      <c r="BN29" s="153" t="s">
        <v>1828</v>
      </c>
      <c r="BO29" s="149" t="s">
        <v>96</v>
      </c>
      <c r="BP29" s="149" t="s">
        <v>96</v>
      </c>
      <c r="BQ29" s="149" t="s">
        <v>96</v>
      </c>
      <c r="BR29" s="159">
        <v>40847</v>
      </c>
      <c r="BS29" s="149" t="s">
        <v>105</v>
      </c>
    </row>
    <row r="30" spans="1:73" s="3" customFormat="1" ht="12" customHeight="1" x14ac:dyDescent="0.15">
      <c r="A30" s="130">
        <v>40847</v>
      </c>
      <c r="B30" s="3" t="s">
        <v>57</v>
      </c>
      <c r="C30" s="3" t="s">
        <v>75</v>
      </c>
      <c r="D30" s="2" t="s">
        <v>680</v>
      </c>
      <c r="E30" s="2" t="s">
        <v>681</v>
      </c>
      <c r="F30" s="2" t="s">
        <v>682</v>
      </c>
      <c r="G30" s="142" t="s">
        <v>489</v>
      </c>
      <c r="H30" s="2">
        <f t="shared" si="2"/>
        <v>0</v>
      </c>
      <c r="I30" s="2">
        <f t="shared" si="16"/>
        <v>4800</v>
      </c>
      <c r="J30" s="131">
        <v>5050</v>
      </c>
      <c r="K30" s="2">
        <v>0</v>
      </c>
      <c r="L30" s="132" t="s">
        <v>87</v>
      </c>
      <c r="M30" s="132" t="s">
        <v>327</v>
      </c>
      <c r="N30" s="133" t="s">
        <v>401</v>
      </c>
      <c r="O30" s="133">
        <v>2</v>
      </c>
      <c r="P30" s="133">
        <v>64</v>
      </c>
      <c r="Q30" s="133" t="s">
        <v>1383</v>
      </c>
      <c r="R30" s="142" t="s">
        <v>82</v>
      </c>
      <c r="S30" s="142">
        <v>4096</v>
      </c>
      <c r="T30" s="142">
        <v>1066</v>
      </c>
      <c r="U30" s="2" t="s">
        <v>95</v>
      </c>
      <c r="V30" s="142" t="s">
        <v>68</v>
      </c>
      <c r="W30" s="142">
        <v>500</v>
      </c>
      <c r="X30" s="142">
        <v>5400</v>
      </c>
      <c r="Y30" s="133" t="s">
        <v>609</v>
      </c>
      <c r="Z30" s="142">
        <v>8</v>
      </c>
      <c r="AA30" s="142"/>
      <c r="AB30" s="142" t="s">
        <v>70</v>
      </c>
      <c r="AC30" s="142" t="s">
        <v>70</v>
      </c>
      <c r="AD30" s="142" t="s">
        <v>88</v>
      </c>
      <c r="AE30" s="142">
        <v>1000</v>
      </c>
      <c r="AF30" s="142" t="s">
        <v>175</v>
      </c>
      <c r="AG30" s="142" t="s">
        <v>80</v>
      </c>
      <c r="AH30" s="142" t="s">
        <v>397</v>
      </c>
      <c r="AI30" s="142"/>
      <c r="AJ30" s="2" t="s">
        <v>28</v>
      </c>
      <c r="AK30" s="2" t="s">
        <v>291</v>
      </c>
      <c r="AL30" s="38">
        <v>14</v>
      </c>
      <c r="AM30" s="2" t="s">
        <v>209</v>
      </c>
      <c r="AN30" s="2"/>
      <c r="AO30" s="142" t="s">
        <v>489</v>
      </c>
      <c r="AP30" s="127">
        <v>4800</v>
      </c>
      <c r="AR30" s="142" t="s">
        <v>489</v>
      </c>
      <c r="AS30" s="127">
        <v>4900</v>
      </c>
      <c r="AU30" s="142" t="s">
        <v>489</v>
      </c>
      <c r="AV30" s="127">
        <v>4900</v>
      </c>
      <c r="AX30" s="2"/>
      <c r="AY30" s="2"/>
      <c r="AZ30" s="2"/>
      <c r="BA30" s="2"/>
      <c r="BB30" s="2"/>
      <c r="BC30" s="2"/>
      <c r="BD30" s="2" t="s">
        <v>74</v>
      </c>
      <c r="BE30" s="127">
        <v>4900</v>
      </c>
      <c r="BF30" s="127">
        <v>4900</v>
      </c>
      <c r="BH30" s="127">
        <v>5000</v>
      </c>
      <c r="BI30" s="127">
        <v>4900</v>
      </c>
      <c r="BK30" s="127">
        <v>5000</v>
      </c>
      <c r="BL30" s="127">
        <v>5000</v>
      </c>
      <c r="BN30" s="133" t="s">
        <v>505</v>
      </c>
      <c r="BO30" s="3" t="s">
        <v>96</v>
      </c>
      <c r="BP30" s="3" t="s">
        <v>96</v>
      </c>
      <c r="BQ30" s="3" t="s">
        <v>96</v>
      </c>
      <c r="BR30" s="145">
        <v>40574</v>
      </c>
      <c r="BS30" s="3" t="s">
        <v>105</v>
      </c>
    </row>
    <row r="31" spans="1:73" s="3" customFormat="1" ht="12" customHeight="1" x14ac:dyDescent="0.15">
      <c r="A31" s="130">
        <v>40847</v>
      </c>
      <c r="B31" s="3" t="s">
        <v>57</v>
      </c>
      <c r="C31" s="3" t="s">
        <v>75</v>
      </c>
      <c r="D31" s="2" t="s">
        <v>1387</v>
      </c>
      <c r="E31" s="2" t="s">
        <v>681</v>
      </c>
      <c r="F31" s="2" t="s">
        <v>1429</v>
      </c>
      <c r="G31" s="142" t="s">
        <v>83</v>
      </c>
      <c r="H31" s="2">
        <f t="shared" ref="H31:H64" si="24">MIN(AO31,AR31,AU31,AX31,BA31)</f>
        <v>0</v>
      </c>
      <c r="I31" s="2">
        <f t="shared" si="16"/>
        <v>4800</v>
      </c>
      <c r="J31" s="131">
        <v>5050</v>
      </c>
      <c r="K31" s="2">
        <v>0</v>
      </c>
      <c r="L31" s="132" t="s">
        <v>87</v>
      </c>
      <c r="M31" s="132" t="s">
        <v>197</v>
      </c>
      <c r="N31" s="133" t="s">
        <v>421</v>
      </c>
      <c r="O31" s="133">
        <v>2.2999999999999998</v>
      </c>
      <c r="P31" s="133">
        <v>64</v>
      </c>
      <c r="Q31" s="133" t="s">
        <v>1383</v>
      </c>
      <c r="R31" s="142" t="s">
        <v>82</v>
      </c>
      <c r="S31" s="142">
        <v>4096</v>
      </c>
      <c r="T31" s="142">
        <v>1066</v>
      </c>
      <c r="U31" s="2" t="s">
        <v>95</v>
      </c>
      <c r="V31" s="142" t="s">
        <v>68</v>
      </c>
      <c r="W31" s="142">
        <v>640</v>
      </c>
      <c r="X31" s="142">
        <v>5400</v>
      </c>
      <c r="Y31" s="133" t="s">
        <v>76</v>
      </c>
      <c r="Z31" s="142">
        <v>8</v>
      </c>
      <c r="AA31" s="142"/>
      <c r="AB31" s="142" t="s">
        <v>70</v>
      </c>
      <c r="AC31" s="142" t="s">
        <v>70</v>
      </c>
      <c r="AD31" s="142" t="s">
        <v>88</v>
      </c>
      <c r="AE31" s="142">
        <v>1000</v>
      </c>
      <c r="AF31" s="142" t="s">
        <v>175</v>
      </c>
      <c r="AG31" s="142" t="s">
        <v>80</v>
      </c>
      <c r="AH31" s="142" t="s">
        <v>153</v>
      </c>
      <c r="AI31" s="142">
        <v>2024</v>
      </c>
      <c r="AJ31" s="2" t="s">
        <v>154</v>
      </c>
      <c r="AK31" s="2" t="s">
        <v>89</v>
      </c>
      <c r="AL31" s="38">
        <v>14</v>
      </c>
      <c r="AM31" s="2" t="s">
        <v>209</v>
      </c>
      <c r="AN31" s="2"/>
      <c r="AO31" s="142" t="s">
        <v>83</v>
      </c>
      <c r="AP31" s="127">
        <v>4800</v>
      </c>
      <c r="AR31" s="142" t="s">
        <v>83</v>
      </c>
      <c r="AS31" s="127">
        <v>4900</v>
      </c>
      <c r="AU31" s="142" t="s">
        <v>83</v>
      </c>
      <c r="AV31" s="127">
        <v>4900</v>
      </c>
      <c r="AX31" s="2"/>
      <c r="AY31" s="2"/>
      <c r="AZ31" s="2"/>
      <c r="BA31" s="2"/>
      <c r="BB31" s="2"/>
      <c r="BC31" s="2"/>
      <c r="BD31" s="2" t="s">
        <v>74</v>
      </c>
      <c r="BE31" s="127">
        <v>4900</v>
      </c>
      <c r="BF31" s="127">
        <v>4900</v>
      </c>
      <c r="BH31" s="127">
        <v>5000</v>
      </c>
      <c r="BI31" s="127">
        <v>4900</v>
      </c>
      <c r="BK31" s="127">
        <v>5000</v>
      </c>
      <c r="BL31" s="127">
        <v>5000</v>
      </c>
      <c r="BN31" s="133" t="s">
        <v>422</v>
      </c>
      <c r="BO31" s="3" t="s">
        <v>96</v>
      </c>
      <c r="BP31" s="3" t="s">
        <v>96</v>
      </c>
      <c r="BQ31" s="3" t="s">
        <v>96</v>
      </c>
      <c r="BR31" s="145">
        <v>40644</v>
      </c>
      <c r="BS31" s="3" t="s">
        <v>105</v>
      </c>
    </row>
    <row r="32" spans="1:73" s="3" customFormat="1" ht="12" customHeight="1" x14ac:dyDescent="0.15">
      <c r="A32" s="130">
        <v>40847</v>
      </c>
      <c r="B32" s="3" t="s">
        <v>57</v>
      </c>
      <c r="C32" s="3" t="s">
        <v>75</v>
      </c>
      <c r="D32" s="2" t="s">
        <v>1388</v>
      </c>
      <c r="E32" s="2" t="s">
        <v>681</v>
      </c>
      <c r="F32" s="2" t="s">
        <v>1391</v>
      </c>
      <c r="G32" s="142" t="s">
        <v>83</v>
      </c>
      <c r="H32" s="2">
        <f t="shared" si="24"/>
        <v>0</v>
      </c>
      <c r="I32" s="2">
        <f t="shared" si="16"/>
        <v>3500</v>
      </c>
      <c r="J32" s="131">
        <v>3750</v>
      </c>
      <c r="K32" s="2">
        <v>0</v>
      </c>
      <c r="L32" s="132" t="s">
        <v>87</v>
      </c>
      <c r="M32" s="132" t="s">
        <v>294</v>
      </c>
      <c r="N32" s="133" t="s">
        <v>420</v>
      </c>
      <c r="O32" s="133">
        <v>2.1</v>
      </c>
      <c r="P32" s="133">
        <v>64</v>
      </c>
      <c r="Q32" s="133" t="s">
        <v>1383</v>
      </c>
      <c r="R32" s="142" t="s">
        <v>82</v>
      </c>
      <c r="S32" s="142">
        <v>2048</v>
      </c>
      <c r="T32" s="142">
        <v>1066</v>
      </c>
      <c r="U32" s="2" t="s">
        <v>95</v>
      </c>
      <c r="V32" s="142" t="s">
        <v>68</v>
      </c>
      <c r="W32" s="142">
        <v>500</v>
      </c>
      <c r="X32" s="142">
        <v>5400</v>
      </c>
      <c r="Y32" s="133" t="s">
        <v>76</v>
      </c>
      <c r="Z32" s="142">
        <v>8</v>
      </c>
      <c r="AA32" s="142"/>
      <c r="AB32" s="142" t="s">
        <v>70</v>
      </c>
      <c r="AC32" s="142" t="s">
        <v>70</v>
      </c>
      <c r="AD32" s="142" t="s">
        <v>88</v>
      </c>
      <c r="AE32" s="142">
        <v>1000</v>
      </c>
      <c r="AF32" s="142" t="s">
        <v>175</v>
      </c>
      <c r="AG32" s="142" t="s">
        <v>80</v>
      </c>
      <c r="AH32" s="142" t="s">
        <v>397</v>
      </c>
      <c r="AI32" s="142"/>
      <c r="AJ32" s="2" t="s">
        <v>28</v>
      </c>
      <c r="AK32" s="2" t="s">
        <v>89</v>
      </c>
      <c r="AL32" s="38">
        <v>14</v>
      </c>
      <c r="AM32" s="2" t="s">
        <v>209</v>
      </c>
      <c r="AN32" s="2"/>
      <c r="AO32" s="142" t="s">
        <v>83</v>
      </c>
      <c r="AP32" s="127">
        <v>3500</v>
      </c>
      <c r="AR32" s="142" t="s">
        <v>83</v>
      </c>
      <c r="AS32" s="127">
        <v>3600</v>
      </c>
      <c r="AU32" s="142" t="s">
        <v>83</v>
      </c>
      <c r="AV32" s="127">
        <v>3600</v>
      </c>
      <c r="AX32" s="2"/>
      <c r="AY32" s="2"/>
      <c r="AZ32" s="2"/>
      <c r="BA32" s="2"/>
      <c r="BB32" s="2"/>
      <c r="BC32" s="2"/>
      <c r="BD32" s="2" t="s">
        <v>2386</v>
      </c>
      <c r="BE32" s="127">
        <v>3600</v>
      </c>
      <c r="BF32" s="127">
        <v>3600</v>
      </c>
      <c r="BH32" s="127">
        <v>3700</v>
      </c>
      <c r="BI32" s="127">
        <v>3600</v>
      </c>
      <c r="BK32" s="127">
        <v>3700</v>
      </c>
      <c r="BL32" s="127">
        <v>3700</v>
      </c>
      <c r="BN32" s="133" t="s">
        <v>423</v>
      </c>
      <c r="BO32" s="3" t="s">
        <v>96</v>
      </c>
      <c r="BP32" s="3" t="s">
        <v>96</v>
      </c>
      <c r="BQ32" s="3" t="s">
        <v>96</v>
      </c>
      <c r="BR32" s="145">
        <v>40644</v>
      </c>
      <c r="BS32" s="3" t="s">
        <v>105</v>
      </c>
    </row>
    <row r="33" spans="1:72" s="3" customFormat="1" ht="12" customHeight="1" x14ac:dyDescent="0.15">
      <c r="A33" s="130">
        <v>40847</v>
      </c>
      <c r="B33" s="3" t="s">
        <v>57</v>
      </c>
      <c r="C33" s="3" t="s">
        <v>75</v>
      </c>
      <c r="D33" s="2" t="s">
        <v>1389</v>
      </c>
      <c r="E33" s="2" t="s">
        <v>681</v>
      </c>
      <c r="F33" s="2" t="s">
        <v>1392</v>
      </c>
      <c r="G33" s="142" t="s">
        <v>83</v>
      </c>
      <c r="H33" s="2">
        <f t="shared" si="24"/>
        <v>0</v>
      </c>
      <c r="I33" s="2">
        <f t="shared" si="16"/>
        <v>3800</v>
      </c>
      <c r="J33" s="131">
        <v>4050</v>
      </c>
      <c r="K33" s="2">
        <v>0</v>
      </c>
      <c r="L33" s="132" t="s">
        <v>87</v>
      </c>
      <c r="M33" s="132" t="s">
        <v>197</v>
      </c>
      <c r="N33" s="133" t="s">
        <v>421</v>
      </c>
      <c r="O33" s="133">
        <v>2.2999999999999998</v>
      </c>
      <c r="P33" s="133">
        <v>64</v>
      </c>
      <c r="Q33" s="133" t="s">
        <v>1383</v>
      </c>
      <c r="R33" s="142" t="s">
        <v>82</v>
      </c>
      <c r="S33" s="142">
        <v>2048</v>
      </c>
      <c r="T33" s="142">
        <v>1066</v>
      </c>
      <c r="U33" s="2" t="s">
        <v>95</v>
      </c>
      <c r="V33" s="142" t="s">
        <v>68</v>
      </c>
      <c r="W33" s="142">
        <v>500</v>
      </c>
      <c r="X33" s="142">
        <v>5400</v>
      </c>
      <c r="Y33" s="133" t="s">
        <v>76</v>
      </c>
      <c r="Z33" s="142">
        <v>8</v>
      </c>
      <c r="AA33" s="142"/>
      <c r="AB33" s="142" t="s">
        <v>70</v>
      </c>
      <c r="AC33" s="142" t="s">
        <v>70</v>
      </c>
      <c r="AD33" s="142" t="s">
        <v>88</v>
      </c>
      <c r="AE33" s="142">
        <v>1000</v>
      </c>
      <c r="AF33" s="142" t="s">
        <v>175</v>
      </c>
      <c r="AG33" s="142" t="s">
        <v>80</v>
      </c>
      <c r="AH33" s="142" t="s">
        <v>397</v>
      </c>
      <c r="AI33" s="142"/>
      <c r="AJ33" s="2" t="s">
        <v>28</v>
      </c>
      <c r="AK33" s="2" t="s">
        <v>89</v>
      </c>
      <c r="AL33" s="38">
        <v>14</v>
      </c>
      <c r="AM33" s="2" t="s">
        <v>209</v>
      </c>
      <c r="AN33" s="2"/>
      <c r="AO33" s="142" t="s">
        <v>83</v>
      </c>
      <c r="AP33" s="127">
        <v>3800</v>
      </c>
      <c r="AR33" s="142" t="s">
        <v>83</v>
      </c>
      <c r="AS33" s="127">
        <v>4000</v>
      </c>
      <c r="AU33" s="142" t="s">
        <v>83</v>
      </c>
      <c r="AV33" s="127">
        <v>3900</v>
      </c>
      <c r="AX33" s="2"/>
      <c r="AY33" s="2"/>
      <c r="AZ33" s="2"/>
      <c r="BA33" s="2"/>
      <c r="BB33" s="2"/>
      <c r="BC33" s="2"/>
      <c r="BD33" s="2" t="s">
        <v>2386</v>
      </c>
      <c r="BE33" s="127">
        <v>3900</v>
      </c>
      <c r="BF33" s="127">
        <v>3900</v>
      </c>
      <c r="BH33" s="127">
        <v>4000</v>
      </c>
      <c r="BI33" s="127">
        <v>3900</v>
      </c>
      <c r="BK33" s="127">
        <v>4000</v>
      </c>
      <c r="BL33" s="127">
        <v>4000</v>
      </c>
      <c r="BN33" s="133" t="s">
        <v>422</v>
      </c>
      <c r="BO33" s="3" t="s">
        <v>96</v>
      </c>
      <c r="BP33" s="3" t="s">
        <v>96</v>
      </c>
      <c r="BQ33" s="3" t="s">
        <v>96</v>
      </c>
      <c r="BR33" s="145">
        <v>40644</v>
      </c>
      <c r="BS33" s="3" t="s">
        <v>105</v>
      </c>
    </row>
    <row r="34" spans="1:72" s="3" customFormat="1" ht="12" customHeight="1" x14ac:dyDescent="0.15">
      <c r="A34" s="130">
        <v>40847</v>
      </c>
      <c r="B34" s="3" t="s">
        <v>57</v>
      </c>
      <c r="C34" s="3" t="s">
        <v>75</v>
      </c>
      <c r="D34" s="2" t="s">
        <v>1390</v>
      </c>
      <c r="E34" s="2" t="s">
        <v>681</v>
      </c>
      <c r="F34" s="2" t="s">
        <v>1540</v>
      </c>
      <c r="G34" s="142" t="s">
        <v>83</v>
      </c>
      <c r="H34" s="2">
        <f t="shared" si="24"/>
        <v>0</v>
      </c>
      <c r="I34" s="2">
        <f t="shared" si="16"/>
        <v>3800</v>
      </c>
      <c r="J34" s="131">
        <v>4050</v>
      </c>
      <c r="K34" s="2">
        <v>0</v>
      </c>
      <c r="L34" s="132" t="s">
        <v>87</v>
      </c>
      <c r="M34" s="132" t="s">
        <v>294</v>
      </c>
      <c r="N34" s="133" t="s">
        <v>420</v>
      </c>
      <c r="O34" s="133">
        <v>2.1</v>
      </c>
      <c r="P34" s="133">
        <v>64</v>
      </c>
      <c r="Q34" s="133" t="s">
        <v>1383</v>
      </c>
      <c r="R34" s="142" t="s">
        <v>82</v>
      </c>
      <c r="S34" s="142">
        <v>4096</v>
      </c>
      <c r="T34" s="142">
        <v>1066</v>
      </c>
      <c r="U34" s="2" t="s">
        <v>95</v>
      </c>
      <c r="V34" s="142" t="s">
        <v>68</v>
      </c>
      <c r="W34" s="142">
        <v>640</v>
      </c>
      <c r="X34" s="142">
        <v>5400</v>
      </c>
      <c r="Y34" s="133" t="s">
        <v>76</v>
      </c>
      <c r="Z34" s="142">
        <v>8</v>
      </c>
      <c r="AA34" s="142"/>
      <c r="AB34" s="142" t="s">
        <v>70</v>
      </c>
      <c r="AC34" s="142" t="s">
        <v>70</v>
      </c>
      <c r="AD34" s="142" t="s">
        <v>88</v>
      </c>
      <c r="AE34" s="142">
        <v>1000</v>
      </c>
      <c r="AF34" s="142" t="s">
        <v>175</v>
      </c>
      <c r="AG34" s="142" t="s">
        <v>80</v>
      </c>
      <c r="AH34" s="142" t="s">
        <v>153</v>
      </c>
      <c r="AI34" s="142">
        <v>1024</v>
      </c>
      <c r="AJ34" s="2" t="s">
        <v>154</v>
      </c>
      <c r="AK34" s="2" t="s">
        <v>89</v>
      </c>
      <c r="AL34" s="38">
        <v>14</v>
      </c>
      <c r="AM34" s="2" t="s">
        <v>209</v>
      </c>
      <c r="AN34" s="2"/>
      <c r="AO34" s="142" t="s">
        <v>83</v>
      </c>
      <c r="AP34" s="127">
        <v>3800</v>
      </c>
      <c r="AR34" s="142" t="s">
        <v>83</v>
      </c>
      <c r="AS34" s="127">
        <v>3900</v>
      </c>
      <c r="AU34" s="142" t="s">
        <v>83</v>
      </c>
      <c r="AV34" s="127">
        <v>3900</v>
      </c>
      <c r="AX34" s="2"/>
      <c r="AY34" s="2"/>
      <c r="AZ34" s="2"/>
      <c r="BA34" s="2"/>
      <c r="BB34" s="2"/>
      <c r="BC34" s="2"/>
      <c r="BD34" s="2" t="s">
        <v>2386</v>
      </c>
      <c r="BE34" s="127">
        <v>3900</v>
      </c>
      <c r="BF34" s="127">
        <v>3900</v>
      </c>
      <c r="BH34" s="127">
        <v>4000</v>
      </c>
      <c r="BI34" s="127">
        <v>3900</v>
      </c>
      <c r="BK34" s="127">
        <v>4000</v>
      </c>
      <c r="BL34" s="127">
        <v>4000</v>
      </c>
      <c r="BN34" s="133" t="s">
        <v>423</v>
      </c>
      <c r="BO34" s="3" t="s">
        <v>96</v>
      </c>
      <c r="BP34" s="3" t="s">
        <v>96</v>
      </c>
      <c r="BQ34" s="3" t="s">
        <v>96</v>
      </c>
      <c r="BR34" s="145">
        <v>40644</v>
      </c>
      <c r="BS34" s="3" t="s">
        <v>105</v>
      </c>
    </row>
    <row r="35" spans="1:72" s="3" customFormat="1" ht="12" customHeight="1" x14ac:dyDescent="0.15">
      <c r="A35" s="130">
        <v>40847</v>
      </c>
      <c r="B35" s="3" t="s">
        <v>57</v>
      </c>
      <c r="C35" s="3" t="s">
        <v>75</v>
      </c>
      <c r="D35" s="2" t="s">
        <v>1428</v>
      </c>
      <c r="E35" s="2" t="s">
        <v>681</v>
      </c>
      <c r="F35" s="2" t="s">
        <v>1430</v>
      </c>
      <c r="G35" s="142" t="s">
        <v>83</v>
      </c>
      <c r="H35" s="2">
        <f t="shared" si="24"/>
        <v>0</v>
      </c>
      <c r="I35" s="2">
        <f t="shared" si="16"/>
        <v>4600</v>
      </c>
      <c r="J35" s="131">
        <v>4850</v>
      </c>
      <c r="K35" s="2">
        <v>0</v>
      </c>
      <c r="L35" s="132" t="s">
        <v>87</v>
      </c>
      <c r="M35" s="132" t="s">
        <v>197</v>
      </c>
      <c r="N35" s="133" t="s">
        <v>421</v>
      </c>
      <c r="O35" s="133">
        <v>2.2999999999999998</v>
      </c>
      <c r="P35" s="133">
        <v>64</v>
      </c>
      <c r="Q35" s="133" t="s">
        <v>1383</v>
      </c>
      <c r="R35" s="142" t="s">
        <v>82</v>
      </c>
      <c r="S35" s="142">
        <v>4096</v>
      </c>
      <c r="T35" s="142">
        <v>1066</v>
      </c>
      <c r="U35" s="2" t="s">
        <v>95</v>
      </c>
      <c r="V35" s="142" t="s">
        <v>68</v>
      </c>
      <c r="W35" s="142">
        <v>640</v>
      </c>
      <c r="X35" s="142">
        <v>5400</v>
      </c>
      <c r="Y35" s="133" t="s">
        <v>76</v>
      </c>
      <c r="Z35" s="142">
        <v>8</v>
      </c>
      <c r="AA35" s="142"/>
      <c r="AB35" s="142" t="s">
        <v>70</v>
      </c>
      <c r="AC35" s="142" t="s">
        <v>70</v>
      </c>
      <c r="AD35" s="142" t="s">
        <v>88</v>
      </c>
      <c r="AE35" s="142">
        <v>1000</v>
      </c>
      <c r="AF35" s="142" t="s">
        <v>175</v>
      </c>
      <c r="AG35" s="142" t="s">
        <v>80</v>
      </c>
      <c r="AH35" s="142" t="s">
        <v>153</v>
      </c>
      <c r="AI35" s="142">
        <v>1024</v>
      </c>
      <c r="AJ35" s="2" t="s">
        <v>154</v>
      </c>
      <c r="AK35" s="2" t="s">
        <v>89</v>
      </c>
      <c r="AL35" s="38">
        <v>14</v>
      </c>
      <c r="AM35" s="2" t="s">
        <v>209</v>
      </c>
      <c r="AN35" s="2"/>
      <c r="AO35" s="142" t="s">
        <v>83</v>
      </c>
      <c r="AP35" s="127">
        <v>4600</v>
      </c>
      <c r="AR35" s="142" t="s">
        <v>6</v>
      </c>
      <c r="AS35" s="127">
        <v>4800</v>
      </c>
      <c r="AU35" s="142" t="s">
        <v>6</v>
      </c>
      <c r="AV35" s="127">
        <v>4600</v>
      </c>
      <c r="AX35" s="2"/>
      <c r="AY35" s="2"/>
      <c r="AZ35" s="2"/>
      <c r="BA35" s="2"/>
      <c r="BB35" s="2"/>
      <c r="BC35" s="2"/>
      <c r="BD35" s="2" t="s">
        <v>14</v>
      </c>
      <c r="BE35" s="127">
        <v>4700</v>
      </c>
      <c r="BF35" s="127">
        <v>4600</v>
      </c>
      <c r="BH35" s="127">
        <v>4700</v>
      </c>
      <c r="BI35" s="127">
        <v>4700</v>
      </c>
      <c r="BK35" s="127">
        <v>4700</v>
      </c>
      <c r="BL35" s="127">
        <v>4700</v>
      </c>
      <c r="BN35" s="133" t="s">
        <v>422</v>
      </c>
      <c r="BO35" s="3" t="s">
        <v>96</v>
      </c>
      <c r="BP35" s="3" t="s">
        <v>96</v>
      </c>
      <c r="BQ35" s="3" t="s">
        <v>96</v>
      </c>
      <c r="BR35" s="145">
        <v>40651</v>
      </c>
      <c r="BS35" s="3" t="s">
        <v>105</v>
      </c>
    </row>
    <row r="36" spans="1:72" s="3" customFormat="1" ht="12" customHeight="1" x14ac:dyDescent="0.15">
      <c r="A36" s="130">
        <v>40847</v>
      </c>
      <c r="B36" s="3" t="s">
        <v>57</v>
      </c>
      <c r="C36" s="3" t="s">
        <v>75</v>
      </c>
      <c r="D36" s="2" t="s">
        <v>1539</v>
      </c>
      <c r="E36" s="2" t="s">
        <v>681</v>
      </c>
      <c r="F36" s="2" t="s">
        <v>1541</v>
      </c>
      <c r="G36" s="142" t="s">
        <v>83</v>
      </c>
      <c r="H36" s="2">
        <f t="shared" ref="H36" si="25">MIN(AO36,AR36,AU36,AX36,BA36)</f>
        <v>0</v>
      </c>
      <c r="I36" s="2">
        <f t="shared" si="16"/>
        <v>5000</v>
      </c>
      <c r="J36" s="131">
        <v>5250</v>
      </c>
      <c r="K36" s="2">
        <v>0</v>
      </c>
      <c r="L36" s="132" t="s">
        <v>87</v>
      </c>
      <c r="M36" s="132" t="s">
        <v>294</v>
      </c>
      <c r="N36" s="133" t="s">
        <v>420</v>
      </c>
      <c r="O36" s="133">
        <v>2.1</v>
      </c>
      <c r="P36" s="133">
        <v>64</v>
      </c>
      <c r="Q36" s="133" t="s">
        <v>1383</v>
      </c>
      <c r="R36" s="142" t="s">
        <v>82</v>
      </c>
      <c r="S36" s="142">
        <v>4096</v>
      </c>
      <c r="T36" s="142">
        <v>1066</v>
      </c>
      <c r="U36" s="2" t="s">
        <v>95</v>
      </c>
      <c r="V36" s="142" t="s">
        <v>68</v>
      </c>
      <c r="W36" s="142">
        <v>640</v>
      </c>
      <c r="X36" s="142">
        <v>5400</v>
      </c>
      <c r="Y36" s="133" t="s">
        <v>76</v>
      </c>
      <c r="Z36" s="142">
        <v>8</v>
      </c>
      <c r="AA36" s="142"/>
      <c r="AB36" s="142" t="s">
        <v>70</v>
      </c>
      <c r="AC36" s="142" t="s">
        <v>70</v>
      </c>
      <c r="AD36" s="142" t="s">
        <v>88</v>
      </c>
      <c r="AE36" s="142">
        <v>1000</v>
      </c>
      <c r="AF36" s="142" t="s">
        <v>175</v>
      </c>
      <c r="AG36" s="142" t="s">
        <v>80</v>
      </c>
      <c r="AH36" s="142" t="s">
        <v>153</v>
      </c>
      <c r="AI36" s="142">
        <v>2048</v>
      </c>
      <c r="AJ36" s="2" t="s">
        <v>154</v>
      </c>
      <c r="AK36" s="2" t="s">
        <v>89</v>
      </c>
      <c r="AL36" s="38">
        <v>14</v>
      </c>
      <c r="AM36" s="2" t="s">
        <v>209</v>
      </c>
      <c r="AN36" s="2"/>
      <c r="AO36" s="142" t="s">
        <v>83</v>
      </c>
      <c r="AP36" s="127">
        <v>5000</v>
      </c>
      <c r="AR36" s="142" t="s">
        <v>83</v>
      </c>
      <c r="AS36" s="127">
        <v>5100</v>
      </c>
      <c r="AU36" s="142" t="s">
        <v>83</v>
      </c>
      <c r="AV36" s="127">
        <v>5100</v>
      </c>
      <c r="AX36" s="2"/>
      <c r="AY36" s="2"/>
      <c r="AZ36" s="2"/>
      <c r="BA36" s="2"/>
      <c r="BB36" s="2"/>
      <c r="BC36" s="2"/>
      <c r="BD36" s="2" t="s">
        <v>74</v>
      </c>
      <c r="BE36" s="127">
        <v>5100</v>
      </c>
      <c r="BF36" s="127">
        <v>5100</v>
      </c>
      <c r="BH36" s="127">
        <v>5200</v>
      </c>
      <c r="BI36" s="127">
        <v>5100</v>
      </c>
      <c r="BK36" s="127">
        <v>5200</v>
      </c>
      <c r="BL36" s="127">
        <v>5200</v>
      </c>
      <c r="BN36" s="133" t="s">
        <v>423</v>
      </c>
      <c r="BO36" s="3" t="s">
        <v>96</v>
      </c>
      <c r="BP36" s="3" t="s">
        <v>96</v>
      </c>
      <c r="BQ36" s="3" t="s">
        <v>96</v>
      </c>
      <c r="BR36" s="145">
        <v>40644</v>
      </c>
      <c r="BS36" s="3" t="s">
        <v>105</v>
      </c>
    </row>
    <row r="37" spans="1:72" s="3" customFormat="1" ht="12" customHeight="1" x14ac:dyDescent="0.15">
      <c r="A37" s="130">
        <v>40847</v>
      </c>
      <c r="B37" s="3" t="s">
        <v>57</v>
      </c>
      <c r="C37" s="3" t="s">
        <v>75</v>
      </c>
      <c r="D37" s="2" t="s">
        <v>1390</v>
      </c>
      <c r="E37" s="2" t="s">
        <v>1700</v>
      </c>
      <c r="F37" s="2" t="s">
        <v>1701</v>
      </c>
      <c r="G37" s="142" t="s">
        <v>6</v>
      </c>
      <c r="H37" s="2">
        <f t="shared" ref="H37" si="26">MIN(AO37,AR37,AU37,AX37,BA37)</f>
        <v>0</v>
      </c>
      <c r="I37" s="2">
        <f t="shared" si="16"/>
        <v>4000</v>
      </c>
      <c r="J37" s="131">
        <v>4250</v>
      </c>
      <c r="K37" s="2">
        <v>0</v>
      </c>
      <c r="L37" s="132" t="s">
        <v>87</v>
      </c>
      <c r="M37" s="132" t="s">
        <v>294</v>
      </c>
      <c r="N37" s="133" t="s">
        <v>1686</v>
      </c>
      <c r="O37" s="133">
        <v>2.2000000000000002</v>
      </c>
      <c r="P37" s="133">
        <v>64</v>
      </c>
      <c r="Q37" s="133" t="s">
        <v>1383</v>
      </c>
      <c r="R37" s="142" t="s">
        <v>82</v>
      </c>
      <c r="S37" s="142">
        <v>4096</v>
      </c>
      <c r="T37" s="142">
        <v>1066</v>
      </c>
      <c r="U37" s="2" t="s">
        <v>95</v>
      </c>
      <c r="V37" s="142" t="s">
        <v>68</v>
      </c>
      <c r="W37" s="142">
        <v>750</v>
      </c>
      <c r="X37" s="142">
        <v>5400</v>
      </c>
      <c r="Y37" s="133" t="s">
        <v>152</v>
      </c>
      <c r="Z37" s="142">
        <v>8</v>
      </c>
      <c r="AA37" s="142"/>
      <c r="AB37" s="142" t="s">
        <v>70</v>
      </c>
      <c r="AC37" s="142" t="s">
        <v>70</v>
      </c>
      <c r="AD37" s="142" t="s">
        <v>88</v>
      </c>
      <c r="AE37" s="142">
        <v>1000</v>
      </c>
      <c r="AF37" s="142" t="s">
        <v>175</v>
      </c>
      <c r="AG37" s="142" t="s">
        <v>80</v>
      </c>
      <c r="AH37" s="142" t="s">
        <v>91</v>
      </c>
      <c r="AI37" s="142">
        <v>1024</v>
      </c>
      <c r="AJ37" s="2" t="s">
        <v>92</v>
      </c>
      <c r="AK37" s="2" t="s">
        <v>89</v>
      </c>
      <c r="AL37" s="38">
        <v>14</v>
      </c>
      <c r="AM37" s="2" t="s">
        <v>209</v>
      </c>
      <c r="AN37" s="2"/>
      <c r="AO37" s="142" t="s">
        <v>6</v>
      </c>
      <c r="AP37" s="127">
        <v>4000</v>
      </c>
      <c r="AR37" s="142" t="s">
        <v>6</v>
      </c>
      <c r="AS37" s="127">
        <v>4100</v>
      </c>
      <c r="AU37" s="142" t="s">
        <v>6</v>
      </c>
      <c r="AV37" s="127">
        <v>4000</v>
      </c>
      <c r="AX37" s="2"/>
      <c r="AY37" s="2"/>
      <c r="AZ37" s="2"/>
      <c r="BA37" s="2"/>
      <c r="BB37" s="2"/>
      <c r="BC37" s="2"/>
      <c r="BD37" s="2" t="s">
        <v>288</v>
      </c>
      <c r="BE37" s="127">
        <v>4100</v>
      </c>
      <c r="BF37" s="127">
        <v>4000</v>
      </c>
      <c r="BH37" s="127">
        <v>4100</v>
      </c>
      <c r="BI37" s="127">
        <v>4100</v>
      </c>
      <c r="BK37" s="127">
        <v>4100</v>
      </c>
      <c r="BL37" s="127">
        <v>4100</v>
      </c>
      <c r="BN37" s="133" t="s">
        <v>1687</v>
      </c>
      <c r="BO37" s="3" t="s">
        <v>96</v>
      </c>
      <c r="BP37" s="3" t="s">
        <v>96</v>
      </c>
      <c r="BQ37" s="3" t="s">
        <v>96</v>
      </c>
      <c r="BR37" s="145">
        <v>40693</v>
      </c>
      <c r="BS37" s="3" t="s">
        <v>105</v>
      </c>
      <c r="BT37" s="3" t="s">
        <v>1358</v>
      </c>
    </row>
    <row r="38" spans="1:72" s="3" customFormat="1" ht="12" customHeight="1" x14ac:dyDescent="0.15">
      <c r="A38" s="130">
        <v>40847</v>
      </c>
      <c r="B38" s="3" t="s">
        <v>57</v>
      </c>
      <c r="C38" s="3" t="s">
        <v>75</v>
      </c>
      <c r="D38" s="2" t="s">
        <v>1428</v>
      </c>
      <c r="E38" s="2" t="s">
        <v>1700</v>
      </c>
      <c r="F38" s="2" t="s">
        <v>1702</v>
      </c>
      <c r="G38" s="142" t="s">
        <v>6</v>
      </c>
      <c r="H38" s="2">
        <f t="shared" ref="H38" si="27">MIN(AO38,AR38,AU38,AX38,BA38)</f>
        <v>0</v>
      </c>
      <c r="I38" s="2">
        <f t="shared" si="16"/>
        <v>4300</v>
      </c>
      <c r="J38" s="131">
        <v>4550</v>
      </c>
      <c r="K38" s="2">
        <v>0</v>
      </c>
      <c r="L38" s="132" t="s">
        <v>87</v>
      </c>
      <c r="M38" s="132" t="s">
        <v>294</v>
      </c>
      <c r="N38" s="133" t="s">
        <v>1686</v>
      </c>
      <c r="O38" s="133">
        <v>2.2000000000000002</v>
      </c>
      <c r="P38" s="133">
        <v>64</v>
      </c>
      <c r="Q38" s="133" t="s">
        <v>1383</v>
      </c>
      <c r="R38" s="142" t="s">
        <v>82</v>
      </c>
      <c r="S38" s="142">
        <v>4096</v>
      </c>
      <c r="T38" s="142">
        <v>1066</v>
      </c>
      <c r="U38" s="2" t="s">
        <v>95</v>
      </c>
      <c r="V38" s="142" t="s">
        <v>68</v>
      </c>
      <c r="W38" s="142">
        <v>750</v>
      </c>
      <c r="X38" s="142">
        <v>5400</v>
      </c>
      <c r="Y38" s="133" t="s">
        <v>152</v>
      </c>
      <c r="Z38" s="142">
        <v>8</v>
      </c>
      <c r="AA38" s="142"/>
      <c r="AB38" s="142" t="s">
        <v>70</v>
      </c>
      <c r="AC38" s="142" t="s">
        <v>70</v>
      </c>
      <c r="AD38" s="142" t="s">
        <v>88</v>
      </c>
      <c r="AE38" s="142">
        <v>1000</v>
      </c>
      <c r="AF38" s="142" t="s">
        <v>175</v>
      </c>
      <c r="AG38" s="142" t="s">
        <v>80</v>
      </c>
      <c r="AH38" s="142" t="s">
        <v>91</v>
      </c>
      <c r="AI38" s="142">
        <v>2048</v>
      </c>
      <c r="AJ38" s="2" t="s">
        <v>92</v>
      </c>
      <c r="AK38" s="2" t="s">
        <v>89</v>
      </c>
      <c r="AL38" s="38">
        <v>14</v>
      </c>
      <c r="AM38" s="2" t="s">
        <v>209</v>
      </c>
      <c r="AN38" s="2"/>
      <c r="AO38" s="142" t="s">
        <v>6</v>
      </c>
      <c r="AP38" s="127">
        <v>4300</v>
      </c>
      <c r="AR38" s="142" t="s">
        <v>6</v>
      </c>
      <c r="AS38" s="127">
        <v>4400</v>
      </c>
      <c r="AU38" s="142" t="s">
        <v>6</v>
      </c>
      <c r="AV38" s="127">
        <v>4300</v>
      </c>
      <c r="AX38" s="2"/>
      <c r="AY38" s="2"/>
      <c r="AZ38" s="2"/>
      <c r="BA38" s="2"/>
      <c r="BB38" s="2"/>
      <c r="BC38" s="2"/>
      <c r="BD38" s="2" t="s">
        <v>288</v>
      </c>
      <c r="BE38" s="127">
        <v>4400</v>
      </c>
      <c r="BF38" s="127">
        <v>4300</v>
      </c>
      <c r="BH38" s="127">
        <v>4400</v>
      </c>
      <c r="BI38" s="127">
        <v>4400</v>
      </c>
      <c r="BK38" s="127">
        <v>4400</v>
      </c>
      <c r="BL38" s="127">
        <v>4400</v>
      </c>
      <c r="BN38" s="133" t="s">
        <v>1687</v>
      </c>
      <c r="BO38" s="3" t="s">
        <v>96</v>
      </c>
      <c r="BP38" s="3" t="s">
        <v>96</v>
      </c>
      <c r="BQ38" s="3" t="s">
        <v>96</v>
      </c>
      <c r="BR38" s="145">
        <v>40693</v>
      </c>
      <c r="BS38" s="3" t="s">
        <v>105</v>
      </c>
      <c r="BT38" s="3" t="s">
        <v>1358</v>
      </c>
    </row>
    <row r="39" spans="1:72" s="3" customFormat="1" ht="12" customHeight="1" x14ac:dyDescent="0.15">
      <c r="A39" s="130">
        <v>40847</v>
      </c>
      <c r="B39" s="3" t="s">
        <v>57</v>
      </c>
      <c r="C39" s="3" t="s">
        <v>75</v>
      </c>
      <c r="D39" s="2" t="s">
        <v>1539</v>
      </c>
      <c r="E39" s="2" t="s">
        <v>1700</v>
      </c>
      <c r="F39" s="2" t="s">
        <v>2054</v>
      </c>
      <c r="G39" s="142" t="s">
        <v>6</v>
      </c>
      <c r="H39" s="2">
        <f t="shared" ref="H39:H40" si="28">MIN(AO39,AR39,AU39,AX39,BA39)</f>
        <v>0</v>
      </c>
      <c r="I39" s="2">
        <f t="shared" si="16"/>
        <v>3600</v>
      </c>
      <c r="J39" s="131">
        <v>3850</v>
      </c>
      <c r="K39" s="2">
        <v>0</v>
      </c>
      <c r="L39" s="132" t="s">
        <v>87</v>
      </c>
      <c r="M39" s="132" t="s">
        <v>318</v>
      </c>
      <c r="N39" s="133" t="s">
        <v>1825</v>
      </c>
      <c r="O39" s="133">
        <v>2</v>
      </c>
      <c r="P39" s="133">
        <v>64</v>
      </c>
      <c r="Q39" s="133" t="s">
        <v>1383</v>
      </c>
      <c r="R39" s="142" t="s">
        <v>82</v>
      </c>
      <c r="S39" s="142">
        <v>2048</v>
      </c>
      <c r="T39" s="142">
        <v>1066</v>
      </c>
      <c r="U39" s="2" t="s">
        <v>95</v>
      </c>
      <c r="V39" s="142" t="s">
        <v>68</v>
      </c>
      <c r="W39" s="142">
        <v>500</v>
      </c>
      <c r="X39" s="142">
        <v>5400</v>
      </c>
      <c r="Y39" s="133" t="s">
        <v>152</v>
      </c>
      <c r="Z39" s="142">
        <v>8</v>
      </c>
      <c r="AA39" s="142"/>
      <c r="AB39" s="142" t="s">
        <v>70</v>
      </c>
      <c r="AC39" s="142" t="s">
        <v>70</v>
      </c>
      <c r="AD39" s="142" t="s">
        <v>88</v>
      </c>
      <c r="AE39" s="142">
        <v>1000</v>
      </c>
      <c r="AF39" s="142" t="s">
        <v>175</v>
      </c>
      <c r="AG39" s="142" t="s">
        <v>80</v>
      </c>
      <c r="AH39" s="142" t="s">
        <v>91</v>
      </c>
      <c r="AI39" s="142">
        <v>1024</v>
      </c>
      <c r="AJ39" s="2" t="s">
        <v>92</v>
      </c>
      <c r="AK39" s="2" t="s">
        <v>89</v>
      </c>
      <c r="AL39" s="38">
        <v>14</v>
      </c>
      <c r="AM39" s="2" t="s">
        <v>209</v>
      </c>
      <c r="AN39" s="2"/>
      <c r="AO39" s="142" t="s">
        <v>6</v>
      </c>
      <c r="AP39" s="127">
        <v>3600</v>
      </c>
      <c r="AR39" s="142" t="s">
        <v>6</v>
      </c>
      <c r="AS39" s="127">
        <v>3700</v>
      </c>
      <c r="AU39" s="142" t="s">
        <v>6</v>
      </c>
      <c r="AV39" s="127">
        <v>3700</v>
      </c>
      <c r="AX39" s="2"/>
      <c r="AY39" s="2"/>
      <c r="AZ39" s="2"/>
      <c r="BA39" s="2"/>
      <c r="BB39" s="2"/>
      <c r="BC39" s="2"/>
      <c r="BD39" s="2" t="s">
        <v>288</v>
      </c>
      <c r="BE39" s="127">
        <v>3700</v>
      </c>
      <c r="BF39" s="127">
        <v>3700</v>
      </c>
      <c r="BH39" s="127">
        <v>3800</v>
      </c>
      <c r="BI39" s="127">
        <v>3700</v>
      </c>
      <c r="BK39" s="127">
        <v>3800</v>
      </c>
      <c r="BL39" s="127">
        <v>3800</v>
      </c>
      <c r="BN39" s="133" t="s">
        <v>1826</v>
      </c>
      <c r="BO39" s="3" t="s">
        <v>96</v>
      </c>
      <c r="BP39" s="3" t="s">
        <v>96</v>
      </c>
      <c r="BQ39" s="3" t="s">
        <v>96</v>
      </c>
      <c r="BR39" s="145">
        <v>40742</v>
      </c>
      <c r="BS39" s="3" t="s">
        <v>105</v>
      </c>
      <c r="BT39" s="3" t="s">
        <v>1534</v>
      </c>
    </row>
    <row r="40" spans="1:72" s="3" customFormat="1" ht="12" customHeight="1" x14ac:dyDescent="0.15">
      <c r="A40" s="130">
        <v>40847</v>
      </c>
      <c r="B40" s="3" t="s">
        <v>57</v>
      </c>
      <c r="C40" s="3" t="s">
        <v>75</v>
      </c>
      <c r="D40" s="2" t="s">
        <v>2211</v>
      </c>
      <c r="E40" s="2" t="s">
        <v>1700</v>
      </c>
      <c r="F40" s="2" t="s">
        <v>2212</v>
      </c>
      <c r="G40" s="142" t="s">
        <v>6</v>
      </c>
      <c r="H40" s="2">
        <f t="shared" si="28"/>
        <v>0</v>
      </c>
      <c r="I40" s="2">
        <f t="shared" ref="I40:I46" si="29">MIN(AP40,AS40,AV40)</f>
        <v>4000</v>
      </c>
      <c r="J40" s="131">
        <v>4250</v>
      </c>
      <c r="K40" s="2">
        <v>-100</v>
      </c>
      <c r="L40" s="132" t="s">
        <v>87</v>
      </c>
      <c r="M40" s="132" t="s">
        <v>294</v>
      </c>
      <c r="N40" s="133" t="s">
        <v>2213</v>
      </c>
      <c r="O40" s="133">
        <v>2.2999999999999998</v>
      </c>
      <c r="P40" s="133">
        <v>64</v>
      </c>
      <c r="Q40" s="133" t="s">
        <v>1383</v>
      </c>
      <c r="R40" s="142" t="s">
        <v>82</v>
      </c>
      <c r="S40" s="142">
        <v>4096</v>
      </c>
      <c r="T40" s="142">
        <v>1066</v>
      </c>
      <c r="U40" s="2" t="s">
        <v>95</v>
      </c>
      <c r="V40" s="142" t="s">
        <v>68</v>
      </c>
      <c r="W40" s="142">
        <v>750</v>
      </c>
      <c r="X40" s="142">
        <v>5400</v>
      </c>
      <c r="Y40" s="133" t="s">
        <v>152</v>
      </c>
      <c r="Z40" s="142">
        <v>8</v>
      </c>
      <c r="AA40" s="142"/>
      <c r="AB40" s="142" t="s">
        <v>70</v>
      </c>
      <c r="AC40" s="142" t="s">
        <v>70</v>
      </c>
      <c r="AD40" s="142" t="s">
        <v>88</v>
      </c>
      <c r="AE40" s="142">
        <v>1000</v>
      </c>
      <c r="AF40" s="142" t="s">
        <v>175</v>
      </c>
      <c r="AG40" s="142" t="s">
        <v>80</v>
      </c>
      <c r="AH40" s="142" t="s">
        <v>91</v>
      </c>
      <c r="AI40" s="142">
        <v>2048</v>
      </c>
      <c r="AJ40" s="2" t="s">
        <v>92</v>
      </c>
      <c r="AK40" s="2" t="s">
        <v>89</v>
      </c>
      <c r="AL40" s="38">
        <v>14</v>
      </c>
      <c r="AM40" s="2" t="s">
        <v>209</v>
      </c>
      <c r="AN40" s="2"/>
      <c r="AO40" s="142" t="s">
        <v>6</v>
      </c>
      <c r="AP40" s="127">
        <v>4000</v>
      </c>
      <c r="AR40" s="142" t="s">
        <v>6</v>
      </c>
      <c r="AS40" s="127">
        <v>4100</v>
      </c>
      <c r="AU40" s="142" t="s">
        <v>6</v>
      </c>
      <c r="AV40" s="127">
        <v>4000</v>
      </c>
      <c r="AX40" s="2"/>
      <c r="AY40" s="2"/>
      <c r="AZ40" s="2"/>
      <c r="BA40" s="2"/>
      <c r="BB40" s="2"/>
      <c r="BC40" s="2"/>
      <c r="BD40" s="2" t="s">
        <v>288</v>
      </c>
      <c r="BE40" s="127">
        <v>4100</v>
      </c>
      <c r="BF40" s="127">
        <v>4000</v>
      </c>
      <c r="BH40" s="127">
        <v>4100</v>
      </c>
      <c r="BI40" s="127">
        <v>4100</v>
      </c>
      <c r="BK40" s="127">
        <v>4100</v>
      </c>
      <c r="BL40" s="127">
        <v>4100</v>
      </c>
      <c r="BN40" s="133" t="s">
        <v>2214</v>
      </c>
      <c r="BO40" s="3" t="s">
        <v>96</v>
      </c>
      <c r="BP40" s="3" t="s">
        <v>96</v>
      </c>
      <c r="BQ40" s="3" t="s">
        <v>96</v>
      </c>
      <c r="BR40" s="145">
        <v>40791</v>
      </c>
      <c r="BS40" s="3" t="s">
        <v>105</v>
      </c>
      <c r="BT40" s="3" t="s">
        <v>1358</v>
      </c>
    </row>
    <row r="41" spans="1:72" s="3" customFormat="1" ht="12" customHeight="1" x14ac:dyDescent="0.15">
      <c r="A41" s="130">
        <v>40847</v>
      </c>
      <c r="B41" s="3" t="s">
        <v>116</v>
      </c>
      <c r="C41" s="3" t="s">
        <v>29</v>
      </c>
      <c r="D41" s="2" t="s">
        <v>2215</v>
      </c>
      <c r="E41" s="2" t="s">
        <v>1700</v>
      </c>
      <c r="F41" s="2" t="s">
        <v>2216</v>
      </c>
      <c r="G41" s="142" t="s">
        <v>6</v>
      </c>
      <c r="H41" s="2">
        <v>0</v>
      </c>
      <c r="I41" s="2">
        <f t="shared" si="29"/>
        <v>4700</v>
      </c>
      <c r="J41" s="131">
        <v>4950</v>
      </c>
      <c r="K41" s="2">
        <v>0</v>
      </c>
      <c r="L41" s="132" t="s">
        <v>35</v>
      </c>
      <c r="M41" s="132" t="s">
        <v>197</v>
      </c>
      <c r="N41" s="133" t="s">
        <v>2207</v>
      </c>
      <c r="O41" s="133">
        <v>2.4</v>
      </c>
      <c r="P41" s="133">
        <v>64</v>
      </c>
      <c r="Q41" s="133" t="s">
        <v>1382</v>
      </c>
      <c r="R41" s="142" t="s">
        <v>107</v>
      </c>
      <c r="S41" s="142">
        <v>4096</v>
      </c>
      <c r="T41" s="142">
        <v>1066</v>
      </c>
      <c r="U41" s="2" t="s">
        <v>155</v>
      </c>
      <c r="V41" s="142" t="s">
        <v>110</v>
      </c>
      <c r="W41" s="142">
        <v>750</v>
      </c>
      <c r="X41" s="142">
        <v>5400</v>
      </c>
      <c r="Y41" s="133" t="s">
        <v>152</v>
      </c>
      <c r="Z41" s="142">
        <v>8</v>
      </c>
      <c r="AA41" s="142"/>
      <c r="AB41" s="142" t="s">
        <v>111</v>
      </c>
      <c r="AC41" s="142" t="s">
        <v>111</v>
      </c>
      <c r="AD41" s="142" t="s">
        <v>132</v>
      </c>
      <c r="AE41" s="142">
        <v>1000</v>
      </c>
      <c r="AF41" s="142" t="s">
        <v>295</v>
      </c>
      <c r="AG41" s="142" t="s">
        <v>207</v>
      </c>
      <c r="AH41" s="142" t="s">
        <v>153</v>
      </c>
      <c r="AI41" s="142">
        <v>1024</v>
      </c>
      <c r="AJ41" s="2" t="s">
        <v>154</v>
      </c>
      <c r="AK41" s="2" t="s">
        <v>1845</v>
      </c>
      <c r="AL41" s="38">
        <v>14</v>
      </c>
      <c r="AM41" s="2" t="s">
        <v>209</v>
      </c>
      <c r="AN41" s="2"/>
      <c r="AO41" s="142" t="s">
        <v>6</v>
      </c>
      <c r="AP41" s="127">
        <v>4700</v>
      </c>
      <c r="AR41" s="142" t="s">
        <v>6</v>
      </c>
      <c r="AS41" s="127">
        <v>4800</v>
      </c>
      <c r="AU41" s="142" t="s">
        <v>6</v>
      </c>
      <c r="AV41" s="127">
        <v>4800</v>
      </c>
      <c r="AX41" s="2"/>
      <c r="AY41" s="2"/>
      <c r="AZ41" s="2"/>
      <c r="BA41" s="2"/>
      <c r="BB41" s="2"/>
      <c r="BC41" s="2"/>
      <c r="BD41" s="2" t="s">
        <v>288</v>
      </c>
      <c r="BE41" s="127">
        <v>4800</v>
      </c>
      <c r="BF41" s="127">
        <v>4800</v>
      </c>
      <c r="BH41" s="127">
        <v>4900</v>
      </c>
      <c r="BI41" s="127">
        <v>4800</v>
      </c>
      <c r="BK41" s="127">
        <v>4900</v>
      </c>
      <c r="BL41" s="127">
        <v>4900</v>
      </c>
      <c r="BN41" s="133" t="s">
        <v>2209</v>
      </c>
      <c r="BO41" s="3" t="s">
        <v>296</v>
      </c>
      <c r="BP41" s="3" t="s">
        <v>296</v>
      </c>
      <c r="BQ41" s="3" t="s">
        <v>296</v>
      </c>
      <c r="BR41" s="145">
        <v>40791</v>
      </c>
      <c r="BS41" s="3" t="s">
        <v>105</v>
      </c>
      <c r="BT41" s="3" t="s">
        <v>1358</v>
      </c>
    </row>
    <row r="42" spans="1:72" s="3" customFormat="1" ht="12" customHeight="1" x14ac:dyDescent="0.15">
      <c r="A42" s="130">
        <v>40847</v>
      </c>
      <c r="B42" s="3" t="s">
        <v>116</v>
      </c>
      <c r="C42" s="3" t="s">
        <v>29</v>
      </c>
      <c r="D42" s="2" t="s">
        <v>2277</v>
      </c>
      <c r="E42" s="2" t="s">
        <v>1700</v>
      </c>
      <c r="F42" s="2" t="s">
        <v>2278</v>
      </c>
      <c r="G42" s="142" t="s">
        <v>6</v>
      </c>
      <c r="H42" s="2">
        <v>0</v>
      </c>
      <c r="I42" s="2">
        <f t="shared" si="29"/>
        <v>4900</v>
      </c>
      <c r="J42" s="131">
        <v>5150</v>
      </c>
      <c r="K42" s="2">
        <v>0</v>
      </c>
      <c r="L42" s="132" t="s">
        <v>35</v>
      </c>
      <c r="M42" s="132" t="s">
        <v>197</v>
      </c>
      <c r="N42" s="133" t="s">
        <v>2207</v>
      </c>
      <c r="O42" s="133">
        <v>2.4</v>
      </c>
      <c r="P42" s="133">
        <v>64</v>
      </c>
      <c r="Q42" s="133" t="s">
        <v>1382</v>
      </c>
      <c r="R42" s="142" t="s">
        <v>107</v>
      </c>
      <c r="S42" s="142">
        <v>4096</v>
      </c>
      <c r="T42" s="142">
        <v>1066</v>
      </c>
      <c r="U42" s="2" t="s">
        <v>155</v>
      </c>
      <c r="V42" s="142" t="s">
        <v>110</v>
      </c>
      <c r="W42" s="142">
        <v>750</v>
      </c>
      <c r="X42" s="142">
        <v>5400</v>
      </c>
      <c r="Y42" s="133" t="s">
        <v>152</v>
      </c>
      <c r="Z42" s="142">
        <v>8</v>
      </c>
      <c r="AA42" s="142"/>
      <c r="AB42" s="142" t="s">
        <v>111</v>
      </c>
      <c r="AC42" s="142" t="s">
        <v>111</v>
      </c>
      <c r="AD42" s="142" t="s">
        <v>132</v>
      </c>
      <c r="AE42" s="142">
        <v>1000</v>
      </c>
      <c r="AF42" s="142" t="s">
        <v>295</v>
      </c>
      <c r="AG42" s="142" t="s">
        <v>207</v>
      </c>
      <c r="AH42" s="142" t="s">
        <v>153</v>
      </c>
      <c r="AI42" s="142">
        <v>2024</v>
      </c>
      <c r="AJ42" s="2" t="s">
        <v>154</v>
      </c>
      <c r="AK42" s="2" t="s">
        <v>1845</v>
      </c>
      <c r="AL42" s="38">
        <v>14</v>
      </c>
      <c r="AM42" s="2" t="s">
        <v>209</v>
      </c>
      <c r="AN42" s="2"/>
      <c r="AO42" s="142" t="s">
        <v>6</v>
      </c>
      <c r="AP42" s="127">
        <v>4900</v>
      </c>
      <c r="AR42" s="142" t="s">
        <v>6</v>
      </c>
      <c r="AS42" s="127">
        <v>5000</v>
      </c>
      <c r="AU42" s="142" t="s">
        <v>6</v>
      </c>
      <c r="AV42" s="127">
        <v>5000</v>
      </c>
      <c r="AX42" s="2"/>
      <c r="AY42" s="2"/>
      <c r="AZ42" s="2"/>
      <c r="BA42" s="2"/>
      <c r="BB42" s="2"/>
      <c r="BC42" s="2"/>
      <c r="BD42" s="2" t="s">
        <v>288</v>
      </c>
      <c r="BE42" s="127">
        <v>5000</v>
      </c>
      <c r="BF42" s="127">
        <v>5000</v>
      </c>
      <c r="BH42" s="127">
        <v>5100</v>
      </c>
      <c r="BI42" s="127">
        <v>5000</v>
      </c>
      <c r="BK42" s="127">
        <v>5100</v>
      </c>
      <c r="BL42" s="127">
        <v>5100</v>
      </c>
      <c r="BN42" s="133" t="s">
        <v>2209</v>
      </c>
      <c r="BO42" s="3" t="s">
        <v>296</v>
      </c>
      <c r="BP42" s="3" t="s">
        <v>296</v>
      </c>
      <c r="BQ42" s="3" t="s">
        <v>296</v>
      </c>
      <c r="BR42" s="145">
        <v>40798</v>
      </c>
      <c r="BS42" s="3" t="s">
        <v>105</v>
      </c>
      <c r="BT42" s="3" t="s">
        <v>1358</v>
      </c>
    </row>
    <row r="43" spans="1:72" s="3" customFormat="1" ht="12" customHeight="1" x14ac:dyDescent="0.15">
      <c r="A43" s="130">
        <v>40847</v>
      </c>
      <c r="B43" s="3" t="s">
        <v>116</v>
      </c>
      <c r="C43" s="3" t="s">
        <v>29</v>
      </c>
      <c r="D43" s="2" t="s">
        <v>2279</v>
      </c>
      <c r="E43" s="2" t="s">
        <v>1700</v>
      </c>
      <c r="F43" s="2" t="s">
        <v>2280</v>
      </c>
      <c r="G43" s="142" t="s">
        <v>6</v>
      </c>
      <c r="H43" s="2">
        <v>0</v>
      </c>
      <c r="I43" s="2">
        <f t="shared" si="29"/>
        <v>4700</v>
      </c>
      <c r="J43" s="131">
        <v>4950</v>
      </c>
      <c r="K43" s="2">
        <v>0</v>
      </c>
      <c r="L43" s="132" t="s">
        <v>35</v>
      </c>
      <c r="M43" s="132" t="s">
        <v>197</v>
      </c>
      <c r="N43" s="133" t="s">
        <v>2207</v>
      </c>
      <c r="O43" s="133">
        <v>2.4</v>
      </c>
      <c r="P43" s="133">
        <v>64</v>
      </c>
      <c r="Q43" s="133" t="s">
        <v>1382</v>
      </c>
      <c r="R43" s="142" t="s">
        <v>107</v>
      </c>
      <c r="S43" s="142">
        <v>4096</v>
      </c>
      <c r="T43" s="142">
        <v>1066</v>
      </c>
      <c r="U43" s="2" t="s">
        <v>155</v>
      </c>
      <c r="V43" s="142" t="s">
        <v>110</v>
      </c>
      <c r="W43" s="142">
        <v>750</v>
      </c>
      <c r="X43" s="142">
        <v>5400</v>
      </c>
      <c r="Y43" s="133" t="s">
        <v>152</v>
      </c>
      <c r="Z43" s="142">
        <v>8</v>
      </c>
      <c r="AA43" s="142"/>
      <c r="AB43" s="142" t="s">
        <v>111</v>
      </c>
      <c r="AC43" s="142" t="s">
        <v>111</v>
      </c>
      <c r="AD43" s="142" t="s">
        <v>132</v>
      </c>
      <c r="AE43" s="142">
        <v>1000</v>
      </c>
      <c r="AF43" s="142" t="s">
        <v>295</v>
      </c>
      <c r="AG43" s="142" t="s">
        <v>207</v>
      </c>
      <c r="AH43" s="142" t="s">
        <v>153</v>
      </c>
      <c r="AI43" s="142">
        <v>1024</v>
      </c>
      <c r="AJ43" s="2" t="s">
        <v>154</v>
      </c>
      <c r="AK43" s="2" t="s">
        <v>1845</v>
      </c>
      <c r="AL43" s="38">
        <v>14</v>
      </c>
      <c r="AM43" s="2" t="s">
        <v>209</v>
      </c>
      <c r="AN43" s="2"/>
      <c r="AO43" s="142" t="s">
        <v>6</v>
      </c>
      <c r="AP43" s="127">
        <v>4700</v>
      </c>
      <c r="AR43" s="142" t="s">
        <v>6</v>
      </c>
      <c r="AS43" s="127">
        <v>4800</v>
      </c>
      <c r="AU43" s="142" t="s">
        <v>6</v>
      </c>
      <c r="AV43" s="127">
        <v>4800</v>
      </c>
      <c r="AX43" s="2"/>
      <c r="AY43" s="2"/>
      <c r="AZ43" s="2"/>
      <c r="BA43" s="2"/>
      <c r="BB43" s="2"/>
      <c r="BC43" s="2"/>
      <c r="BD43" s="2" t="s">
        <v>288</v>
      </c>
      <c r="BE43" s="127">
        <v>4800</v>
      </c>
      <c r="BF43" s="127">
        <v>4800</v>
      </c>
      <c r="BH43" s="127">
        <v>4900</v>
      </c>
      <c r="BI43" s="127">
        <v>4800</v>
      </c>
      <c r="BK43" s="127">
        <v>4900</v>
      </c>
      <c r="BL43" s="127">
        <v>4900</v>
      </c>
      <c r="BN43" s="133" t="s">
        <v>2209</v>
      </c>
      <c r="BO43" s="3" t="s">
        <v>296</v>
      </c>
      <c r="BP43" s="3" t="s">
        <v>296</v>
      </c>
      <c r="BQ43" s="3" t="s">
        <v>296</v>
      </c>
      <c r="BR43" s="145">
        <v>40798</v>
      </c>
      <c r="BS43" s="3" t="s">
        <v>105</v>
      </c>
      <c r="BT43" s="3" t="s">
        <v>1358</v>
      </c>
    </row>
    <row r="44" spans="1:72" s="3" customFormat="1" ht="12" customHeight="1" x14ac:dyDescent="0.15">
      <c r="A44" s="130">
        <v>40847</v>
      </c>
      <c r="B44" s="3" t="s">
        <v>57</v>
      </c>
      <c r="C44" s="3" t="s">
        <v>75</v>
      </c>
      <c r="D44" s="2" t="s">
        <v>2390</v>
      </c>
      <c r="E44" s="2" t="s">
        <v>1700</v>
      </c>
      <c r="F44" s="2" t="s">
        <v>2391</v>
      </c>
      <c r="G44" s="142" t="s">
        <v>6</v>
      </c>
      <c r="H44" s="2">
        <f t="shared" ref="H44:H45" si="30">MIN(AO44,AR44,AU44,AX44,BA44)</f>
        <v>0</v>
      </c>
      <c r="I44" s="2">
        <f t="shared" ref="I44:I45" si="31">MIN(AP44,AS44,AV44)</f>
        <v>4000</v>
      </c>
      <c r="J44" s="131">
        <v>4250</v>
      </c>
      <c r="K44" s="2">
        <v>0</v>
      </c>
      <c r="L44" s="132" t="s">
        <v>87</v>
      </c>
      <c r="M44" s="132" t="s">
        <v>294</v>
      </c>
      <c r="N44" s="133" t="s">
        <v>2213</v>
      </c>
      <c r="O44" s="133">
        <v>2.2999999999999998</v>
      </c>
      <c r="P44" s="133">
        <v>64</v>
      </c>
      <c r="Q44" s="133" t="s">
        <v>1383</v>
      </c>
      <c r="R44" s="142" t="s">
        <v>82</v>
      </c>
      <c r="S44" s="142">
        <v>2048</v>
      </c>
      <c r="T44" s="142">
        <v>1066</v>
      </c>
      <c r="U44" s="2" t="s">
        <v>95</v>
      </c>
      <c r="V44" s="142" t="s">
        <v>68</v>
      </c>
      <c r="W44" s="142">
        <v>500</v>
      </c>
      <c r="X44" s="142">
        <v>5400</v>
      </c>
      <c r="Y44" s="133" t="s">
        <v>152</v>
      </c>
      <c r="Z44" s="142">
        <v>8</v>
      </c>
      <c r="AA44" s="142"/>
      <c r="AB44" s="142" t="s">
        <v>70</v>
      </c>
      <c r="AC44" s="142" t="s">
        <v>70</v>
      </c>
      <c r="AD44" s="142" t="s">
        <v>88</v>
      </c>
      <c r="AE44" s="142">
        <v>1000</v>
      </c>
      <c r="AF44" s="142" t="s">
        <v>175</v>
      </c>
      <c r="AG44" s="142" t="s">
        <v>80</v>
      </c>
      <c r="AH44" s="142" t="s">
        <v>91</v>
      </c>
      <c r="AI44" s="142">
        <v>1024</v>
      </c>
      <c r="AJ44" s="2" t="s">
        <v>92</v>
      </c>
      <c r="AK44" s="2" t="s">
        <v>89</v>
      </c>
      <c r="AL44" s="38">
        <v>14</v>
      </c>
      <c r="AM44" s="2" t="s">
        <v>209</v>
      </c>
      <c r="AN44" s="2"/>
      <c r="AO44" s="142" t="s">
        <v>6</v>
      </c>
      <c r="AP44" s="127">
        <v>4000</v>
      </c>
      <c r="AR44" s="142" t="s">
        <v>6</v>
      </c>
      <c r="AS44" s="127">
        <v>4100</v>
      </c>
      <c r="AU44" s="142" t="s">
        <v>6</v>
      </c>
      <c r="AV44" s="127">
        <v>4000</v>
      </c>
      <c r="AX44" s="2"/>
      <c r="AY44" s="2"/>
      <c r="AZ44" s="2"/>
      <c r="BA44" s="2"/>
      <c r="BB44" s="2"/>
      <c r="BC44" s="2"/>
      <c r="BD44" s="2" t="s">
        <v>288</v>
      </c>
      <c r="BE44" s="127">
        <v>4100</v>
      </c>
      <c r="BF44" s="127">
        <v>4000</v>
      </c>
      <c r="BH44" s="127">
        <v>4100</v>
      </c>
      <c r="BI44" s="127">
        <v>4100</v>
      </c>
      <c r="BK44" s="127">
        <v>4100</v>
      </c>
      <c r="BL44" s="127">
        <v>4100</v>
      </c>
      <c r="BN44" s="133" t="s">
        <v>2214</v>
      </c>
      <c r="BO44" s="3" t="s">
        <v>96</v>
      </c>
      <c r="BP44" s="3" t="s">
        <v>96</v>
      </c>
      <c r="BQ44" s="3" t="s">
        <v>96</v>
      </c>
      <c r="BR44" s="145">
        <v>40826</v>
      </c>
      <c r="BS44" s="3" t="s">
        <v>105</v>
      </c>
      <c r="BT44" s="3" t="s">
        <v>1358</v>
      </c>
    </row>
    <row r="45" spans="1:72" s="3" customFormat="1" ht="12" customHeight="1" x14ac:dyDescent="0.15">
      <c r="A45" s="130">
        <v>40847</v>
      </c>
      <c r="B45" s="3" t="s">
        <v>57</v>
      </c>
      <c r="C45" s="3" t="s">
        <v>75</v>
      </c>
      <c r="D45" s="2" t="s">
        <v>2407</v>
      </c>
      <c r="E45" s="2" t="s">
        <v>1700</v>
      </c>
      <c r="F45" s="2" t="s">
        <v>2408</v>
      </c>
      <c r="G45" s="142" t="s">
        <v>6</v>
      </c>
      <c r="H45" s="2">
        <f t="shared" si="30"/>
        <v>0</v>
      </c>
      <c r="I45" s="2">
        <f t="shared" si="31"/>
        <v>3100</v>
      </c>
      <c r="J45" s="131">
        <v>3350</v>
      </c>
      <c r="K45" s="2">
        <v>0</v>
      </c>
      <c r="L45" s="132" t="s">
        <v>87</v>
      </c>
      <c r="M45" s="132" t="s">
        <v>318</v>
      </c>
      <c r="N45" s="133" t="s">
        <v>2409</v>
      </c>
      <c r="O45" s="133">
        <v>2.1</v>
      </c>
      <c r="P45" s="133">
        <v>64</v>
      </c>
      <c r="Q45" s="133" t="s">
        <v>1383</v>
      </c>
      <c r="R45" s="142" t="s">
        <v>82</v>
      </c>
      <c r="S45" s="142">
        <v>2048</v>
      </c>
      <c r="T45" s="142">
        <v>1066</v>
      </c>
      <c r="U45" s="2" t="s">
        <v>95</v>
      </c>
      <c r="V45" s="142" t="s">
        <v>68</v>
      </c>
      <c r="W45" s="142">
        <v>500</v>
      </c>
      <c r="X45" s="142">
        <v>5400</v>
      </c>
      <c r="Y45" s="133" t="s">
        <v>152</v>
      </c>
      <c r="Z45" s="142">
        <v>8</v>
      </c>
      <c r="AA45" s="142"/>
      <c r="AB45" s="142" t="s">
        <v>70</v>
      </c>
      <c r="AC45" s="142" t="s">
        <v>70</v>
      </c>
      <c r="AD45" s="142" t="s">
        <v>88</v>
      </c>
      <c r="AE45" s="142">
        <v>1000</v>
      </c>
      <c r="AF45" s="142" t="s">
        <v>175</v>
      </c>
      <c r="AG45" s="142" t="s">
        <v>80</v>
      </c>
      <c r="AH45" s="142" t="s">
        <v>91</v>
      </c>
      <c r="AI45" s="142">
        <v>1024</v>
      </c>
      <c r="AJ45" s="2" t="s">
        <v>92</v>
      </c>
      <c r="AK45" s="2" t="s">
        <v>89</v>
      </c>
      <c r="AL45" s="38">
        <v>14</v>
      </c>
      <c r="AM45" s="2" t="s">
        <v>209</v>
      </c>
      <c r="AN45" s="2"/>
      <c r="AO45" s="142" t="s">
        <v>6</v>
      </c>
      <c r="AP45" s="127">
        <v>3100</v>
      </c>
      <c r="AR45" s="142" t="s">
        <v>6</v>
      </c>
      <c r="AS45" s="127">
        <v>3200</v>
      </c>
      <c r="AU45" s="142" t="s">
        <v>6</v>
      </c>
      <c r="AV45" s="127">
        <v>3200</v>
      </c>
      <c r="AX45" s="2"/>
      <c r="AY45" s="2"/>
      <c r="AZ45" s="2"/>
      <c r="BA45" s="2"/>
      <c r="BB45" s="2"/>
      <c r="BC45" s="2"/>
      <c r="BD45" s="2" t="s">
        <v>288</v>
      </c>
      <c r="BE45" s="127">
        <v>3200</v>
      </c>
      <c r="BF45" s="127">
        <v>3200</v>
      </c>
      <c r="BH45" s="127">
        <v>3300</v>
      </c>
      <c r="BI45" s="127">
        <v>3200</v>
      </c>
      <c r="BK45" s="127">
        <v>3300</v>
      </c>
      <c r="BL45" s="127">
        <v>3300</v>
      </c>
      <c r="BN45" s="133" t="s">
        <v>2256</v>
      </c>
      <c r="BO45" s="3" t="s">
        <v>96</v>
      </c>
      <c r="BP45" s="3" t="s">
        <v>96</v>
      </c>
      <c r="BQ45" s="3" t="s">
        <v>96</v>
      </c>
      <c r="BR45" s="145">
        <v>40833</v>
      </c>
      <c r="BS45" s="3" t="s">
        <v>105</v>
      </c>
      <c r="BT45" s="3" t="s">
        <v>1534</v>
      </c>
    </row>
    <row r="46" spans="1:72" s="3" customFormat="1" ht="12" customHeight="1" x14ac:dyDescent="0.15">
      <c r="A46" s="130">
        <v>40847</v>
      </c>
      <c r="B46" s="3" t="s">
        <v>57</v>
      </c>
      <c r="C46" s="3" t="s">
        <v>75</v>
      </c>
      <c r="D46" s="2" t="s">
        <v>1394</v>
      </c>
      <c r="E46" s="2" t="s">
        <v>1395</v>
      </c>
      <c r="F46" s="2" t="s">
        <v>1393</v>
      </c>
      <c r="G46" s="142" t="s">
        <v>83</v>
      </c>
      <c r="H46" s="2">
        <f t="shared" si="24"/>
        <v>0</v>
      </c>
      <c r="I46" s="2">
        <f t="shared" si="29"/>
        <v>5400</v>
      </c>
      <c r="J46" s="131">
        <v>5650</v>
      </c>
      <c r="K46" s="2">
        <v>0</v>
      </c>
      <c r="L46" s="132" t="s">
        <v>87</v>
      </c>
      <c r="M46" s="132" t="s">
        <v>327</v>
      </c>
      <c r="N46" s="133" t="s">
        <v>401</v>
      </c>
      <c r="O46" s="133">
        <v>2</v>
      </c>
      <c r="P46" s="133">
        <v>64</v>
      </c>
      <c r="Q46" s="133" t="s">
        <v>1382</v>
      </c>
      <c r="R46" s="142" t="s">
        <v>82</v>
      </c>
      <c r="S46" s="142">
        <v>4096</v>
      </c>
      <c r="T46" s="142">
        <v>1066</v>
      </c>
      <c r="U46" s="2" t="s">
        <v>95</v>
      </c>
      <c r="V46" s="142" t="s">
        <v>68</v>
      </c>
      <c r="W46" s="142">
        <v>640</v>
      </c>
      <c r="X46" s="142">
        <v>7200</v>
      </c>
      <c r="Y46" s="133" t="s">
        <v>76</v>
      </c>
      <c r="Z46" s="142">
        <v>8</v>
      </c>
      <c r="AA46" s="142"/>
      <c r="AB46" s="142" t="s">
        <v>70</v>
      </c>
      <c r="AC46" s="142" t="s">
        <v>70</v>
      </c>
      <c r="AD46" s="142" t="s">
        <v>88</v>
      </c>
      <c r="AE46" s="142">
        <v>1000</v>
      </c>
      <c r="AF46" s="142" t="s">
        <v>175</v>
      </c>
      <c r="AG46" s="142" t="s">
        <v>93</v>
      </c>
      <c r="AH46" s="142" t="s">
        <v>91</v>
      </c>
      <c r="AI46" s="142">
        <v>1024</v>
      </c>
      <c r="AJ46" s="2" t="s">
        <v>92</v>
      </c>
      <c r="AK46" s="2" t="s">
        <v>89</v>
      </c>
      <c r="AL46" s="38">
        <v>15</v>
      </c>
      <c r="AM46" s="2" t="s">
        <v>209</v>
      </c>
      <c r="AN46" s="2"/>
      <c r="AO46" s="142" t="s">
        <v>83</v>
      </c>
      <c r="AP46" s="127">
        <v>5400</v>
      </c>
      <c r="AR46" s="142" t="s">
        <v>83</v>
      </c>
      <c r="AS46" s="127">
        <v>5500</v>
      </c>
      <c r="AU46" s="142" t="s">
        <v>83</v>
      </c>
      <c r="AV46" s="127">
        <v>5500</v>
      </c>
      <c r="AX46" s="2"/>
      <c r="AY46" s="2"/>
      <c r="AZ46" s="2"/>
      <c r="BA46" s="2"/>
      <c r="BB46" s="2"/>
      <c r="BC46" s="2"/>
      <c r="BD46" s="2" t="s">
        <v>74</v>
      </c>
      <c r="BE46" s="127">
        <v>5400</v>
      </c>
      <c r="BF46" s="127">
        <v>5500</v>
      </c>
      <c r="BH46" s="127">
        <v>5600</v>
      </c>
      <c r="BI46" s="127">
        <v>5500</v>
      </c>
      <c r="BK46" s="127">
        <v>5600</v>
      </c>
      <c r="BL46" s="127">
        <v>5500</v>
      </c>
      <c r="BN46" s="133" t="s">
        <v>505</v>
      </c>
      <c r="BO46" s="3" t="s">
        <v>96</v>
      </c>
      <c r="BP46" s="3" t="s">
        <v>96</v>
      </c>
      <c r="BQ46" s="3" t="s">
        <v>96</v>
      </c>
      <c r="BR46" s="145">
        <v>40644</v>
      </c>
      <c r="BS46" s="3" t="s">
        <v>105</v>
      </c>
    </row>
    <row r="47" spans="1:72" s="3" customFormat="1" ht="12" customHeight="1" x14ac:dyDescent="0.15">
      <c r="A47" s="130">
        <v>40847</v>
      </c>
      <c r="B47" s="3" t="s">
        <v>57</v>
      </c>
      <c r="C47" s="3" t="s">
        <v>75</v>
      </c>
      <c r="D47" s="2" t="s">
        <v>1431</v>
      </c>
      <c r="E47" s="2" t="s">
        <v>1433</v>
      </c>
      <c r="F47" s="2" t="s">
        <v>1648</v>
      </c>
      <c r="G47" s="142" t="s">
        <v>83</v>
      </c>
      <c r="H47" s="2">
        <f t="shared" si="24"/>
        <v>0</v>
      </c>
      <c r="I47" s="2">
        <f t="shared" si="16"/>
        <v>4800</v>
      </c>
      <c r="J47" s="131">
        <v>5050</v>
      </c>
      <c r="K47" s="2">
        <v>0</v>
      </c>
      <c r="L47" s="132" t="s">
        <v>87</v>
      </c>
      <c r="M47" s="132" t="s">
        <v>294</v>
      </c>
      <c r="N47" s="133" t="s">
        <v>420</v>
      </c>
      <c r="O47" s="133">
        <v>2.1</v>
      </c>
      <c r="P47" s="133">
        <v>64</v>
      </c>
      <c r="Q47" s="133" t="s">
        <v>1383</v>
      </c>
      <c r="R47" s="142" t="s">
        <v>82</v>
      </c>
      <c r="S47" s="142">
        <v>4096</v>
      </c>
      <c r="T47" s="142">
        <v>1066</v>
      </c>
      <c r="U47" s="2" t="s">
        <v>95</v>
      </c>
      <c r="V47" s="142" t="s">
        <v>68</v>
      </c>
      <c r="W47" s="142">
        <v>640</v>
      </c>
      <c r="X47" s="142">
        <v>5400</v>
      </c>
      <c r="Y47" s="133" t="s">
        <v>76</v>
      </c>
      <c r="Z47" s="142">
        <v>8</v>
      </c>
      <c r="AA47" s="142"/>
      <c r="AB47" s="142" t="s">
        <v>70</v>
      </c>
      <c r="AC47" s="142" t="s">
        <v>70</v>
      </c>
      <c r="AD47" s="142" t="s">
        <v>88</v>
      </c>
      <c r="AE47" s="142">
        <v>1000</v>
      </c>
      <c r="AF47" s="142" t="s">
        <v>175</v>
      </c>
      <c r="AG47" s="142" t="s">
        <v>80</v>
      </c>
      <c r="AH47" s="142" t="s">
        <v>153</v>
      </c>
      <c r="AI47" s="142">
        <v>1024</v>
      </c>
      <c r="AJ47" s="2" t="s">
        <v>154</v>
      </c>
      <c r="AK47" s="2" t="s">
        <v>89</v>
      </c>
      <c r="AL47" s="38">
        <v>15</v>
      </c>
      <c r="AM47" s="2" t="s">
        <v>209</v>
      </c>
      <c r="AN47" s="2"/>
      <c r="AO47" s="142" t="s">
        <v>83</v>
      </c>
      <c r="AP47" s="127">
        <v>4800</v>
      </c>
      <c r="AR47" s="142" t="s">
        <v>6</v>
      </c>
      <c r="AS47" s="127">
        <v>4900</v>
      </c>
      <c r="AU47" s="142" t="s">
        <v>6</v>
      </c>
      <c r="AV47" s="127">
        <v>4800</v>
      </c>
      <c r="AX47" s="2"/>
      <c r="AY47" s="2"/>
      <c r="AZ47" s="2"/>
      <c r="BA47" s="2"/>
      <c r="BB47" s="2"/>
      <c r="BC47" s="2"/>
      <c r="BD47" s="2" t="s">
        <v>74</v>
      </c>
      <c r="BE47" s="127">
        <v>4900</v>
      </c>
      <c r="BF47" s="127">
        <v>4800</v>
      </c>
      <c r="BH47" s="127">
        <v>4900</v>
      </c>
      <c r="BI47" s="127">
        <v>4900</v>
      </c>
      <c r="BK47" s="127">
        <v>4900</v>
      </c>
      <c r="BL47" s="127">
        <v>4900</v>
      </c>
      <c r="BN47" s="133" t="s">
        <v>423</v>
      </c>
      <c r="BO47" s="3" t="s">
        <v>96</v>
      </c>
      <c r="BP47" s="3" t="s">
        <v>96</v>
      </c>
      <c r="BQ47" s="3" t="s">
        <v>96</v>
      </c>
      <c r="BR47" s="145">
        <v>40651</v>
      </c>
      <c r="BS47" s="3" t="s">
        <v>105</v>
      </c>
    </row>
    <row r="48" spans="1:72" s="3" customFormat="1" ht="12" customHeight="1" x14ac:dyDescent="0.15">
      <c r="A48" s="130">
        <v>40847</v>
      </c>
      <c r="B48" s="3" t="s">
        <v>57</v>
      </c>
      <c r="C48" s="3" t="s">
        <v>75</v>
      </c>
      <c r="D48" s="2" t="s">
        <v>1432</v>
      </c>
      <c r="E48" s="2" t="s">
        <v>1433</v>
      </c>
      <c r="F48" s="2" t="s">
        <v>1649</v>
      </c>
      <c r="G48" s="142" t="s">
        <v>83</v>
      </c>
      <c r="H48" s="2">
        <f t="shared" si="24"/>
        <v>0</v>
      </c>
      <c r="I48" s="2">
        <f t="shared" si="16"/>
        <v>5300</v>
      </c>
      <c r="J48" s="131">
        <v>5550</v>
      </c>
      <c r="K48" s="2">
        <v>0</v>
      </c>
      <c r="L48" s="132" t="s">
        <v>87</v>
      </c>
      <c r="M48" s="132" t="s">
        <v>197</v>
      </c>
      <c r="N48" s="133" t="s">
        <v>421</v>
      </c>
      <c r="O48" s="133">
        <v>2.2999999999999998</v>
      </c>
      <c r="P48" s="133">
        <v>64</v>
      </c>
      <c r="Q48" s="133" t="s">
        <v>1383</v>
      </c>
      <c r="R48" s="142" t="s">
        <v>82</v>
      </c>
      <c r="S48" s="142">
        <v>4096</v>
      </c>
      <c r="T48" s="142">
        <v>1066</v>
      </c>
      <c r="U48" s="2" t="s">
        <v>95</v>
      </c>
      <c r="V48" s="142" t="s">
        <v>68</v>
      </c>
      <c r="W48" s="142">
        <v>640</v>
      </c>
      <c r="X48" s="142">
        <v>5400</v>
      </c>
      <c r="Y48" s="133" t="s">
        <v>76</v>
      </c>
      <c r="Z48" s="142">
        <v>8</v>
      </c>
      <c r="AA48" s="142"/>
      <c r="AB48" s="142" t="s">
        <v>70</v>
      </c>
      <c r="AC48" s="142" t="s">
        <v>70</v>
      </c>
      <c r="AD48" s="142" t="s">
        <v>88</v>
      </c>
      <c r="AE48" s="142">
        <v>1000</v>
      </c>
      <c r="AF48" s="142" t="s">
        <v>175</v>
      </c>
      <c r="AG48" s="142" t="s">
        <v>80</v>
      </c>
      <c r="AH48" s="142" t="s">
        <v>153</v>
      </c>
      <c r="AI48" s="142">
        <v>1024</v>
      </c>
      <c r="AJ48" s="2" t="s">
        <v>154</v>
      </c>
      <c r="AK48" s="2" t="s">
        <v>89</v>
      </c>
      <c r="AL48" s="38">
        <v>15</v>
      </c>
      <c r="AM48" s="2" t="s">
        <v>209</v>
      </c>
      <c r="AN48" s="2"/>
      <c r="AO48" s="142" t="s">
        <v>83</v>
      </c>
      <c r="AP48" s="127">
        <v>5300</v>
      </c>
      <c r="AR48" s="142" t="s">
        <v>83</v>
      </c>
      <c r="AS48" s="127">
        <v>5400</v>
      </c>
      <c r="AU48" s="142" t="s">
        <v>83</v>
      </c>
      <c r="AV48" s="127">
        <v>5400</v>
      </c>
      <c r="AX48" s="2"/>
      <c r="AY48" s="2"/>
      <c r="AZ48" s="2"/>
      <c r="BA48" s="2"/>
      <c r="BB48" s="2"/>
      <c r="BC48" s="2"/>
      <c r="BD48" s="2" t="s">
        <v>287</v>
      </c>
      <c r="BE48" s="127">
        <v>5400</v>
      </c>
      <c r="BF48" s="127">
        <v>5400</v>
      </c>
      <c r="BH48" s="127">
        <v>5500</v>
      </c>
      <c r="BI48" s="127">
        <v>5400</v>
      </c>
      <c r="BK48" s="127">
        <v>5500</v>
      </c>
      <c r="BL48" s="127">
        <v>5500</v>
      </c>
      <c r="BN48" s="133" t="s">
        <v>422</v>
      </c>
      <c r="BO48" s="3" t="s">
        <v>96</v>
      </c>
      <c r="BP48" s="3" t="s">
        <v>96</v>
      </c>
      <c r="BQ48" s="3" t="s">
        <v>96</v>
      </c>
      <c r="BR48" s="145">
        <v>40651</v>
      </c>
      <c r="BS48" s="3" t="s">
        <v>105</v>
      </c>
    </row>
    <row r="49" spans="1:73" s="3" customFormat="1" ht="12" customHeight="1" x14ac:dyDescent="0.15">
      <c r="A49" s="130">
        <v>40847</v>
      </c>
      <c r="B49" s="3" t="s">
        <v>57</v>
      </c>
      <c r="C49" s="3" t="s">
        <v>75</v>
      </c>
      <c r="D49" s="2" t="s">
        <v>1829</v>
      </c>
      <c r="E49" s="2" t="s">
        <v>1433</v>
      </c>
      <c r="F49" s="2" t="s">
        <v>1830</v>
      </c>
      <c r="G49" s="142" t="s">
        <v>83</v>
      </c>
      <c r="H49" s="2">
        <f t="shared" ref="H49" si="32">MIN(AO49,AR49,AU49,AX49,BA49)</f>
        <v>0</v>
      </c>
      <c r="I49" s="2">
        <f t="shared" si="16"/>
        <v>5400</v>
      </c>
      <c r="J49" s="131">
        <v>5650</v>
      </c>
      <c r="K49" s="2">
        <v>0</v>
      </c>
      <c r="L49" s="132" t="s">
        <v>87</v>
      </c>
      <c r="M49" s="132" t="s">
        <v>197</v>
      </c>
      <c r="N49" s="133" t="s">
        <v>421</v>
      </c>
      <c r="O49" s="133">
        <v>2.2999999999999998</v>
      </c>
      <c r="P49" s="133">
        <v>64</v>
      </c>
      <c r="Q49" s="133" t="s">
        <v>1383</v>
      </c>
      <c r="R49" s="142" t="s">
        <v>82</v>
      </c>
      <c r="S49" s="142">
        <v>4096</v>
      </c>
      <c r="T49" s="142">
        <v>1066</v>
      </c>
      <c r="U49" s="2" t="s">
        <v>95</v>
      </c>
      <c r="V49" s="142" t="s">
        <v>68</v>
      </c>
      <c r="W49" s="142">
        <v>750</v>
      </c>
      <c r="X49" s="142">
        <v>5400</v>
      </c>
      <c r="Y49" s="133" t="s">
        <v>76</v>
      </c>
      <c r="Z49" s="142">
        <v>8</v>
      </c>
      <c r="AA49" s="142"/>
      <c r="AB49" s="142" t="s">
        <v>70</v>
      </c>
      <c r="AC49" s="142" t="s">
        <v>70</v>
      </c>
      <c r="AD49" s="142" t="s">
        <v>88</v>
      </c>
      <c r="AE49" s="142">
        <v>1000</v>
      </c>
      <c r="AF49" s="142" t="s">
        <v>175</v>
      </c>
      <c r="AG49" s="142" t="s">
        <v>80</v>
      </c>
      <c r="AH49" s="142" t="s">
        <v>153</v>
      </c>
      <c r="AI49" s="142">
        <v>2048</v>
      </c>
      <c r="AJ49" s="2" t="s">
        <v>154</v>
      </c>
      <c r="AK49" s="2" t="s">
        <v>89</v>
      </c>
      <c r="AL49" s="38">
        <v>15</v>
      </c>
      <c r="AM49" s="2" t="s">
        <v>209</v>
      </c>
      <c r="AN49" s="2"/>
      <c r="AO49" s="142" t="s">
        <v>83</v>
      </c>
      <c r="AP49" s="127">
        <v>5400</v>
      </c>
      <c r="AR49" s="142" t="s">
        <v>83</v>
      </c>
      <c r="AS49" s="127">
        <v>5500</v>
      </c>
      <c r="AU49" s="142" t="s">
        <v>83</v>
      </c>
      <c r="AV49" s="127">
        <v>5500</v>
      </c>
      <c r="AX49" s="2"/>
      <c r="AY49" s="2"/>
      <c r="AZ49" s="2"/>
      <c r="BA49" s="2"/>
      <c r="BB49" s="2"/>
      <c r="BC49" s="2"/>
      <c r="BD49" s="2" t="s">
        <v>288</v>
      </c>
      <c r="BE49" s="127">
        <v>5500</v>
      </c>
      <c r="BF49" s="127">
        <v>5500</v>
      </c>
      <c r="BH49" s="127">
        <v>5600</v>
      </c>
      <c r="BI49" s="127">
        <v>5500</v>
      </c>
      <c r="BK49" s="127">
        <v>5600</v>
      </c>
      <c r="BL49" s="127">
        <v>5600</v>
      </c>
      <c r="BN49" s="133" t="s">
        <v>422</v>
      </c>
      <c r="BO49" s="3" t="s">
        <v>96</v>
      </c>
      <c r="BP49" s="3" t="s">
        <v>96</v>
      </c>
      <c r="BQ49" s="3" t="s">
        <v>96</v>
      </c>
      <c r="BR49" s="145">
        <v>40700</v>
      </c>
      <c r="BS49" s="3" t="s">
        <v>105</v>
      </c>
    </row>
    <row r="50" spans="1:73" s="3" customFormat="1" ht="12" customHeight="1" x14ac:dyDescent="0.15">
      <c r="A50" s="130">
        <v>40847</v>
      </c>
      <c r="B50" s="3" t="s">
        <v>57</v>
      </c>
      <c r="C50" s="3" t="s">
        <v>75</v>
      </c>
      <c r="D50" s="2" t="s">
        <v>2020</v>
      </c>
      <c r="E50" s="2" t="s">
        <v>1433</v>
      </c>
      <c r="F50" s="2" t="s">
        <v>2021</v>
      </c>
      <c r="G50" s="142" t="s">
        <v>83</v>
      </c>
      <c r="H50" s="2">
        <f t="shared" ref="H50:H52" si="33">MIN(AO50,AR50,AU50,AX50,BA50)</f>
        <v>0</v>
      </c>
      <c r="I50" s="2">
        <f t="shared" si="16"/>
        <v>4700</v>
      </c>
      <c r="J50" s="131">
        <v>4950</v>
      </c>
      <c r="K50" s="2">
        <v>0</v>
      </c>
      <c r="L50" s="132" t="s">
        <v>87</v>
      </c>
      <c r="M50" s="132" t="s">
        <v>294</v>
      </c>
      <c r="N50" s="133" t="s">
        <v>1843</v>
      </c>
      <c r="O50" s="133">
        <v>2.2000000000000002</v>
      </c>
      <c r="P50" s="133">
        <v>64</v>
      </c>
      <c r="Q50" s="133" t="s">
        <v>1382</v>
      </c>
      <c r="R50" s="142" t="s">
        <v>82</v>
      </c>
      <c r="S50" s="142">
        <v>4096</v>
      </c>
      <c r="T50" s="142">
        <v>1066</v>
      </c>
      <c r="U50" s="2" t="s">
        <v>95</v>
      </c>
      <c r="V50" s="142" t="s">
        <v>68</v>
      </c>
      <c r="W50" s="142">
        <v>750</v>
      </c>
      <c r="X50" s="142">
        <v>5400</v>
      </c>
      <c r="Y50" s="133" t="s">
        <v>76</v>
      </c>
      <c r="Z50" s="142">
        <v>8</v>
      </c>
      <c r="AA50" s="142"/>
      <c r="AB50" s="142" t="s">
        <v>70</v>
      </c>
      <c r="AC50" s="142" t="s">
        <v>70</v>
      </c>
      <c r="AD50" s="142" t="s">
        <v>88</v>
      </c>
      <c r="AE50" s="142">
        <v>1000</v>
      </c>
      <c r="AF50" s="142" t="s">
        <v>175</v>
      </c>
      <c r="AG50" s="142" t="s">
        <v>80</v>
      </c>
      <c r="AH50" s="142" t="s">
        <v>153</v>
      </c>
      <c r="AI50" s="142">
        <v>2048</v>
      </c>
      <c r="AJ50" s="2" t="s">
        <v>154</v>
      </c>
      <c r="AK50" s="2" t="s">
        <v>89</v>
      </c>
      <c r="AL50" s="38">
        <v>15</v>
      </c>
      <c r="AM50" s="2" t="s">
        <v>209</v>
      </c>
      <c r="AN50" s="2"/>
      <c r="AO50" s="142" t="s">
        <v>83</v>
      </c>
      <c r="AP50" s="127">
        <v>4700</v>
      </c>
      <c r="AR50" s="142" t="s">
        <v>83</v>
      </c>
      <c r="AS50" s="127">
        <v>4800</v>
      </c>
      <c r="AU50" s="142" t="s">
        <v>83</v>
      </c>
      <c r="AV50" s="127">
        <v>4800</v>
      </c>
      <c r="AX50" s="2"/>
      <c r="AY50" s="2"/>
      <c r="AZ50" s="2"/>
      <c r="BA50" s="2"/>
      <c r="BB50" s="2"/>
      <c r="BC50" s="2"/>
      <c r="BD50" s="2" t="s">
        <v>288</v>
      </c>
      <c r="BE50" s="127">
        <v>4800</v>
      </c>
      <c r="BF50" s="127">
        <v>4800</v>
      </c>
      <c r="BH50" s="127">
        <v>4900</v>
      </c>
      <c r="BI50" s="127">
        <v>4800</v>
      </c>
      <c r="BK50" s="127">
        <v>4900</v>
      </c>
      <c r="BL50" s="127">
        <v>4900</v>
      </c>
      <c r="BN50" s="133" t="s">
        <v>1828</v>
      </c>
      <c r="BO50" s="3" t="s">
        <v>96</v>
      </c>
      <c r="BP50" s="3" t="s">
        <v>96</v>
      </c>
      <c r="BQ50" s="3" t="s">
        <v>96</v>
      </c>
      <c r="BR50" s="145">
        <v>40735</v>
      </c>
      <c r="BS50" s="3" t="s">
        <v>105</v>
      </c>
      <c r="BT50" s="3" t="s">
        <v>2022</v>
      </c>
    </row>
    <row r="51" spans="1:73" s="3" customFormat="1" ht="12" customHeight="1" x14ac:dyDescent="0.15">
      <c r="A51" s="130">
        <v>40847</v>
      </c>
      <c r="B51" s="3" t="s">
        <v>57</v>
      </c>
      <c r="C51" s="3" t="s">
        <v>75</v>
      </c>
      <c r="D51" s="2" t="s">
        <v>2387</v>
      </c>
      <c r="E51" s="2" t="s">
        <v>1395</v>
      </c>
      <c r="F51" s="2" t="s">
        <v>2388</v>
      </c>
      <c r="G51" s="142" t="s">
        <v>83</v>
      </c>
      <c r="H51" s="2">
        <f t="shared" si="33"/>
        <v>0</v>
      </c>
      <c r="I51" s="2">
        <f t="shared" si="16"/>
        <v>5600</v>
      </c>
      <c r="J51" s="131">
        <v>5850</v>
      </c>
      <c r="K51" s="2">
        <v>0</v>
      </c>
      <c r="L51" s="132" t="s">
        <v>87</v>
      </c>
      <c r="M51" s="132" t="s">
        <v>327</v>
      </c>
      <c r="N51" s="133" t="s">
        <v>401</v>
      </c>
      <c r="O51" s="133">
        <v>2</v>
      </c>
      <c r="P51" s="133">
        <v>64</v>
      </c>
      <c r="Q51" s="133" t="s">
        <v>1382</v>
      </c>
      <c r="R51" s="142" t="s">
        <v>82</v>
      </c>
      <c r="S51" s="142">
        <v>4096</v>
      </c>
      <c r="T51" s="142">
        <v>1066</v>
      </c>
      <c r="U51" s="2" t="s">
        <v>95</v>
      </c>
      <c r="V51" s="142" t="s">
        <v>68</v>
      </c>
      <c r="W51" s="142">
        <v>750</v>
      </c>
      <c r="X51" s="142">
        <v>7200</v>
      </c>
      <c r="Y51" s="133" t="s">
        <v>76</v>
      </c>
      <c r="Z51" s="142">
        <v>8</v>
      </c>
      <c r="AA51" s="142"/>
      <c r="AB51" s="142" t="s">
        <v>70</v>
      </c>
      <c r="AC51" s="142" t="s">
        <v>70</v>
      </c>
      <c r="AD51" s="142" t="s">
        <v>88</v>
      </c>
      <c r="AE51" s="142">
        <v>1000</v>
      </c>
      <c r="AF51" s="142" t="s">
        <v>175</v>
      </c>
      <c r="AG51" s="142" t="s">
        <v>93</v>
      </c>
      <c r="AH51" s="142" t="s">
        <v>91</v>
      </c>
      <c r="AI51" s="142">
        <v>1024</v>
      </c>
      <c r="AJ51" s="2" t="s">
        <v>92</v>
      </c>
      <c r="AK51" s="2" t="s">
        <v>89</v>
      </c>
      <c r="AL51" s="38">
        <v>15</v>
      </c>
      <c r="AM51" s="2" t="s">
        <v>209</v>
      </c>
      <c r="AN51" s="2"/>
      <c r="AO51" s="142" t="s">
        <v>83</v>
      </c>
      <c r="AP51" s="127">
        <v>5600</v>
      </c>
      <c r="AR51" s="142" t="s">
        <v>83</v>
      </c>
      <c r="AS51" s="127">
        <v>5700</v>
      </c>
      <c r="AU51" s="142" t="s">
        <v>83</v>
      </c>
      <c r="AV51" s="127">
        <v>5700</v>
      </c>
      <c r="AX51" s="2"/>
      <c r="AY51" s="2"/>
      <c r="AZ51" s="2"/>
      <c r="BA51" s="2"/>
      <c r="BB51" s="2"/>
      <c r="BC51" s="2"/>
      <c r="BD51" s="2" t="s">
        <v>288</v>
      </c>
      <c r="BE51" s="127">
        <v>5600</v>
      </c>
      <c r="BF51" s="127">
        <v>5700</v>
      </c>
      <c r="BH51" s="127">
        <v>5800</v>
      </c>
      <c r="BI51" s="127">
        <v>5700</v>
      </c>
      <c r="BK51" s="127">
        <v>5800</v>
      </c>
      <c r="BL51" s="127">
        <v>5700</v>
      </c>
      <c r="BN51" s="133" t="s">
        <v>505</v>
      </c>
      <c r="BO51" s="3" t="s">
        <v>96</v>
      </c>
      <c r="BP51" s="3" t="s">
        <v>96</v>
      </c>
      <c r="BQ51" s="3" t="s">
        <v>96</v>
      </c>
      <c r="BR51" s="145">
        <v>40812</v>
      </c>
      <c r="BS51" s="3" t="s">
        <v>105</v>
      </c>
    </row>
    <row r="52" spans="1:73" s="3" customFormat="1" ht="12" customHeight="1" x14ac:dyDescent="0.15">
      <c r="A52" s="130">
        <v>40847</v>
      </c>
      <c r="B52" s="3" t="s">
        <v>57</v>
      </c>
      <c r="C52" s="3" t="s">
        <v>75</v>
      </c>
      <c r="D52" s="2" t="s">
        <v>2410</v>
      </c>
      <c r="E52" s="2" t="s">
        <v>1433</v>
      </c>
      <c r="F52" s="2" t="s">
        <v>2411</v>
      </c>
      <c r="G52" s="142" t="s">
        <v>83</v>
      </c>
      <c r="H52" s="2">
        <f t="shared" si="33"/>
        <v>0</v>
      </c>
      <c r="I52" s="2">
        <f t="shared" ref="I52" si="34">MIN(AP52,AS52,AV52)</f>
        <v>5300</v>
      </c>
      <c r="J52" s="131">
        <v>5550</v>
      </c>
      <c r="K52" s="2">
        <v>0</v>
      </c>
      <c r="L52" s="132" t="s">
        <v>87</v>
      </c>
      <c r="M52" s="132" t="s">
        <v>197</v>
      </c>
      <c r="N52" s="133" t="s">
        <v>2251</v>
      </c>
      <c r="O52" s="133">
        <v>2.4</v>
      </c>
      <c r="P52" s="133">
        <v>64</v>
      </c>
      <c r="Q52" s="133" t="s">
        <v>1383</v>
      </c>
      <c r="R52" s="142" t="s">
        <v>82</v>
      </c>
      <c r="S52" s="142">
        <v>4096</v>
      </c>
      <c r="T52" s="142">
        <v>1066</v>
      </c>
      <c r="U52" s="2" t="s">
        <v>95</v>
      </c>
      <c r="V52" s="142" t="s">
        <v>68</v>
      </c>
      <c r="W52" s="142">
        <v>750</v>
      </c>
      <c r="X52" s="142">
        <v>5400</v>
      </c>
      <c r="Y52" s="133" t="s">
        <v>76</v>
      </c>
      <c r="Z52" s="142">
        <v>8</v>
      </c>
      <c r="AA52" s="142"/>
      <c r="AB52" s="142" t="s">
        <v>70</v>
      </c>
      <c r="AC52" s="142" t="s">
        <v>70</v>
      </c>
      <c r="AD52" s="142" t="s">
        <v>88</v>
      </c>
      <c r="AE52" s="142">
        <v>1000</v>
      </c>
      <c r="AF52" s="142" t="s">
        <v>175</v>
      </c>
      <c r="AG52" s="142" t="s">
        <v>80</v>
      </c>
      <c r="AH52" s="142" t="s">
        <v>153</v>
      </c>
      <c r="AI52" s="142">
        <v>2048</v>
      </c>
      <c r="AJ52" s="2" t="s">
        <v>154</v>
      </c>
      <c r="AK52" s="2" t="s">
        <v>89</v>
      </c>
      <c r="AL52" s="38">
        <v>15</v>
      </c>
      <c r="AM52" s="2" t="s">
        <v>209</v>
      </c>
      <c r="AN52" s="2"/>
      <c r="AO52" s="142" t="s">
        <v>83</v>
      </c>
      <c r="AP52" s="127">
        <v>5300</v>
      </c>
      <c r="AR52" s="142" t="s">
        <v>83</v>
      </c>
      <c r="AS52" s="127">
        <v>5400</v>
      </c>
      <c r="AU52" s="142" t="s">
        <v>83</v>
      </c>
      <c r="AV52" s="127">
        <v>5400</v>
      </c>
      <c r="AX52" s="2"/>
      <c r="AY52" s="2"/>
      <c r="AZ52" s="2"/>
      <c r="BA52" s="2"/>
      <c r="BB52" s="2"/>
      <c r="BC52" s="2"/>
      <c r="BD52" s="2" t="s">
        <v>288</v>
      </c>
      <c r="BE52" s="127">
        <v>5400</v>
      </c>
      <c r="BF52" s="127">
        <v>5400</v>
      </c>
      <c r="BH52" s="127">
        <v>5500</v>
      </c>
      <c r="BI52" s="127">
        <v>5400</v>
      </c>
      <c r="BK52" s="127">
        <v>5500</v>
      </c>
      <c r="BL52" s="127">
        <v>5500</v>
      </c>
      <c r="BN52" s="133" t="s">
        <v>2231</v>
      </c>
      <c r="BO52" s="3" t="s">
        <v>96</v>
      </c>
      <c r="BP52" s="3" t="s">
        <v>96</v>
      </c>
      <c r="BQ52" s="3" t="s">
        <v>96</v>
      </c>
      <c r="BR52" s="145">
        <v>40833</v>
      </c>
      <c r="BS52" s="3" t="s">
        <v>105</v>
      </c>
    </row>
    <row r="53" spans="1:73" s="3" customFormat="1" ht="12" customHeight="1" x14ac:dyDescent="0.15">
      <c r="A53" s="130">
        <v>40847</v>
      </c>
      <c r="B53" s="3" t="s">
        <v>57</v>
      </c>
      <c r="C53" s="3" t="s">
        <v>75</v>
      </c>
      <c r="D53" s="2" t="s">
        <v>1688</v>
      </c>
      <c r="E53" s="2" t="s">
        <v>771</v>
      </c>
      <c r="F53" s="133" t="s">
        <v>1689</v>
      </c>
      <c r="G53" s="142" t="s">
        <v>83</v>
      </c>
      <c r="H53" s="2">
        <f t="shared" ref="H53" si="35">MIN(AO53,AR53,AU53,AX53,BA53)</f>
        <v>0</v>
      </c>
      <c r="I53" s="2">
        <f t="shared" si="16"/>
        <v>3400</v>
      </c>
      <c r="J53" s="131">
        <v>3650</v>
      </c>
      <c r="K53" s="2">
        <v>0</v>
      </c>
      <c r="L53" s="132" t="s">
        <v>87</v>
      </c>
      <c r="M53" s="132" t="s">
        <v>318</v>
      </c>
      <c r="N53" s="133" t="s">
        <v>1690</v>
      </c>
      <c r="O53" s="133">
        <v>2</v>
      </c>
      <c r="P53" s="133">
        <v>64</v>
      </c>
      <c r="Q53" s="133" t="s">
        <v>198</v>
      </c>
      <c r="R53" s="142" t="s">
        <v>82</v>
      </c>
      <c r="S53" s="142">
        <v>2048</v>
      </c>
      <c r="T53" s="142">
        <v>1066</v>
      </c>
      <c r="U53" s="2" t="s">
        <v>95</v>
      </c>
      <c r="V53" s="142" t="s">
        <v>68</v>
      </c>
      <c r="W53" s="142">
        <v>500</v>
      </c>
      <c r="X53" s="142">
        <v>7200</v>
      </c>
      <c r="Y53" s="133" t="s">
        <v>76</v>
      </c>
      <c r="Z53" s="142">
        <v>8</v>
      </c>
      <c r="AA53" s="142"/>
      <c r="AB53" s="142" t="s">
        <v>70</v>
      </c>
      <c r="AC53" s="142" t="s">
        <v>70</v>
      </c>
      <c r="AD53" s="142" t="s">
        <v>71</v>
      </c>
      <c r="AE53" s="142">
        <v>1000</v>
      </c>
      <c r="AF53" s="142" t="s">
        <v>175</v>
      </c>
      <c r="AG53" s="142" t="s">
        <v>177</v>
      </c>
      <c r="AH53" s="142" t="s">
        <v>153</v>
      </c>
      <c r="AI53" s="142">
        <v>1024</v>
      </c>
      <c r="AJ53" s="2" t="s">
        <v>154</v>
      </c>
      <c r="AK53" s="2" t="s">
        <v>89</v>
      </c>
      <c r="AL53" s="38">
        <v>13</v>
      </c>
      <c r="AM53" s="2" t="s">
        <v>209</v>
      </c>
      <c r="AN53" s="2"/>
      <c r="AO53" s="142" t="s">
        <v>83</v>
      </c>
      <c r="AP53" s="127">
        <v>3400</v>
      </c>
      <c r="AR53" s="142" t="s">
        <v>6</v>
      </c>
      <c r="AS53" s="127">
        <v>3500</v>
      </c>
      <c r="AU53" s="142" t="s">
        <v>6</v>
      </c>
      <c r="AV53" s="127">
        <v>3500</v>
      </c>
      <c r="AX53" s="2"/>
      <c r="AY53" s="2"/>
      <c r="AZ53" s="2"/>
      <c r="BA53" s="2"/>
      <c r="BB53" s="2"/>
      <c r="BC53" s="2"/>
      <c r="BD53" s="2" t="s">
        <v>2375</v>
      </c>
      <c r="BE53" s="127">
        <v>3500</v>
      </c>
      <c r="BF53" s="127">
        <v>3500</v>
      </c>
      <c r="BH53" s="127">
        <v>3600</v>
      </c>
      <c r="BI53" s="127">
        <v>3600</v>
      </c>
      <c r="BK53" s="127">
        <v>3600</v>
      </c>
      <c r="BL53" s="127">
        <v>3500</v>
      </c>
      <c r="BN53" s="133" t="s">
        <v>1691</v>
      </c>
      <c r="BO53" s="3" t="s">
        <v>2</v>
      </c>
      <c r="BP53" s="3" t="s">
        <v>96</v>
      </c>
      <c r="BQ53" s="3" t="s">
        <v>96</v>
      </c>
      <c r="BR53" s="145">
        <v>40693</v>
      </c>
      <c r="BS53" s="3" t="s">
        <v>105</v>
      </c>
      <c r="BT53" s="3" t="s">
        <v>1692</v>
      </c>
    </row>
    <row r="54" spans="1:73" s="3" customFormat="1" ht="12" customHeight="1" x14ac:dyDescent="0.15">
      <c r="A54" s="130">
        <v>40847</v>
      </c>
      <c r="B54" s="3" t="s">
        <v>57</v>
      </c>
      <c r="C54" s="3" t="s">
        <v>75</v>
      </c>
      <c r="D54" s="2" t="s">
        <v>1693</v>
      </c>
      <c r="E54" s="2" t="s">
        <v>771</v>
      </c>
      <c r="F54" s="133" t="s">
        <v>1694</v>
      </c>
      <c r="G54" s="142" t="s">
        <v>83</v>
      </c>
      <c r="H54" s="2">
        <f t="shared" ref="H54" si="36">MIN(AO54,AR54,AU54,AX54,BA54)</f>
        <v>0</v>
      </c>
      <c r="I54" s="2">
        <f t="shared" si="16"/>
        <v>3800</v>
      </c>
      <c r="J54" s="131">
        <v>4050</v>
      </c>
      <c r="K54" s="2">
        <v>0</v>
      </c>
      <c r="L54" s="132" t="s">
        <v>87</v>
      </c>
      <c r="M54" s="132" t="s">
        <v>294</v>
      </c>
      <c r="N54" s="133" t="s">
        <v>420</v>
      </c>
      <c r="O54" s="133">
        <v>2.1</v>
      </c>
      <c r="P54" s="133">
        <v>64</v>
      </c>
      <c r="Q54" s="133" t="s">
        <v>1382</v>
      </c>
      <c r="R54" s="142" t="s">
        <v>82</v>
      </c>
      <c r="S54" s="142">
        <v>2048</v>
      </c>
      <c r="T54" s="142">
        <v>1066</v>
      </c>
      <c r="U54" s="2" t="s">
        <v>95</v>
      </c>
      <c r="V54" s="142" t="s">
        <v>68</v>
      </c>
      <c r="W54" s="142">
        <v>500</v>
      </c>
      <c r="X54" s="142">
        <v>7200</v>
      </c>
      <c r="Y54" s="133" t="s">
        <v>76</v>
      </c>
      <c r="Z54" s="142">
        <v>8</v>
      </c>
      <c r="AA54" s="142"/>
      <c r="AB54" s="142" t="s">
        <v>70</v>
      </c>
      <c r="AC54" s="142" t="s">
        <v>70</v>
      </c>
      <c r="AD54" s="142" t="s">
        <v>71</v>
      </c>
      <c r="AE54" s="142">
        <v>1000</v>
      </c>
      <c r="AF54" s="142" t="s">
        <v>175</v>
      </c>
      <c r="AG54" s="142" t="s">
        <v>177</v>
      </c>
      <c r="AH54" s="142" t="s">
        <v>153</v>
      </c>
      <c r="AI54" s="142">
        <v>1024</v>
      </c>
      <c r="AJ54" s="2" t="s">
        <v>154</v>
      </c>
      <c r="AK54" s="2" t="s">
        <v>89</v>
      </c>
      <c r="AL54" s="38">
        <v>13</v>
      </c>
      <c r="AM54" s="2" t="s">
        <v>209</v>
      </c>
      <c r="AN54" s="2"/>
      <c r="AO54" s="142" t="s">
        <v>6</v>
      </c>
      <c r="AP54" s="127">
        <v>3800</v>
      </c>
      <c r="AR54" s="142" t="s">
        <v>6</v>
      </c>
      <c r="AS54" s="127">
        <v>3800</v>
      </c>
      <c r="AU54" s="142" t="s">
        <v>6</v>
      </c>
      <c r="AV54" s="127">
        <v>3800</v>
      </c>
      <c r="AX54" s="2"/>
      <c r="AY54" s="2"/>
      <c r="AZ54" s="2"/>
      <c r="BA54" s="2"/>
      <c r="BB54" s="2"/>
      <c r="BC54" s="2"/>
      <c r="BD54" s="2" t="s">
        <v>100</v>
      </c>
      <c r="BE54" s="127">
        <v>3800</v>
      </c>
      <c r="BF54" s="127">
        <v>3800</v>
      </c>
      <c r="BH54" s="127">
        <v>3900</v>
      </c>
      <c r="BI54" s="127">
        <v>3900</v>
      </c>
      <c r="BK54" s="127">
        <v>3900</v>
      </c>
      <c r="BL54" s="127">
        <v>3900</v>
      </c>
      <c r="BN54" s="133" t="s">
        <v>423</v>
      </c>
      <c r="BO54" s="3" t="s">
        <v>2</v>
      </c>
      <c r="BP54" s="3" t="s">
        <v>96</v>
      </c>
      <c r="BQ54" s="3" t="s">
        <v>96</v>
      </c>
      <c r="BR54" s="145">
        <v>40693</v>
      </c>
      <c r="BS54" s="3" t="s">
        <v>105</v>
      </c>
      <c r="BT54" s="3" t="s">
        <v>1692</v>
      </c>
    </row>
    <row r="55" spans="1:73" s="3" customFormat="1" ht="12" customHeight="1" x14ac:dyDescent="0.15">
      <c r="A55" s="130">
        <v>40847</v>
      </c>
      <c r="B55" s="3" t="s">
        <v>57</v>
      </c>
      <c r="C55" s="3" t="s">
        <v>75</v>
      </c>
      <c r="D55" s="2" t="s">
        <v>2097</v>
      </c>
      <c r="E55" s="2" t="s">
        <v>771</v>
      </c>
      <c r="F55" s="133" t="s">
        <v>2098</v>
      </c>
      <c r="G55" s="142" t="s">
        <v>83</v>
      </c>
      <c r="H55" s="2">
        <f t="shared" ref="H55:H57" si="37">MIN(AO55,AR55,AU55,AX55,BA55)</f>
        <v>0</v>
      </c>
      <c r="I55" s="2">
        <f t="shared" si="16"/>
        <v>3900</v>
      </c>
      <c r="J55" s="131">
        <v>4150</v>
      </c>
      <c r="K55" s="2">
        <v>0</v>
      </c>
      <c r="L55" s="132" t="s">
        <v>87</v>
      </c>
      <c r="M55" s="132" t="s">
        <v>294</v>
      </c>
      <c r="N55" s="133" t="s">
        <v>420</v>
      </c>
      <c r="O55" s="133">
        <v>2.1</v>
      </c>
      <c r="P55" s="133">
        <v>64</v>
      </c>
      <c r="Q55" s="133" t="s">
        <v>1382</v>
      </c>
      <c r="R55" s="142" t="s">
        <v>82</v>
      </c>
      <c r="S55" s="142">
        <v>2048</v>
      </c>
      <c r="T55" s="142">
        <v>1066</v>
      </c>
      <c r="U55" s="2" t="s">
        <v>95</v>
      </c>
      <c r="V55" s="142" t="s">
        <v>68</v>
      </c>
      <c r="W55" s="142">
        <v>500</v>
      </c>
      <c r="X55" s="142">
        <v>7200</v>
      </c>
      <c r="Y55" s="133" t="s">
        <v>76</v>
      </c>
      <c r="Z55" s="142">
        <v>8</v>
      </c>
      <c r="AA55" s="142"/>
      <c r="AB55" s="142" t="s">
        <v>70</v>
      </c>
      <c r="AC55" s="142" t="s">
        <v>70</v>
      </c>
      <c r="AD55" s="142" t="s">
        <v>71</v>
      </c>
      <c r="AE55" s="142">
        <v>1000</v>
      </c>
      <c r="AF55" s="142" t="s">
        <v>2099</v>
      </c>
      <c r="AG55" s="142" t="s">
        <v>2099</v>
      </c>
      <c r="AH55" s="142" t="s">
        <v>153</v>
      </c>
      <c r="AI55" s="142">
        <v>1024</v>
      </c>
      <c r="AJ55" s="2" t="s">
        <v>154</v>
      </c>
      <c r="AK55" s="2" t="s">
        <v>89</v>
      </c>
      <c r="AL55" s="38">
        <v>13</v>
      </c>
      <c r="AM55" s="2" t="s">
        <v>209</v>
      </c>
      <c r="AN55" s="2"/>
      <c r="AO55" s="142" t="s">
        <v>6</v>
      </c>
      <c r="AP55" s="127">
        <v>3900</v>
      </c>
      <c r="AR55" s="142" t="s">
        <v>6</v>
      </c>
      <c r="AS55" s="127">
        <v>4000</v>
      </c>
      <c r="AU55" s="142" t="s">
        <v>6</v>
      </c>
      <c r="AV55" s="127">
        <v>3900</v>
      </c>
      <c r="AX55" s="2"/>
      <c r="AY55" s="2"/>
      <c r="AZ55" s="2"/>
      <c r="BA55" s="2"/>
      <c r="BB55" s="2"/>
      <c r="BC55" s="2"/>
      <c r="BD55" s="2" t="s">
        <v>100</v>
      </c>
      <c r="BE55" s="127">
        <v>4000</v>
      </c>
      <c r="BF55" s="127">
        <v>4000</v>
      </c>
      <c r="BH55" s="127">
        <v>4100</v>
      </c>
      <c r="BI55" s="127">
        <v>4100</v>
      </c>
      <c r="BK55" s="127">
        <v>4100</v>
      </c>
      <c r="BL55" s="127">
        <v>4100</v>
      </c>
      <c r="BN55" s="133" t="s">
        <v>423</v>
      </c>
      <c r="BO55" s="3" t="s">
        <v>2</v>
      </c>
      <c r="BP55" s="3" t="s">
        <v>96</v>
      </c>
      <c r="BQ55" s="3" t="s">
        <v>96</v>
      </c>
      <c r="BR55" s="145">
        <v>40756</v>
      </c>
      <c r="BS55" s="3" t="s">
        <v>105</v>
      </c>
      <c r="BT55" s="3" t="s">
        <v>1692</v>
      </c>
    </row>
    <row r="56" spans="1:73" s="3" customFormat="1" ht="12" customHeight="1" x14ac:dyDescent="0.15">
      <c r="A56" s="130">
        <v>40847</v>
      </c>
      <c r="B56" s="3" t="s">
        <v>57</v>
      </c>
      <c r="C56" s="3" t="s">
        <v>75</v>
      </c>
      <c r="D56" s="2" t="s">
        <v>2155</v>
      </c>
      <c r="E56" s="2" t="s">
        <v>771</v>
      </c>
      <c r="F56" s="133" t="s">
        <v>2154</v>
      </c>
      <c r="G56" s="142" t="s">
        <v>83</v>
      </c>
      <c r="H56" s="2">
        <f t="shared" si="37"/>
        <v>0</v>
      </c>
      <c r="I56" s="2">
        <f t="shared" ref="I56:I57" si="38">MIN(AP56,AS56,AV56)</f>
        <v>3500</v>
      </c>
      <c r="J56" s="131">
        <v>3750</v>
      </c>
      <c r="K56" s="2">
        <v>0</v>
      </c>
      <c r="L56" s="132" t="s">
        <v>87</v>
      </c>
      <c r="M56" s="132" t="s">
        <v>318</v>
      </c>
      <c r="N56" s="133" t="s">
        <v>1690</v>
      </c>
      <c r="O56" s="133">
        <v>2</v>
      </c>
      <c r="P56" s="133">
        <v>64</v>
      </c>
      <c r="Q56" s="133" t="s">
        <v>198</v>
      </c>
      <c r="R56" s="142" t="s">
        <v>82</v>
      </c>
      <c r="S56" s="142">
        <v>2048</v>
      </c>
      <c r="T56" s="142">
        <v>1066</v>
      </c>
      <c r="U56" s="2" t="s">
        <v>95</v>
      </c>
      <c r="V56" s="142" t="s">
        <v>68</v>
      </c>
      <c r="W56" s="142">
        <v>500</v>
      </c>
      <c r="X56" s="142">
        <v>7200</v>
      </c>
      <c r="Y56" s="133" t="s">
        <v>76</v>
      </c>
      <c r="Z56" s="142">
        <v>8</v>
      </c>
      <c r="AA56" s="142"/>
      <c r="AB56" s="142" t="s">
        <v>70</v>
      </c>
      <c r="AC56" s="142" t="s">
        <v>70</v>
      </c>
      <c r="AD56" s="142" t="s">
        <v>71</v>
      </c>
      <c r="AE56" s="142">
        <v>1000</v>
      </c>
      <c r="AF56" s="142" t="s">
        <v>175</v>
      </c>
      <c r="AG56" s="142" t="s">
        <v>177</v>
      </c>
      <c r="AH56" s="142" t="s">
        <v>153</v>
      </c>
      <c r="AI56" s="142">
        <v>1024</v>
      </c>
      <c r="AJ56" s="2" t="s">
        <v>154</v>
      </c>
      <c r="AK56" s="2" t="s">
        <v>89</v>
      </c>
      <c r="AL56" s="38">
        <v>13</v>
      </c>
      <c r="AM56" s="2" t="s">
        <v>209</v>
      </c>
      <c r="AN56" s="2"/>
      <c r="AO56" s="142" t="s">
        <v>83</v>
      </c>
      <c r="AP56" s="127">
        <v>3500</v>
      </c>
      <c r="AR56" s="142" t="s">
        <v>6</v>
      </c>
      <c r="AS56" s="127">
        <v>3600</v>
      </c>
      <c r="AU56" s="142" t="s">
        <v>6</v>
      </c>
      <c r="AV56" s="127">
        <v>3600</v>
      </c>
      <c r="AX56" s="2"/>
      <c r="AY56" s="2"/>
      <c r="AZ56" s="2"/>
      <c r="BA56" s="2"/>
      <c r="BB56" s="2"/>
      <c r="BC56" s="2"/>
      <c r="BD56" s="2" t="s">
        <v>2375</v>
      </c>
      <c r="BE56" s="127">
        <v>3600</v>
      </c>
      <c r="BF56" s="127">
        <v>3600</v>
      </c>
      <c r="BH56" s="127">
        <v>3700</v>
      </c>
      <c r="BI56" s="127">
        <v>3700</v>
      </c>
      <c r="BK56" s="127">
        <v>3700</v>
      </c>
      <c r="BL56" s="127">
        <v>3600</v>
      </c>
      <c r="BN56" s="133" t="s">
        <v>1691</v>
      </c>
      <c r="BO56" s="3" t="s">
        <v>2</v>
      </c>
      <c r="BP56" s="3" t="s">
        <v>96</v>
      </c>
      <c r="BQ56" s="3" t="s">
        <v>96</v>
      </c>
      <c r="BR56" s="145">
        <v>40770</v>
      </c>
      <c r="BS56" s="3" t="s">
        <v>105</v>
      </c>
      <c r="BT56" s="3" t="s">
        <v>1692</v>
      </c>
    </row>
    <row r="57" spans="1:73" s="3" customFormat="1" ht="12" customHeight="1" x14ac:dyDescent="0.15">
      <c r="A57" s="130">
        <v>40847</v>
      </c>
      <c r="B57" s="3" t="s">
        <v>57</v>
      </c>
      <c r="C57" s="3" t="s">
        <v>75</v>
      </c>
      <c r="D57" s="2" t="s">
        <v>2253</v>
      </c>
      <c r="E57" s="2" t="s">
        <v>771</v>
      </c>
      <c r="F57" s="133" t="s">
        <v>2254</v>
      </c>
      <c r="G57" s="142" t="s">
        <v>83</v>
      </c>
      <c r="H57" s="2">
        <f t="shared" si="37"/>
        <v>0</v>
      </c>
      <c r="I57" s="2">
        <f t="shared" si="38"/>
        <v>3400</v>
      </c>
      <c r="J57" s="131">
        <v>3650</v>
      </c>
      <c r="K57" s="2">
        <v>0</v>
      </c>
      <c r="L57" s="132" t="s">
        <v>87</v>
      </c>
      <c r="M57" s="132" t="s">
        <v>318</v>
      </c>
      <c r="N57" s="133" t="s">
        <v>2255</v>
      </c>
      <c r="O57" s="133">
        <v>2.1</v>
      </c>
      <c r="P57" s="133">
        <v>64</v>
      </c>
      <c r="Q57" s="133" t="s">
        <v>198</v>
      </c>
      <c r="R57" s="142" t="s">
        <v>82</v>
      </c>
      <c r="S57" s="142">
        <v>2048</v>
      </c>
      <c r="T57" s="142">
        <v>1066</v>
      </c>
      <c r="U57" s="2" t="s">
        <v>95</v>
      </c>
      <c r="V57" s="142" t="s">
        <v>68</v>
      </c>
      <c r="W57" s="142">
        <v>500</v>
      </c>
      <c r="X57" s="142">
        <v>7200</v>
      </c>
      <c r="Y57" s="133" t="s">
        <v>76</v>
      </c>
      <c r="Z57" s="142">
        <v>8</v>
      </c>
      <c r="AA57" s="142"/>
      <c r="AB57" s="142" t="s">
        <v>70</v>
      </c>
      <c r="AC57" s="142" t="s">
        <v>70</v>
      </c>
      <c r="AD57" s="142" t="s">
        <v>71</v>
      </c>
      <c r="AE57" s="142">
        <v>1000</v>
      </c>
      <c r="AF57" s="142" t="s">
        <v>175</v>
      </c>
      <c r="AG57" s="142" t="s">
        <v>177</v>
      </c>
      <c r="AH57" s="142" t="s">
        <v>153</v>
      </c>
      <c r="AI57" s="142">
        <v>1024</v>
      </c>
      <c r="AJ57" s="2" t="s">
        <v>154</v>
      </c>
      <c r="AK57" s="2" t="s">
        <v>89</v>
      </c>
      <c r="AL57" s="38">
        <v>13</v>
      </c>
      <c r="AM57" s="2" t="s">
        <v>209</v>
      </c>
      <c r="AN57" s="2"/>
      <c r="AO57" s="142" t="s">
        <v>83</v>
      </c>
      <c r="AP57" s="127">
        <v>3400</v>
      </c>
      <c r="AR57" s="142" t="s">
        <v>6</v>
      </c>
      <c r="AS57" s="127">
        <v>3500</v>
      </c>
      <c r="AU57" s="142" t="s">
        <v>6</v>
      </c>
      <c r="AV57" s="127">
        <v>3500</v>
      </c>
      <c r="AX57" s="2"/>
      <c r="AY57" s="2"/>
      <c r="AZ57" s="2"/>
      <c r="BA57" s="2"/>
      <c r="BB57" s="2"/>
      <c r="BC57" s="2"/>
      <c r="BD57" s="2" t="s">
        <v>288</v>
      </c>
      <c r="BE57" s="127">
        <v>3500</v>
      </c>
      <c r="BF57" s="127">
        <v>3500</v>
      </c>
      <c r="BH57" s="127">
        <v>3600</v>
      </c>
      <c r="BI57" s="127">
        <v>3600</v>
      </c>
      <c r="BK57" s="127">
        <v>3600</v>
      </c>
      <c r="BL57" s="127">
        <v>3500</v>
      </c>
      <c r="BN57" s="133" t="s">
        <v>2256</v>
      </c>
      <c r="BO57" s="3" t="s">
        <v>2</v>
      </c>
      <c r="BP57" s="3" t="s">
        <v>96</v>
      </c>
      <c r="BQ57" s="3" t="s">
        <v>96</v>
      </c>
      <c r="BR57" s="145">
        <v>40798</v>
      </c>
      <c r="BS57" s="3" t="s">
        <v>105</v>
      </c>
      <c r="BT57" s="3" t="s">
        <v>1692</v>
      </c>
    </row>
    <row r="58" spans="1:73" s="3" customFormat="1" ht="12" customHeight="1" x14ac:dyDescent="0.15">
      <c r="A58" s="130">
        <v>40847</v>
      </c>
      <c r="B58" s="3" t="s">
        <v>57</v>
      </c>
      <c r="C58" s="3" t="s">
        <v>75</v>
      </c>
      <c r="D58" s="2" t="s">
        <v>2257</v>
      </c>
      <c r="E58" s="2" t="s">
        <v>771</v>
      </c>
      <c r="F58" s="133" t="s">
        <v>2258</v>
      </c>
      <c r="G58" s="142" t="s">
        <v>83</v>
      </c>
      <c r="H58" s="2">
        <f t="shared" ref="H58:H59" si="39">MIN(AO58,AR58,AU58,AX58,BA58)</f>
        <v>0</v>
      </c>
      <c r="I58" s="2">
        <f t="shared" ref="I58:I59" si="40">MIN(AP58,AS58,AV58)</f>
        <v>3100</v>
      </c>
      <c r="J58" s="131">
        <v>3350</v>
      </c>
      <c r="K58" s="2">
        <v>0</v>
      </c>
      <c r="L58" s="132" t="s">
        <v>87</v>
      </c>
      <c r="M58" s="132" t="s">
        <v>2261</v>
      </c>
      <c r="N58" s="133" t="s">
        <v>2259</v>
      </c>
      <c r="O58" s="133">
        <v>1.5</v>
      </c>
      <c r="P58" s="133">
        <v>64</v>
      </c>
      <c r="Q58" s="133" t="s">
        <v>198</v>
      </c>
      <c r="R58" s="142" t="s">
        <v>82</v>
      </c>
      <c r="S58" s="142">
        <v>2048</v>
      </c>
      <c r="T58" s="142">
        <v>1066</v>
      </c>
      <c r="U58" s="2" t="s">
        <v>2260</v>
      </c>
      <c r="V58" s="142" t="s">
        <v>68</v>
      </c>
      <c r="W58" s="142">
        <v>320</v>
      </c>
      <c r="X58" s="142">
        <v>7200</v>
      </c>
      <c r="Y58" s="133" t="s">
        <v>76</v>
      </c>
      <c r="Z58" s="142">
        <v>8</v>
      </c>
      <c r="AA58" s="142"/>
      <c r="AB58" s="142" t="s">
        <v>70</v>
      </c>
      <c r="AC58" s="142" t="s">
        <v>70</v>
      </c>
      <c r="AD58" s="142" t="s">
        <v>71</v>
      </c>
      <c r="AE58" s="142">
        <v>1000</v>
      </c>
      <c r="AF58" s="142" t="s">
        <v>175</v>
      </c>
      <c r="AG58" s="142" t="s">
        <v>177</v>
      </c>
      <c r="AH58" s="142" t="s">
        <v>153</v>
      </c>
      <c r="AI58" s="142">
        <v>1024</v>
      </c>
      <c r="AJ58" s="2" t="s">
        <v>154</v>
      </c>
      <c r="AK58" s="2" t="s">
        <v>89</v>
      </c>
      <c r="AL58" s="38">
        <v>13</v>
      </c>
      <c r="AM58" s="2" t="s">
        <v>209</v>
      </c>
      <c r="AN58" s="2"/>
      <c r="AO58" s="142" t="s">
        <v>83</v>
      </c>
      <c r="AP58" s="127">
        <v>3100</v>
      </c>
      <c r="AR58" s="142" t="s">
        <v>6</v>
      </c>
      <c r="AS58" s="127">
        <v>3200</v>
      </c>
      <c r="AU58" s="142" t="s">
        <v>6</v>
      </c>
      <c r="AV58" s="127">
        <v>3200</v>
      </c>
      <c r="AX58" s="2"/>
      <c r="AY58" s="2"/>
      <c r="AZ58" s="2"/>
      <c r="BA58" s="2"/>
      <c r="BB58" s="2"/>
      <c r="BC58" s="2"/>
      <c r="BD58" s="2" t="s">
        <v>288</v>
      </c>
      <c r="BE58" s="127">
        <v>3200</v>
      </c>
      <c r="BF58" s="127">
        <v>3200</v>
      </c>
      <c r="BH58" s="127">
        <v>3300</v>
      </c>
      <c r="BI58" s="127">
        <v>3300</v>
      </c>
      <c r="BK58" s="127">
        <v>3300</v>
      </c>
      <c r="BL58" s="127">
        <v>3200</v>
      </c>
      <c r="BN58" s="133" t="s">
        <v>2262</v>
      </c>
      <c r="BO58" s="3" t="s">
        <v>2</v>
      </c>
      <c r="BP58" s="3" t="s">
        <v>96</v>
      </c>
      <c r="BQ58" s="3" t="s">
        <v>96</v>
      </c>
      <c r="BR58" s="145">
        <v>40798</v>
      </c>
      <c r="BS58" s="3" t="s">
        <v>105</v>
      </c>
    </row>
    <row r="59" spans="1:73" s="3" customFormat="1" ht="12" customHeight="1" x14ac:dyDescent="0.15">
      <c r="A59" s="130">
        <v>40847</v>
      </c>
      <c r="B59" s="3" t="s">
        <v>57</v>
      </c>
      <c r="C59" s="3" t="s">
        <v>75</v>
      </c>
      <c r="D59" s="2" t="s">
        <v>2263</v>
      </c>
      <c r="E59" s="2" t="s">
        <v>771</v>
      </c>
      <c r="F59" s="133" t="s">
        <v>2264</v>
      </c>
      <c r="G59" s="142" t="s">
        <v>83</v>
      </c>
      <c r="H59" s="2">
        <f t="shared" si="39"/>
        <v>0</v>
      </c>
      <c r="I59" s="2">
        <f t="shared" si="40"/>
        <v>3600</v>
      </c>
      <c r="J59" s="131">
        <v>3850</v>
      </c>
      <c r="K59" s="2">
        <v>0</v>
      </c>
      <c r="L59" s="132" t="s">
        <v>87</v>
      </c>
      <c r="M59" s="132" t="s">
        <v>294</v>
      </c>
      <c r="N59" s="133" t="s">
        <v>1843</v>
      </c>
      <c r="O59" s="133">
        <v>2.2000000000000002</v>
      </c>
      <c r="P59" s="133">
        <v>64</v>
      </c>
      <c r="Q59" s="133" t="s">
        <v>1382</v>
      </c>
      <c r="R59" s="142" t="s">
        <v>82</v>
      </c>
      <c r="S59" s="142">
        <v>2048</v>
      </c>
      <c r="T59" s="142">
        <v>1066</v>
      </c>
      <c r="U59" s="2" t="s">
        <v>95</v>
      </c>
      <c r="V59" s="142" t="s">
        <v>68</v>
      </c>
      <c r="W59" s="142">
        <v>500</v>
      </c>
      <c r="X59" s="142">
        <v>7200</v>
      </c>
      <c r="Y59" s="133" t="s">
        <v>76</v>
      </c>
      <c r="Z59" s="142">
        <v>8</v>
      </c>
      <c r="AA59" s="142"/>
      <c r="AB59" s="142" t="s">
        <v>70</v>
      </c>
      <c r="AC59" s="142" t="s">
        <v>70</v>
      </c>
      <c r="AD59" s="142" t="s">
        <v>71</v>
      </c>
      <c r="AE59" s="142">
        <v>1000</v>
      </c>
      <c r="AF59" s="142" t="s">
        <v>175</v>
      </c>
      <c r="AG59" s="142" t="s">
        <v>177</v>
      </c>
      <c r="AH59" s="142" t="s">
        <v>153</v>
      </c>
      <c r="AI59" s="142">
        <v>1024</v>
      </c>
      <c r="AJ59" s="2" t="s">
        <v>154</v>
      </c>
      <c r="AK59" s="2" t="s">
        <v>89</v>
      </c>
      <c r="AL59" s="38">
        <v>13</v>
      </c>
      <c r="AM59" s="2" t="s">
        <v>209</v>
      </c>
      <c r="AN59" s="2"/>
      <c r="AO59" s="142" t="s">
        <v>6</v>
      </c>
      <c r="AP59" s="127">
        <v>3600</v>
      </c>
      <c r="AR59" s="142" t="s">
        <v>6</v>
      </c>
      <c r="AS59" s="127">
        <v>3600</v>
      </c>
      <c r="AU59" s="142" t="s">
        <v>6</v>
      </c>
      <c r="AV59" s="127">
        <v>3600</v>
      </c>
      <c r="AX59" s="2"/>
      <c r="AY59" s="2"/>
      <c r="AZ59" s="2"/>
      <c r="BA59" s="2"/>
      <c r="BB59" s="2"/>
      <c r="BC59" s="2"/>
      <c r="BD59" s="2" t="s">
        <v>288</v>
      </c>
      <c r="BE59" s="127">
        <v>3600</v>
      </c>
      <c r="BF59" s="127">
        <v>3600</v>
      </c>
      <c r="BH59" s="127">
        <v>3700</v>
      </c>
      <c r="BI59" s="127">
        <v>3700</v>
      </c>
      <c r="BK59" s="127">
        <v>3700</v>
      </c>
      <c r="BL59" s="127">
        <v>3700</v>
      </c>
      <c r="BN59" s="133" t="s">
        <v>1828</v>
      </c>
      <c r="BO59" s="3" t="s">
        <v>2</v>
      </c>
      <c r="BP59" s="3" t="s">
        <v>96</v>
      </c>
      <c r="BQ59" s="3" t="s">
        <v>96</v>
      </c>
      <c r="BR59" s="145">
        <v>40798</v>
      </c>
      <c r="BS59" s="3" t="s">
        <v>105</v>
      </c>
      <c r="BT59" s="3" t="s">
        <v>1692</v>
      </c>
    </row>
    <row r="60" spans="1:73" s="3" customFormat="1" ht="12" customHeight="1" x14ac:dyDescent="0.15">
      <c r="A60" s="130">
        <v>40847</v>
      </c>
      <c r="B60" s="3" t="s">
        <v>57</v>
      </c>
      <c r="C60" s="3" t="s">
        <v>75</v>
      </c>
      <c r="D60" s="2" t="s">
        <v>1535</v>
      </c>
      <c r="E60" s="2" t="s">
        <v>683</v>
      </c>
      <c r="F60" s="133" t="s">
        <v>1536</v>
      </c>
      <c r="G60" s="142">
        <v>0</v>
      </c>
      <c r="H60" s="2">
        <f t="shared" ref="H60" si="41">MIN(AO60,AR60,AU60,AX60,BA60)</f>
        <v>0</v>
      </c>
      <c r="I60" s="2">
        <f t="shared" si="16"/>
        <v>3300</v>
      </c>
      <c r="J60" s="131">
        <v>3550</v>
      </c>
      <c r="K60" s="2">
        <v>0</v>
      </c>
      <c r="L60" s="132" t="s">
        <v>493</v>
      </c>
      <c r="M60" s="132" t="s">
        <v>179</v>
      </c>
      <c r="N60" s="133" t="s">
        <v>1537</v>
      </c>
      <c r="O60" s="133">
        <v>2</v>
      </c>
      <c r="P60" s="133">
        <v>64</v>
      </c>
      <c r="Q60" s="133" t="s">
        <v>684</v>
      </c>
      <c r="R60" s="142" t="s">
        <v>82</v>
      </c>
      <c r="S60" s="142">
        <v>2048</v>
      </c>
      <c r="T60" s="142">
        <v>1066</v>
      </c>
      <c r="U60" s="2" t="s">
        <v>77</v>
      </c>
      <c r="V60" s="142" t="s">
        <v>68</v>
      </c>
      <c r="W60" s="142">
        <v>500</v>
      </c>
      <c r="X60" s="142">
        <v>5400</v>
      </c>
      <c r="Y60" s="133" t="s">
        <v>76</v>
      </c>
      <c r="Z60" s="142">
        <v>8</v>
      </c>
      <c r="AA60" s="142"/>
      <c r="AB60" s="142" t="s">
        <v>70</v>
      </c>
      <c r="AC60" s="142" t="s">
        <v>70</v>
      </c>
      <c r="AD60" s="142" t="s">
        <v>71</v>
      </c>
      <c r="AE60" s="142">
        <v>1000</v>
      </c>
      <c r="AF60" s="142" t="s">
        <v>78</v>
      </c>
      <c r="AG60" s="142" t="s">
        <v>78</v>
      </c>
      <c r="AH60" s="142" t="s">
        <v>397</v>
      </c>
      <c r="AI60" s="142"/>
      <c r="AJ60" s="2" t="s">
        <v>28</v>
      </c>
      <c r="AK60" s="2" t="s">
        <v>89</v>
      </c>
      <c r="AL60" s="38">
        <v>14</v>
      </c>
      <c r="AM60" s="2" t="s">
        <v>209</v>
      </c>
      <c r="AN60" s="2"/>
      <c r="AO60" s="142" t="s">
        <v>6</v>
      </c>
      <c r="AP60" s="127">
        <v>3300</v>
      </c>
      <c r="AR60" s="142" t="s">
        <v>6</v>
      </c>
      <c r="AS60" s="127">
        <v>3400</v>
      </c>
      <c r="AU60" s="142" t="s">
        <v>6</v>
      </c>
      <c r="AV60" s="127">
        <v>3400</v>
      </c>
      <c r="AX60" s="2"/>
      <c r="AY60" s="2"/>
      <c r="AZ60" s="2"/>
      <c r="BA60" s="2"/>
      <c r="BB60" s="2"/>
      <c r="BC60" s="2"/>
      <c r="BD60" s="2" t="s">
        <v>2401</v>
      </c>
      <c r="BE60" s="127">
        <v>3400</v>
      </c>
      <c r="BF60" s="127">
        <v>3400</v>
      </c>
      <c r="BH60" s="127">
        <v>3500</v>
      </c>
      <c r="BI60" s="127">
        <v>3500</v>
      </c>
      <c r="BK60" s="127">
        <v>3500</v>
      </c>
      <c r="BL60" s="127">
        <v>3400</v>
      </c>
      <c r="BN60" s="133" t="s">
        <v>1538</v>
      </c>
      <c r="BO60" s="3" t="s">
        <v>2</v>
      </c>
      <c r="BP60" s="3" t="s">
        <v>96</v>
      </c>
      <c r="BQ60" s="3" t="s">
        <v>96</v>
      </c>
      <c r="BR60" s="145">
        <v>40658</v>
      </c>
      <c r="BS60" s="3" t="s">
        <v>105</v>
      </c>
    </row>
    <row r="61" spans="1:73" s="3" customFormat="1" ht="12" customHeight="1" x14ac:dyDescent="0.15">
      <c r="A61" s="130">
        <v>40847</v>
      </c>
      <c r="B61" s="3" t="s">
        <v>57</v>
      </c>
      <c r="C61" s="3" t="s">
        <v>75</v>
      </c>
      <c r="D61" s="2" t="s">
        <v>2398</v>
      </c>
      <c r="E61" s="2" t="s">
        <v>683</v>
      </c>
      <c r="F61" s="133" t="s">
        <v>2399</v>
      </c>
      <c r="G61" s="142">
        <v>0</v>
      </c>
      <c r="H61" s="2">
        <f t="shared" ref="H61" si="42">MIN(AO61,AR61,AU61,AX61,BA61)</f>
        <v>0</v>
      </c>
      <c r="I61" s="2">
        <f t="shared" ref="I61" si="43">MIN(AP61,AS61,AV61)</f>
        <v>3100</v>
      </c>
      <c r="J61" s="131">
        <v>3350</v>
      </c>
      <c r="K61" s="2">
        <v>0</v>
      </c>
      <c r="L61" s="132" t="s">
        <v>97</v>
      </c>
      <c r="M61" s="132" t="s">
        <v>179</v>
      </c>
      <c r="N61" s="133" t="s">
        <v>2400</v>
      </c>
      <c r="O61" s="133">
        <v>2.2000000000000002</v>
      </c>
      <c r="P61" s="133">
        <v>64</v>
      </c>
      <c r="Q61" s="133" t="s">
        <v>684</v>
      </c>
      <c r="R61" s="142" t="s">
        <v>82</v>
      </c>
      <c r="S61" s="142">
        <v>2048</v>
      </c>
      <c r="T61" s="142">
        <v>1066</v>
      </c>
      <c r="U61" s="2" t="s">
        <v>77</v>
      </c>
      <c r="V61" s="142" t="s">
        <v>68</v>
      </c>
      <c r="W61" s="142">
        <v>500</v>
      </c>
      <c r="X61" s="142">
        <v>5400</v>
      </c>
      <c r="Y61" s="133" t="s">
        <v>76</v>
      </c>
      <c r="Z61" s="142">
        <v>8</v>
      </c>
      <c r="AA61" s="142"/>
      <c r="AB61" s="142" t="s">
        <v>70</v>
      </c>
      <c r="AC61" s="142" t="s">
        <v>70</v>
      </c>
      <c r="AD61" s="142" t="s">
        <v>71</v>
      </c>
      <c r="AE61" s="142">
        <v>1000</v>
      </c>
      <c r="AF61" s="142" t="s">
        <v>78</v>
      </c>
      <c r="AG61" s="142" t="s">
        <v>78</v>
      </c>
      <c r="AH61" s="142" t="s">
        <v>153</v>
      </c>
      <c r="AI61" s="142">
        <v>512</v>
      </c>
      <c r="AJ61" s="2" t="s">
        <v>154</v>
      </c>
      <c r="AK61" s="2" t="s">
        <v>89</v>
      </c>
      <c r="AL61" s="38">
        <v>14</v>
      </c>
      <c r="AM61" s="2" t="s">
        <v>209</v>
      </c>
      <c r="AN61" s="2"/>
      <c r="AO61" s="142" t="s">
        <v>6</v>
      </c>
      <c r="AP61" s="127">
        <v>3100</v>
      </c>
      <c r="AR61" s="142" t="s">
        <v>6</v>
      </c>
      <c r="AS61" s="127">
        <v>3200</v>
      </c>
      <c r="AU61" s="142" t="s">
        <v>6</v>
      </c>
      <c r="AV61" s="127">
        <v>3200</v>
      </c>
      <c r="AX61" s="2"/>
      <c r="AY61" s="2"/>
      <c r="AZ61" s="2"/>
      <c r="BA61" s="2"/>
      <c r="BB61" s="2"/>
      <c r="BC61" s="2"/>
      <c r="BD61" s="2" t="s">
        <v>288</v>
      </c>
      <c r="BE61" s="127">
        <v>3200</v>
      </c>
      <c r="BF61" s="127">
        <v>3200</v>
      </c>
      <c r="BH61" s="127">
        <v>3300</v>
      </c>
      <c r="BI61" s="127">
        <v>3300</v>
      </c>
      <c r="BK61" s="127">
        <v>3300</v>
      </c>
      <c r="BL61" s="127">
        <v>3200</v>
      </c>
      <c r="BN61" s="133" t="s">
        <v>2406</v>
      </c>
      <c r="BO61" s="3" t="s">
        <v>2</v>
      </c>
      <c r="BP61" s="3" t="s">
        <v>96</v>
      </c>
      <c r="BQ61" s="3" t="s">
        <v>96</v>
      </c>
      <c r="BR61" s="145">
        <v>40833</v>
      </c>
      <c r="BS61" s="3" t="s">
        <v>105</v>
      </c>
    </row>
    <row r="62" spans="1:73" s="3" customFormat="1" ht="12" x14ac:dyDescent="0.15">
      <c r="A62" s="130">
        <v>40847</v>
      </c>
      <c r="B62" s="3" t="s">
        <v>57</v>
      </c>
      <c r="C62" s="3" t="s">
        <v>75</v>
      </c>
      <c r="D62" s="2" t="s">
        <v>774</v>
      </c>
      <c r="E62" s="2" t="s">
        <v>773</v>
      </c>
      <c r="F62" s="133" t="s">
        <v>777</v>
      </c>
      <c r="G62" s="142" t="s">
        <v>489</v>
      </c>
      <c r="H62" s="2">
        <f t="shared" si="24"/>
        <v>0</v>
      </c>
      <c r="I62" s="2">
        <f t="shared" ref="I62:I101" si="44">MIN(AP62,AS62,AV62)</f>
        <v>3400</v>
      </c>
      <c r="J62" s="131">
        <v>3650</v>
      </c>
      <c r="K62" s="2">
        <v>0</v>
      </c>
      <c r="L62" s="132" t="s">
        <v>87</v>
      </c>
      <c r="M62" s="132" t="s">
        <v>294</v>
      </c>
      <c r="N62" s="133" t="s">
        <v>420</v>
      </c>
      <c r="O62" s="133">
        <v>2.1</v>
      </c>
      <c r="P62" s="133">
        <v>64</v>
      </c>
      <c r="Q62" s="133" t="s">
        <v>1383</v>
      </c>
      <c r="R62" s="142" t="s">
        <v>82</v>
      </c>
      <c r="S62" s="142">
        <v>2048</v>
      </c>
      <c r="T62" s="142">
        <v>1066</v>
      </c>
      <c r="U62" s="2" t="s">
        <v>95</v>
      </c>
      <c r="V62" s="142" t="s">
        <v>68</v>
      </c>
      <c r="W62" s="142">
        <v>500</v>
      </c>
      <c r="X62" s="142">
        <v>5400</v>
      </c>
      <c r="Y62" s="133" t="s">
        <v>609</v>
      </c>
      <c r="Z62" s="142">
        <v>8</v>
      </c>
      <c r="AA62" s="142"/>
      <c r="AB62" s="142" t="s">
        <v>70</v>
      </c>
      <c r="AC62" s="142" t="s">
        <v>70</v>
      </c>
      <c r="AD62" s="142" t="s">
        <v>71</v>
      </c>
      <c r="AE62" s="142">
        <v>1000</v>
      </c>
      <c r="AF62" s="142" t="s">
        <v>175</v>
      </c>
      <c r="AG62" s="142" t="s">
        <v>177</v>
      </c>
      <c r="AH62" s="142" t="s">
        <v>397</v>
      </c>
      <c r="AI62" s="142"/>
      <c r="AJ62" s="2" t="s">
        <v>28</v>
      </c>
      <c r="AK62" s="2" t="s">
        <v>291</v>
      </c>
      <c r="AL62" s="38">
        <v>14</v>
      </c>
      <c r="AM62" s="2" t="s">
        <v>209</v>
      </c>
      <c r="AN62" s="2"/>
      <c r="AO62" s="142" t="s">
        <v>489</v>
      </c>
      <c r="AP62" s="127">
        <v>3400</v>
      </c>
      <c r="AR62" s="142" t="s">
        <v>6</v>
      </c>
      <c r="AS62" s="127">
        <v>3500</v>
      </c>
      <c r="AU62" s="142" t="s">
        <v>6</v>
      </c>
      <c r="AV62" s="127">
        <v>3400</v>
      </c>
      <c r="AX62" s="2"/>
      <c r="AY62" s="2"/>
      <c r="AZ62" s="2"/>
      <c r="BA62" s="2"/>
      <c r="BB62" s="2"/>
      <c r="BC62" s="2"/>
      <c r="BD62" s="2" t="s">
        <v>74</v>
      </c>
      <c r="BE62" s="127">
        <v>3500</v>
      </c>
      <c r="BF62" s="127">
        <v>3400</v>
      </c>
      <c r="BH62" s="127">
        <v>3600</v>
      </c>
      <c r="BI62" s="127">
        <v>3700</v>
      </c>
      <c r="BK62" s="127">
        <v>3500</v>
      </c>
      <c r="BL62" s="127">
        <v>3600</v>
      </c>
      <c r="BN62" s="133" t="s">
        <v>423</v>
      </c>
      <c r="BO62" s="3" t="s">
        <v>2</v>
      </c>
      <c r="BP62" s="3" t="s">
        <v>96</v>
      </c>
      <c r="BQ62" s="3" t="s">
        <v>96</v>
      </c>
      <c r="BR62" s="145">
        <v>40623</v>
      </c>
      <c r="BS62" s="3" t="s">
        <v>105</v>
      </c>
      <c r="BT62" s="3" t="s">
        <v>772</v>
      </c>
    </row>
    <row r="63" spans="1:73" s="3" customFormat="1" ht="12" x14ac:dyDescent="0.15">
      <c r="A63" s="130">
        <v>40847</v>
      </c>
      <c r="B63" s="3" t="s">
        <v>57</v>
      </c>
      <c r="C63" s="3" t="s">
        <v>75</v>
      </c>
      <c r="D63" s="2" t="s">
        <v>775</v>
      </c>
      <c r="E63" s="2" t="s">
        <v>773</v>
      </c>
      <c r="F63" s="133" t="s">
        <v>1607</v>
      </c>
      <c r="G63" s="142" t="s">
        <v>489</v>
      </c>
      <c r="H63" s="2">
        <f t="shared" si="24"/>
        <v>0</v>
      </c>
      <c r="I63" s="2">
        <f t="shared" si="44"/>
        <v>3700</v>
      </c>
      <c r="J63" s="131">
        <v>3950</v>
      </c>
      <c r="K63" s="2">
        <v>0</v>
      </c>
      <c r="L63" s="132" t="s">
        <v>87</v>
      </c>
      <c r="M63" s="132" t="s">
        <v>294</v>
      </c>
      <c r="N63" s="133" t="s">
        <v>420</v>
      </c>
      <c r="O63" s="133">
        <v>2.1</v>
      </c>
      <c r="P63" s="133">
        <v>64</v>
      </c>
      <c r="Q63" s="133" t="s">
        <v>1383</v>
      </c>
      <c r="R63" s="142" t="s">
        <v>82</v>
      </c>
      <c r="S63" s="142">
        <v>2048</v>
      </c>
      <c r="T63" s="142">
        <v>1066</v>
      </c>
      <c r="U63" s="2" t="s">
        <v>95</v>
      </c>
      <c r="V63" s="142" t="s">
        <v>68</v>
      </c>
      <c r="W63" s="142">
        <v>500</v>
      </c>
      <c r="X63" s="142">
        <v>5400</v>
      </c>
      <c r="Y63" s="133" t="s">
        <v>609</v>
      </c>
      <c r="Z63" s="142">
        <v>8</v>
      </c>
      <c r="AA63" s="142"/>
      <c r="AB63" s="142" t="s">
        <v>70</v>
      </c>
      <c r="AC63" s="142" t="s">
        <v>70</v>
      </c>
      <c r="AD63" s="142" t="s">
        <v>71</v>
      </c>
      <c r="AE63" s="142">
        <v>1000</v>
      </c>
      <c r="AF63" s="142" t="s">
        <v>175</v>
      </c>
      <c r="AG63" s="142" t="s">
        <v>177</v>
      </c>
      <c r="AH63" s="142" t="s">
        <v>91</v>
      </c>
      <c r="AI63" s="142">
        <v>1024</v>
      </c>
      <c r="AJ63" s="2" t="s">
        <v>610</v>
      </c>
      <c r="AK63" s="2" t="s">
        <v>291</v>
      </c>
      <c r="AL63" s="38">
        <v>14</v>
      </c>
      <c r="AM63" s="2" t="s">
        <v>209</v>
      </c>
      <c r="AN63" s="2"/>
      <c r="AO63" s="142" t="s">
        <v>489</v>
      </c>
      <c r="AP63" s="127">
        <v>3700</v>
      </c>
      <c r="AR63" s="142" t="s">
        <v>489</v>
      </c>
      <c r="AS63" s="127">
        <v>3800</v>
      </c>
      <c r="AU63" s="142" t="s">
        <v>489</v>
      </c>
      <c r="AV63" s="127">
        <v>3800</v>
      </c>
      <c r="AX63" s="2"/>
      <c r="AY63" s="2"/>
      <c r="AZ63" s="2"/>
      <c r="BA63" s="2"/>
      <c r="BB63" s="2"/>
      <c r="BC63" s="2"/>
      <c r="BD63" s="2" t="s">
        <v>74</v>
      </c>
      <c r="BE63" s="127">
        <v>3800</v>
      </c>
      <c r="BF63" s="127">
        <v>3800</v>
      </c>
      <c r="BH63" s="127">
        <v>3900</v>
      </c>
      <c r="BI63" s="127">
        <v>3800</v>
      </c>
      <c r="BK63" s="127">
        <v>3800</v>
      </c>
      <c r="BL63" s="127">
        <v>3800</v>
      </c>
      <c r="BN63" s="133" t="s">
        <v>423</v>
      </c>
      <c r="BO63" s="3" t="s">
        <v>2</v>
      </c>
      <c r="BP63" s="3" t="s">
        <v>96</v>
      </c>
      <c r="BQ63" s="3" t="s">
        <v>96</v>
      </c>
      <c r="BR63" s="145">
        <v>40623</v>
      </c>
      <c r="BS63" s="3" t="s">
        <v>105</v>
      </c>
      <c r="BT63" s="3" t="s">
        <v>772</v>
      </c>
      <c r="BU63" s="3" t="s">
        <v>779</v>
      </c>
    </row>
    <row r="64" spans="1:73" s="3" customFormat="1" ht="12" x14ac:dyDescent="0.15">
      <c r="A64" s="130">
        <v>40847</v>
      </c>
      <c r="B64" s="3" t="s">
        <v>57</v>
      </c>
      <c r="C64" s="3" t="s">
        <v>75</v>
      </c>
      <c r="D64" s="2" t="s">
        <v>776</v>
      </c>
      <c r="E64" s="2" t="s">
        <v>773</v>
      </c>
      <c r="F64" s="133" t="s">
        <v>778</v>
      </c>
      <c r="G64" s="142" t="s">
        <v>489</v>
      </c>
      <c r="H64" s="2">
        <f t="shared" si="24"/>
        <v>0</v>
      </c>
      <c r="I64" s="2">
        <f t="shared" si="44"/>
        <v>4100</v>
      </c>
      <c r="J64" s="131">
        <v>4350</v>
      </c>
      <c r="K64" s="2">
        <v>0</v>
      </c>
      <c r="L64" s="132" t="s">
        <v>87</v>
      </c>
      <c r="M64" s="132" t="s">
        <v>197</v>
      </c>
      <c r="N64" s="133" t="s">
        <v>421</v>
      </c>
      <c r="O64" s="133">
        <v>2.2999999999999998</v>
      </c>
      <c r="P64" s="133">
        <v>64</v>
      </c>
      <c r="Q64" s="133" t="s">
        <v>1383</v>
      </c>
      <c r="R64" s="142" t="s">
        <v>82</v>
      </c>
      <c r="S64" s="142">
        <v>2048</v>
      </c>
      <c r="T64" s="142">
        <v>1066</v>
      </c>
      <c r="U64" s="2" t="s">
        <v>95</v>
      </c>
      <c r="V64" s="142" t="s">
        <v>68</v>
      </c>
      <c r="W64" s="142">
        <v>500</v>
      </c>
      <c r="X64" s="142">
        <v>5400</v>
      </c>
      <c r="Y64" s="133" t="s">
        <v>609</v>
      </c>
      <c r="Z64" s="142">
        <v>8</v>
      </c>
      <c r="AA64" s="142"/>
      <c r="AB64" s="142" t="s">
        <v>70</v>
      </c>
      <c r="AC64" s="142" t="s">
        <v>70</v>
      </c>
      <c r="AD64" s="142" t="s">
        <v>71</v>
      </c>
      <c r="AE64" s="142">
        <v>1000</v>
      </c>
      <c r="AF64" s="142" t="s">
        <v>175</v>
      </c>
      <c r="AG64" s="142" t="s">
        <v>177</v>
      </c>
      <c r="AH64" s="142" t="s">
        <v>91</v>
      </c>
      <c r="AI64" s="142">
        <v>1024</v>
      </c>
      <c r="AJ64" s="2" t="s">
        <v>610</v>
      </c>
      <c r="AK64" s="2" t="s">
        <v>291</v>
      </c>
      <c r="AL64" s="38">
        <v>14</v>
      </c>
      <c r="AM64" s="2" t="s">
        <v>209</v>
      </c>
      <c r="AN64" s="2"/>
      <c r="AO64" s="142" t="s">
        <v>489</v>
      </c>
      <c r="AP64" s="127">
        <v>4100</v>
      </c>
      <c r="AR64" s="142" t="s">
        <v>489</v>
      </c>
      <c r="AS64" s="127">
        <v>4100</v>
      </c>
      <c r="AU64" s="142" t="s">
        <v>489</v>
      </c>
      <c r="AV64" s="127">
        <v>4100</v>
      </c>
      <c r="AX64" s="2"/>
      <c r="AY64" s="2"/>
      <c r="AZ64" s="2"/>
      <c r="BA64" s="2"/>
      <c r="BB64" s="2"/>
      <c r="BC64" s="2"/>
      <c r="BD64" s="2" t="s">
        <v>100</v>
      </c>
      <c r="BE64" s="127">
        <v>4100</v>
      </c>
      <c r="BF64" s="127">
        <v>4100</v>
      </c>
      <c r="BH64" s="127">
        <v>4200</v>
      </c>
      <c r="BI64" s="127">
        <v>4100</v>
      </c>
      <c r="BK64" s="127">
        <v>4100</v>
      </c>
      <c r="BL64" s="127">
        <v>4100</v>
      </c>
      <c r="BN64" s="133" t="s">
        <v>422</v>
      </c>
      <c r="BO64" s="3" t="s">
        <v>2</v>
      </c>
      <c r="BP64" s="3" t="s">
        <v>96</v>
      </c>
      <c r="BQ64" s="3" t="s">
        <v>96</v>
      </c>
      <c r="BR64" s="145">
        <v>40623</v>
      </c>
      <c r="BS64" s="3" t="s">
        <v>105</v>
      </c>
      <c r="BT64" s="3" t="s">
        <v>779</v>
      </c>
    </row>
    <row r="65" spans="1:72" s="3" customFormat="1" ht="12" x14ac:dyDescent="0.15">
      <c r="A65" s="130">
        <v>40847</v>
      </c>
      <c r="B65" s="3" t="s">
        <v>57</v>
      </c>
      <c r="C65" s="3" t="s">
        <v>75</v>
      </c>
      <c r="D65" s="2" t="s">
        <v>1695</v>
      </c>
      <c r="E65" s="2" t="s">
        <v>773</v>
      </c>
      <c r="F65" s="133" t="s">
        <v>1697</v>
      </c>
      <c r="G65" s="142" t="s">
        <v>83</v>
      </c>
      <c r="H65" s="2">
        <f t="shared" ref="H65" si="45">MIN(AO65,AR65,AU65,AX65,BA65)</f>
        <v>0</v>
      </c>
      <c r="I65" s="2">
        <f t="shared" si="44"/>
        <v>3800</v>
      </c>
      <c r="J65" s="131">
        <v>4050</v>
      </c>
      <c r="K65" s="2">
        <v>0</v>
      </c>
      <c r="L65" s="132" t="s">
        <v>87</v>
      </c>
      <c r="M65" s="132" t="s">
        <v>294</v>
      </c>
      <c r="N65" s="133" t="s">
        <v>420</v>
      </c>
      <c r="O65" s="133">
        <v>2.1</v>
      </c>
      <c r="P65" s="133">
        <v>64</v>
      </c>
      <c r="Q65" s="133" t="s">
        <v>1383</v>
      </c>
      <c r="R65" s="142" t="s">
        <v>82</v>
      </c>
      <c r="S65" s="142">
        <v>2048</v>
      </c>
      <c r="T65" s="142">
        <v>1066</v>
      </c>
      <c r="U65" s="2" t="s">
        <v>95</v>
      </c>
      <c r="V65" s="142" t="s">
        <v>68</v>
      </c>
      <c r="W65" s="142">
        <v>500</v>
      </c>
      <c r="X65" s="142">
        <v>5400</v>
      </c>
      <c r="Y65" s="133" t="s">
        <v>76</v>
      </c>
      <c r="Z65" s="142">
        <v>8</v>
      </c>
      <c r="AA65" s="142"/>
      <c r="AB65" s="142" t="s">
        <v>70</v>
      </c>
      <c r="AC65" s="142" t="s">
        <v>70</v>
      </c>
      <c r="AD65" s="142" t="s">
        <v>71</v>
      </c>
      <c r="AE65" s="142">
        <v>1000</v>
      </c>
      <c r="AF65" s="142" t="s">
        <v>175</v>
      </c>
      <c r="AG65" s="142" t="s">
        <v>177</v>
      </c>
      <c r="AH65" s="142" t="s">
        <v>91</v>
      </c>
      <c r="AI65" s="142">
        <v>1024</v>
      </c>
      <c r="AJ65" s="2" t="s">
        <v>92</v>
      </c>
      <c r="AK65" s="2" t="s">
        <v>89</v>
      </c>
      <c r="AL65" s="38">
        <v>14</v>
      </c>
      <c r="AM65" s="2" t="s">
        <v>209</v>
      </c>
      <c r="AN65" s="2"/>
      <c r="AO65" s="142" t="s">
        <v>83</v>
      </c>
      <c r="AP65" s="127">
        <v>3800</v>
      </c>
      <c r="AR65" s="142" t="s">
        <v>6</v>
      </c>
      <c r="AS65" s="127">
        <v>3900</v>
      </c>
      <c r="AU65" s="142" t="s">
        <v>6</v>
      </c>
      <c r="AV65" s="127">
        <v>3900</v>
      </c>
      <c r="AX65" s="2"/>
      <c r="AY65" s="2"/>
      <c r="AZ65" s="2"/>
      <c r="BA65" s="2"/>
      <c r="BB65" s="2"/>
      <c r="BC65" s="2"/>
      <c r="BD65" s="2" t="s">
        <v>100</v>
      </c>
      <c r="BE65" s="127">
        <v>3900</v>
      </c>
      <c r="BF65" s="127">
        <v>3900</v>
      </c>
      <c r="BH65" s="127">
        <v>4000</v>
      </c>
      <c r="BI65" s="127">
        <v>4000</v>
      </c>
      <c r="BK65" s="127">
        <v>4000</v>
      </c>
      <c r="BL65" s="127">
        <v>4000</v>
      </c>
      <c r="BN65" s="133" t="s">
        <v>423</v>
      </c>
      <c r="BO65" s="3" t="s">
        <v>2</v>
      </c>
      <c r="BP65" s="3" t="s">
        <v>96</v>
      </c>
      <c r="BQ65" s="3" t="s">
        <v>96</v>
      </c>
      <c r="BR65" s="145">
        <v>40693</v>
      </c>
      <c r="BS65" s="3" t="s">
        <v>105</v>
      </c>
      <c r="BT65" s="3" t="s">
        <v>779</v>
      </c>
    </row>
    <row r="66" spans="1:72" s="3" customFormat="1" ht="12" x14ac:dyDescent="0.15">
      <c r="A66" s="130">
        <v>40847</v>
      </c>
      <c r="B66" s="3" t="s">
        <v>57</v>
      </c>
      <c r="C66" s="3" t="s">
        <v>75</v>
      </c>
      <c r="D66" s="2" t="s">
        <v>1696</v>
      </c>
      <c r="E66" s="2" t="s">
        <v>773</v>
      </c>
      <c r="F66" s="133" t="s">
        <v>1698</v>
      </c>
      <c r="G66" s="142" t="s">
        <v>83</v>
      </c>
      <c r="H66" s="2">
        <f t="shared" ref="H66" si="46">MIN(AO66,AR66,AU66,AX66,BA66)</f>
        <v>0</v>
      </c>
      <c r="I66" s="2">
        <f t="shared" si="44"/>
        <v>4000</v>
      </c>
      <c r="J66" s="131">
        <v>4250</v>
      </c>
      <c r="K66" s="2">
        <v>0</v>
      </c>
      <c r="L66" s="132" t="s">
        <v>87</v>
      </c>
      <c r="M66" s="132" t="s">
        <v>294</v>
      </c>
      <c r="N66" s="133" t="s">
        <v>420</v>
      </c>
      <c r="O66" s="133">
        <v>2.1</v>
      </c>
      <c r="P66" s="133">
        <v>64</v>
      </c>
      <c r="Q66" s="133" t="s">
        <v>1383</v>
      </c>
      <c r="R66" s="142" t="s">
        <v>82</v>
      </c>
      <c r="S66" s="142">
        <v>2048</v>
      </c>
      <c r="T66" s="142">
        <v>1066</v>
      </c>
      <c r="U66" s="2" t="s">
        <v>95</v>
      </c>
      <c r="V66" s="142" t="s">
        <v>68</v>
      </c>
      <c r="W66" s="142">
        <v>750</v>
      </c>
      <c r="X66" s="142">
        <v>5400</v>
      </c>
      <c r="Y66" s="133" t="s">
        <v>76</v>
      </c>
      <c r="Z66" s="142">
        <v>8</v>
      </c>
      <c r="AA66" s="142"/>
      <c r="AB66" s="142" t="s">
        <v>70</v>
      </c>
      <c r="AC66" s="142" t="s">
        <v>70</v>
      </c>
      <c r="AD66" s="142" t="s">
        <v>71</v>
      </c>
      <c r="AE66" s="142">
        <v>1000</v>
      </c>
      <c r="AF66" s="142" t="s">
        <v>175</v>
      </c>
      <c r="AG66" s="142" t="s">
        <v>177</v>
      </c>
      <c r="AH66" s="142" t="s">
        <v>91</v>
      </c>
      <c r="AI66" s="142">
        <v>1024</v>
      </c>
      <c r="AJ66" s="2" t="s">
        <v>92</v>
      </c>
      <c r="AK66" s="2" t="s">
        <v>89</v>
      </c>
      <c r="AL66" s="38">
        <v>14</v>
      </c>
      <c r="AM66" s="2" t="s">
        <v>209</v>
      </c>
      <c r="AN66" s="2"/>
      <c r="AO66" s="142" t="s">
        <v>83</v>
      </c>
      <c r="AP66" s="127">
        <v>4000</v>
      </c>
      <c r="AR66" s="142" t="s">
        <v>6</v>
      </c>
      <c r="AS66" s="127">
        <v>4100</v>
      </c>
      <c r="AU66" s="142" t="s">
        <v>6</v>
      </c>
      <c r="AV66" s="127">
        <v>4100</v>
      </c>
      <c r="AX66" s="2"/>
      <c r="AY66" s="2"/>
      <c r="AZ66" s="2"/>
      <c r="BA66" s="2"/>
      <c r="BB66" s="2"/>
      <c r="BC66" s="2"/>
      <c r="BD66" s="2" t="s">
        <v>100</v>
      </c>
      <c r="BE66" s="127">
        <v>4100</v>
      </c>
      <c r="BF66" s="127">
        <v>4100</v>
      </c>
      <c r="BH66" s="127">
        <v>4200</v>
      </c>
      <c r="BI66" s="127">
        <v>4100</v>
      </c>
      <c r="BK66" s="127">
        <v>4100</v>
      </c>
      <c r="BL66" s="127">
        <v>4100</v>
      </c>
      <c r="BN66" s="133" t="s">
        <v>423</v>
      </c>
      <c r="BO66" s="3" t="s">
        <v>2</v>
      </c>
      <c r="BP66" s="3" t="s">
        <v>96</v>
      </c>
      <c r="BQ66" s="3" t="s">
        <v>96</v>
      </c>
      <c r="BR66" s="145">
        <v>40693</v>
      </c>
      <c r="BS66" s="3" t="s">
        <v>105</v>
      </c>
      <c r="BT66" s="3" t="s">
        <v>779</v>
      </c>
    </row>
    <row r="67" spans="1:72" s="3" customFormat="1" ht="12" x14ac:dyDescent="0.15">
      <c r="A67" s="130">
        <v>40847</v>
      </c>
      <c r="B67" s="3" t="s">
        <v>57</v>
      </c>
      <c r="C67" s="3" t="s">
        <v>75</v>
      </c>
      <c r="D67" s="2" t="s">
        <v>1865</v>
      </c>
      <c r="E67" s="2" t="s">
        <v>773</v>
      </c>
      <c r="F67" s="133" t="s">
        <v>1866</v>
      </c>
      <c r="G67" s="142" t="s">
        <v>83</v>
      </c>
      <c r="H67" s="2">
        <f t="shared" ref="H67:H69" si="47">MIN(AO67,AR67,AU67,AX67,BA67)</f>
        <v>0</v>
      </c>
      <c r="I67" s="2">
        <f t="shared" si="44"/>
        <v>3300</v>
      </c>
      <c r="J67" s="131">
        <v>3550</v>
      </c>
      <c r="K67" s="2">
        <v>0</v>
      </c>
      <c r="L67" s="132" t="s">
        <v>87</v>
      </c>
      <c r="M67" s="132" t="s">
        <v>318</v>
      </c>
      <c r="N67" s="133" t="s">
        <v>1825</v>
      </c>
      <c r="O67" s="133">
        <v>2</v>
      </c>
      <c r="P67" s="133">
        <v>64</v>
      </c>
      <c r="Q67" s="133" t="s">
        <v>1383</v>
      </c>
      <c r="R67" s="142" t="s">
        <v>82</v>
      </c>
      <c r="S67" s="142">
        <v>2048</v>
      </c>
      <c r="T67" s="142">
        <v>1066</v>
      </c>
      <c r="U67" s="2" t="s">
        <v>95</v>
      </c>
      <c r="V67" s="142" t="s">
        <v>68</v>
      </c>
      <c r="W67" s="142">
        <v>750</v>
      </c>
      <c r="X67" s="142">
        <v>5400</v>
      </c>
      <c r="Y67" s="133" t="s">
        <v>76</v>
      </c>
      <c r="Z67" s="142">
        <v>8</v>
      </c>
      <c r="AA67" s="142"/>
      <c r="AB67" s="142" t="s">
        <v>70</v>
      </c>
      <c r="AC67" s="142" t="s">
        <v>70</v>
      </c>
      <c r="AD67" s="142" t="s">
        <v>71</v>
      </c>
      <c r="AE67" s="142">
        <v>1000</v>
      </c>
      <c r="AF67" s="142" t="s">
        <v>175</v>
      </c>
      <c r="AG67" s="142" t="s">
        <v>177</v>
      </c>
      <c r="AH67" s="142" t="s">
        <v>91</v>
      </c>
      <c r="AI67" s="142">
        <v>1024</v>
      </c>
      <c r="AJ67" s="2" t="s">
        <v>92</v>
      </c>
      <c r="AK67" s="2" t="s">
        <v>89</v>
      </c>
      <c r="AL67" s="38">
        <v>14</v>
      </c>
      <c r="AM67" s="2" t="s">
        <v>209</v>
      </c>
      <c r="AN67" s="2"/>
      <c r="AO67" s="142" t="s">
        <v>83</v>
      </c>
      <c r="AP67" s="127">
        <v>3300</v>
      </c>
      <c r="AR67" s="142" t="s">
        <v>6</v>
      </c>
      <c r="AS67" s="127">
        <v>3400</v>
      </c>
      <c r="AU67" s="142" t="s">
        <v>6</v>
      </c>
      <c r="AV67" s="127">
        <v>3500</v>
      </c>
      <c r="AX67" s="2"/>
      <c r="AY67" s="2"/>
      <c r="AZ67" s="2"/>
      <c r="BA67" s="2"/>
      <c r="BB67" s="2"/>
      <c r="BC67" s="2"/>
      <c r="BD67" s="2" t="s">
        <v>2375</v>
      </c>
      <c r="BE67" s="127">
        <v>3500</v>
      </c>
      <c r="BF67" s="127">
        <v>3400</v>
      </c>
      <c r="BH67" s="127">
        <v>3500</v>
      </c>
      <c r="BI67" s="127">
        <v>3500</v>
      </c>
      <c r="BK67" s="127">
        <v>3500</v>
      </c>
      <c r="BL67" s="127">
        <v>3400</v>
      </c>
      <c r="BN67" s="133" t="s">
        <v>1826</v>
      </c>
      <c r="BO67" s="3" t="s">
        <v>2</v>
      </c>
      <c r="BP67" s="3" t="s">
        <v>96</v>
      </c>
      <c r="BQ67" s="3" t="s">
        <v>96</v>
      </c>
      <c r="BR67" s="145">
        <v>40714</v>
      </c>
      <c r="BS67" s="3" t="s">
        <v>105</v>
      </c>
      <c r="BT67" s="3" t="s">
        <v>779</v>
      </c>
    </row>
    <row r="68" spans="1:72" s="3" customFormat="1" ht="12" x14ac:dyDescent="0.15">
      <c r="A68" s="130">
        <v>40847</v>
      </c>
      <c r="B68" s="3" t="s">
        <v>57</v>
      </c>
      <c r="C68" s="3" t="s">
        <v>75</v>
      </c>
      <c r="D68" s="2" t="s">
        <v>2047</v>
      </c>
      <c r="E68" s="2" t="s">
        <v>773</v>
      </c>
      <c r="F68" s="133" t="s">
        <v>2048</v>
      </c>
      <c r="G68" s="142" t="s">
        <v>83</v>
      </c>
      <c r="H68" s="2">
        <f t="shared" si="47"/>
        <v>0</v>
      </c>
      <c r="I68" s="2">
        <f t="shared" si="44"/>
        <v>4400</v>
      </c>
      <c r="J68" s="131">
        <v>4650</v>
      </c>
      <c r="K68" s="2">
        <v>0</v>
      </c>
      <c r="L68" s="132" t="s">
        <v>87</v>
      </c>
      <c r="M68" s="132" t="s">
        <v>197</v>
      </c>
      <c r="N68" s="133" t="s">
        <v>421</v>
      </c>
      <c r="O68" s="133">
        <v>2.2999999999999998</v>
      </c>
      <c r="P68" s="133">
        <v>64</v>
      </c>
      <c r="Q68" s="133" t="s">
        <v>1383</v>
      </c>
      <c r="R68" s="142" t="s">
        <v>82</v>
      </c>
      <c r="S68" s="142">
        <v>2048</v>
      </c>
      <c r="T68" s="142">
        <v>1066</v>
      </c>
      <c r="U68" s="2" t="s">
        <v>95</v>
      </c>
      <c r="V68" s="142" t="s">
        <v>68</v>
      </c>
      <c r="W68" s="142">
        <v>750</v>
      </c>
      <c r="X68" s="142">
        <v>5400</v>
      </c>
      <c r="Y68" s="133" t="s">
        <v>76</v>
      </c>
      <c r="Z68" s="142">
        <v>8</v>
      </c>
      <c r="AA68" s="142"/>
      <c r="AB68" s="142" t="s">
        <v>70</v>
      </c>
      <c r="AC68" s="142" t="s">
        <v>70</v>
      </c>
      <c r="AD68" s="142" t="s">
        <v>71</v>
      </c>
      <c r="AE68" s="142">
        <v>1000</v>
      </c>
      <c r="AF68" s="142" t="s">
        <v>175</v>
      </c>
      <c r="AG68" s="142" t="s">
        <v>177</v>
      </c>
      <c r="AH68" s="142" t="s">
        <v>91</v>
      </c>
      <c r="AI68" s="142">
        <v>1024</v>
      </c>
      <c r="AJ68" s="2" t="s">
        <v>92</v>
      </c>
      <c r="AK68" s="2" t="s">
        <v>89</v>
      </c>
      <c r="AL68" s="38">
        <v>14</v>
      </c>
      <c r="AM68" s="2" t="s">
        <v>209</v>
      </c>
      <c r="AN68" s="2"/>
      <c r="AO68" s="142" t="s">
        <v>83</v>
      </c>
      <c r="AP68" s="127">
        <v>4400</v>
      </c>
      <c r="AR68" s="142" t="s">
        <v>6</v>
      </c>
      <c r="AS68" s="127">
        <v>4500</v>
      </c>
      <c r="AU68" s="142" t="s">
        <v>6</v>
      </c>
      <c r="AV68" s="127">
        <v>4500</v>
      </c>
      <c r="AX68" s="2"/>
      <c r="AY68" s="2"/>
      <c r="AZ68" s="2"/>
      <c r="BA68" s="2"/>
      <c r="BB68" s="2"/>
      <c r="BC68" s="2"/>
      <c r="BD68" s="2" t="s">
        <v>288</v>
      </c>
      <c r="BE68" s="127">
        <v>4500</v>
      </c>
      <c r="BF68" s="127">
        <v>4500</v>
      </c>
      <c r="BH68" s="127">
        <v>4600</v>
      </c>
      <c r="BI68" s="127">
        <v>4500</v>
      </c>
      <c r="BK68" s="127">
        <v>4500</v>
      </c>
      <c r="BL68" s="127">
        <v>4500</v>
      </c>
      <c r="BN68" s="133" t="s">
        <v>422</v>
      </c>
      <c r="BO68" s="3" t="s">
        <v>2</v>
      </c>
      <c r="BP68" s="3" t="s">
        <v>96</v>
      </c>
      <c r="BQ68" s="3" t="s">
        <v>96</v>
      </c>
      <c r="BR68" s="145">
        <v>40742</v>
      </c>
      <c r="BS68" s="3" t="s">
        <v>105</v>
      </c>
      <c r="BT68" s="3" t="s">
        <v>779</v>
      </c>
    </row>
    <row r="69" spans="1:72" s="3" customFormat="1" ht="12" x14ac:dyDescent="0.15">
      <c r="A69" s="130">
        <v>40847</v>
      </c>
      <c r="B69" s="3" t="s">
        <v>57</v>
      </c>
      <c r="C69" s="3" t="s">
        <v>75</v>
      </c>
      <c r="D69" s="2" t="s">
        <v>2201</v>
      </c>
      <c r="E69" s="2" t="s">
        <v>773</v>
      </c>
      <c r="F69" s="133" t="s">
        <v>2202</v>
      </c>
      <c r="G69" s="142" t="s">
        <v>83</v>
      </c>
      <c r="H69" s="2">
        <f t="shared" si="47"/>
        <v>0</v>
      </c>
      <c r="I69" s="2">
        <f t="shared" ref="I69:I70" si="48">MIN(AP69,AS69,AV69)</f>
        <v>4200</v>
      </c>
      <c r="J69" s="131">
        <v>4450</v>
      </c>
      <c r="K69" s="2">
        <v>0</v>
      </c>
      <c r="L69" s="132" t="s">
        <v>87</v>
      </c>
      <c r="M69" s="132" t="s">
        <v>294</v>
      </c>
      <c r="N69" s="133" t="s">
        <v>420</v>
      </c>
      <c r="O69" s="133">
        <v>2.1</v>
      </c>
      <c r="P69" s="133">
        <v>64</v>
      </c>
      <c r="Q69" s="133" t="s">
        <v>1383</v>
      </c>
      <c r="R69" s="142" t="s">
        <v>82</v>
      </c>
      <c r="S69" s="142">
        <v>2048</v>
      </c>
      <c r="T69" s="142">
        <v>1066</v>
      </c>
      <c r="U69" s="2" t="s">
        <v>95</v>
      </c>
      <c r="V69" s="142" t="s">
        <v>68</v>
      </c>
      <c r="W69" s="142">
        <v>750</v>
      </c>
      <c r="X69" s="142">
        <v>5400</v>
      </c>
      <c r="Y69" s="133" t="s">
        <v>76</v>
      </c>
      <c r="Z69" s="142">
        <v>8</v>
      </c>
      <c r="AA69" s="142"/>
      <c r="AB69" s="142" t="s">
        <v>70</v>
      </c>
      <c r="AC69" s="142" t="s">
        <v>70</v>
      </c>
      <c r="AD69" s="142" t="s">
        <v>71</v>
      </c>
      <c r="AE69" s="142">
        <v>1000</v>
      </c>
      <c r="AF69" s="142" t="s">
        <v>175</v>
      </c>
      <c r="AG69" s="142" t="s">
        <v>177</v>
      </c>
      <c r="AH69" s="142" t="s">
        <v>91</v>
      </c>
      <c r="AI69" s="142">
        <v>1024</v>
      </c>
      <c r="AJ69" s="2" t="s">
        <v>92</v>
      </c>
      <c r="AK69" s="2" t="s">
        <v>89</v>
      </c>
      <c r="AL69" s="38">
        <v>14</v>
      </c>
      <c r="AM69" s="2" t="s">
        <v>209</v>
      </c>
      <c r="AN69" s="2"/>
      <c r="AO69" s="142" t="s">
        <v>83</v>
      </c>
      <c r="AP69" s="127">
        <v>4200</v>
      </c>
      <c r="AR69" s="142" t="s">
        <v>6</v>
      </c>
      <c r="AS69" s="127">
        <v>4300</v>
      </c>
      <c r="AU69" s="142" t="s">
        <v>6</v>
      </c>
      <c r="AV69" s="127">
        <v>4300</v>
      </c>
      <c r="AX69" s="2"/>
      <c r="AY69" s="2"/>
      <c r="AZ69" s="2"/>
      <c r="BA69" s="2"/>
      <c r="BB69" s="2"/>
      <c r="BC69" s="2"/>
      <c r="BD69" s="2" t="s">
        <v>288</v>
      </c>
      <c r="BE69" s="127">
        <v>4300</v>
      </c>
      <c r="BF69" s="127">
        <v>4300</v>
      </c>
      <c r="BH69" s="127">
        <v>4400</v>
      </c>
      <c r="BI69" s="127">
        <v>4300</v>
      </c>
      <c r="BK69" s="127">
        <v>4300</v>
      </c>
      <c r="BL69" s="127">
        <v>4300</v>
      </c>
      <c r="BN69" s="133" t="s">
        <v>423</v>
      </c>
      <c r="BO69" s="3" t="s">
        <v>2</v>
      </c>
      <c r="BP69" s="3" t="s">
        <v>96</v>
      </c>
      <c r="BQ69" s="3" t="s">
        <v>96</v>
      </c>
      <c r="BR69" s="145">
        <v>40791</v>
      </c>
      <c r="BS69" s="3" t="s">
        <v>105</v>
      </c>
    </row>
    <row r="70" spans="1:72" s="3" customFormat="1" ht="12" x14ac:dyDescent="0.15">
      <c r="A70" s="130">
        <v>40847</v>
      </c>
      <c r="B70" s="3" t="s">
        <v>57</v>
      </c>
      <c r="C70" s="3" t="s">
        <v>75</v>
      </c>
      <c r="D70" s="2" t="s">
        <v>2265</v>
      </c>
      <c r="E70" s="2" t="s">
        <v>773</v>
      </c>
      <c r="F70" s="133" t="s">
        <v>2266</v>
      </c>
      <c r="G70" s="142" t="s">
        <v>83</v>
      </c>
      <c r="H70" s="2">
        <f t="shared" ref="H70:H72" si="49">MIN(AO70,AR70,AU70,AX70,BA70)</f>
        <v>0</v>
      </c>
      <c r="I70" s="2">
        <f t="shared" si="48"/>
        <v>3300</v>
      </c>
      <c r="J70" s="131">
        <v>3550</v>
      </c>
      <c r="K70" s="2">
        <v>0</v>
      </c>
      <c r="L70" s="132" t="s">
        <v>87</v>
      </c>
      <c r="M70" s="132" t="s">
        <v>318</v>
      </c>
      <c r="N70" s="133" t="s">
        <v>2255</v>
      </c>
      <c r="O70" s="133">
        <v>2.1</v>
      </c>
      <c r="P70" s="133">
        <v>64</v>
      </c>
      <c r="Q70" s="133" t="s">
        <v>1383</v>
      </c>
      <c r="R70" s="142" t="s">
        <v>82</v>
      </c>
      <c r="S70" s="142">
        <v>2048</v>
      </c>
      <c r="T70" s="142">
        <v>1066</v>
      </c>
      <c r="U70" s="2" t="s">
        <v>95</v>
      </c>
      <c r="V70" s="142" t="s">
        <v>68</v>
      </c>
      <c r="W70" s="142">
        <v>750</v>
      </c>
      <c r="X70" s="142">
        <v>5400</v>
      </c>
      <c r="Y70" s="133" t="s">
        <v>76</v>
      </c>
      <c r="Z70" s="142">
        <v>8</v>
      </c>
      <c r="AA70" s="142"/>
      <c r="AB70" s="142" t="s">
        <v>70</v>
      </c>
      <c r="AC70" s="142" t="s">
        <v>70</v>
      </c>
      <c r="AD70" s="142" t="s">
        <v>71</v>
      </c>
      <c r="AE70" s="142">
        <v>1000</v>
      </c>
      <c r="AF70" s="142" t="s">
        <v>175</v>
      </c>
      <c r="AG70" s="142" t="s">
        <v>177</v>
      </c>
      <c r="AH70" s="142" t="s">
        <v>91</v>
      </c>
      <c r="AI70" s="142">
        <v>1024</v>
      </c>
      <c r="AJ70" s="2" t="s">
        <v>92</v>
      </c>
      <c r="AK70" s="2" t="s">
        <v>89</v>
      </c>
      <c r="AL70" s="38">
        <v>14</v>
      </c>
      <c r="AM70" s="2" t="s">
        <v>209</v>
      </c>
      <c r="AN70" s="2"/>
      <c r="AO70" s="142" t="s">
        <v>83</v>
      </c>
      <c r="AP70" s="127">
        <v>3300</v>
      </c>
      <c r="AR70" s="142" t="s">
        <v>6</v>
      </c>
      <c r="AS70" s="127">
        <v>3400</v>
      </c>
      <c r="AU70" s="142" t="s">
        <v>6</v>
      </c>
      <c r="AV70" s="127">
        <v>3500</v>
      </c>
      <c r="AX70" s="2"/>
      <c r="AY70" s="2"/>
      <c r="AZ70" s="2"/>
      <c r="BA70" s="2"/>
      <c r="BB70" s="2"/>
      <c r="BC70" s="2"/>
      <c r="BD70" s="2" t="s">
        <v>288</v>
      </c>
      <c r="BE70" s="127">
        <v>3500</v>
      </c>
      <c r="BF70" s="127">
        <v>3400</v>
      </c>
      <c r="BH70" s="127">
        <v>3500</v>
      </c>
      <c r="BI70" s="127">
        <v>3500</v>
      </c>
      <c r="BK70" s="127">
        <v>3500</v>
      </c>
      <c r="BL70" s="127">
        <v>3400</v>
      </c>
      <c r="BN70" s="133" t="s">
        <v>2256</v>
      </c>
      <c r="BO70" s="3" t="s">
        <v>2</v>
      </c>
      <c r="BP70" s="3" t="s">
        <v>96</v>
      </c>
      <c r="BQ70" s="3" t="s">
        <v>96</v>
      </c>
      <c r="BR70" s="145">
        <v>40798</v>
      </c>
      <c r="BS70" s="3" t="s">
        <v>105</v>
      </c>
      <c r="BT70" s="3" t="s">
        <v>779</v>
      </c>
    </row>
    <row r="71" spans="1:72" s="3" customFormat="1" ht="12" x14ac:dyDescent="0.15">
      <c r="A71" s="130">
        <v>40847</v>
      </c>
      <c r="B71" s="3" t="s">
        <v>57</v>
      </c>
      <c r="C71" s="3" t="s">
        <v>75</v>
      </c>
      <c r="D71" s="2" t="s">
        <v>2267</v>
      </c>
      <c r="E71" s="2" t="s">
        <v>773</v>
      </c>
      <c r="F71" s="133" t="s">
        <v>2268</v>
      </c>
      <c r="G71" s="142" t="s">
        <v>83</v>
      </c>
      <c r="H71" s="2">
        <f t="shared" si="49"/>
        <v>0</v>
      </c>
      <c r="I71" s="2">
        <f t="shared" ref="I71:I72" si="50">MIN(AP71,AS71,AV71)</f>
        <v>4000</v>
      </c>
      <c r="J71" s="131">
        <v>4250</v>
      </c>
      <c r="K71" s="2">
        <v>0</v>
      </c>
      <c r="L71" s="132" t="s">
        <v>87</v>
      </c>
      <c r="M71" s="132" t="s">
        <v>294</v>
      </c>
      <c r="N71" s="133" t="s">
        <v>1843</v>
      </c>
      <c r="O71" s="133">
        <v>2.2000000000000002</v>
      </c>
      <c r="P71" s="133">
        <v>64</v>
      </c>
      <c r="Q71" s="133" t="s">
        <v>1383</v>
      </c>
      <c r="R71" s="142" t="s">
        <v>82</v>
      </c>
      <c r="S71" s="142">
        <v>2048</v>
      </c>
      <c r="T71" s="142">
        <v>1066</v>
      </c>
      <c r="U71" s="2" t="s">
        <v>95</v>
      </c>
      <c r="V71" s="142" t="s">
        <v>68</v>
      </c>
      <c r="W71" s="142">
        <v>750</v>
      </c>
      <c r="X71" s="142">
        <v>5400</v>
      </c>
      <c r="Y71" s="133" t="s">
        <v>76</v>
      </c>
      <c r="Z71" s="142">
        <v>8</v>
      </c>
      <c r="AA71" s="142"/>
      <c r="AB71" s="142" t="s">
        <v>70</v>
      </c>
      <c r="AC71" s="142" t="s">
        <v>70</v>
      </c>
      <c r="AD71" s="142" t="s">
        <v>71</v>
      </c>
      <c r="AE71" s="142">
        <v>1000</v>
      </c>
      <c r="AF71" s="142" t="s">
        <v>175</v>
      </c>
      <c r="AG71" s="142" t="s">
        <v>177</v>
      </c>
      <c r="AH71" s="142" t="s">
        <v>91</v>
      </c>
      <c r="AI71" s="142">
        <v>1024</v>
      </c>
      <c r="AJ71" s="2" t="s">
        <v>92</v>
      </c>
      <c r="AK71" s="2" t="s">
        <v>89</v>
      </c>
      <c r="AL71" s="38">
        <v>14</v>
      </c>
      <c r="AM71" s="2" t="s">
        <v>209</v>
      </c>
      <c r="AN71" s="2"/>
      <c r="AO71" s="142" t="s">
        <v>83</v>
      </c>
      <c r="AP71" s="127">
        <v>4000</v>
      </c>
      <c r="AR71" s="142" t="s">
        <v>6</v>
      </c>
      <c r="AS71" s="127">
        <v>4100</v>
      </c>
      <c r="AU71" s="142" t="s">
        <v>6</v>
      </c>
      <c r="AV71" s="127">
        <v>4100</v>
      </c>
      <c r="AX71" s="2"/>
      <c r="AY71" s="2"/>
      <c r="AZ71" s="2"/>
      <c r="BA71" s="2"/>
      <c r="BB71" s="2"/>
      <c r="BC71" s="2"/>
      <c r="BD71" s="2" t="s">
        <v>288</v>
      </c>
      <c r="BE71" s="127">
        <v>4100</v>
      </c>
      <c r="BF71" s="127">
        <v>4100</v>
      </c>
      <c r="BH71" s="127">
        <v>4200</v>
      </c>
      <c r="BI71" s="127">
        <v>4100</v>
      </c>
      <c r="BK71" s="127">
        <v>4100</v>
      </c>
      <c r="BL71" s="127">
        <v>4100</v>
      </c>
      <c r="BN71" s="133" t="s">
        <v>1828</v>
      </c>
      <c r="BO71" s="3" t="s">
        <v>2</v>
      </c>
      <c r="BP71" s="3" t="s">
        <v>96</v>
      </c>
      <c r="BQ71" s="3" t="s">
        <v>96</v>
      </c>
      <c r="BR71" s="145">
        <v>40798</v>
      </c>
      <c r="BS71" s="3" t="s">
        <v>105</v>
      </c>
    </row>
    <row r="72" spans="1:72" s="3" customFormat="1" ht="12" x14ac:dyDescent="0.15">
      <c r="A72" s="130">
        <v>40847</v>
      </c>
      <c r="B72" s="3" t="s">
        <v>57</v>
      </c>
      <c r="C72" s="3" t="s">
        <v>75</v>
      </c>
      <c r="D72" s="2" t="s">
        <v>2269</v>
      </c>
      <c r="E72" s="2" t="s">
        <v>773</v>
      </c>
      <c r="F72" s="133" t="s">
        <v>2270</v>
      </c>
      <c r="G72" s="142" t="s">
        <v>83</v>
      </c>
      <c r="H72" s="2">
        <f t="shared" si="49"/>
        <v>0</v>
      </c>
      <c r="I72" s="2">
        <f t="shared" si="50"/>
        <v>4700</v>
      </c>
      <c r="J72" s="131">
        <v>4950</v>
      </c>
      <c r="K72" s="2">
        <v>0</v>
      </c>
      <c r="L72" s="132" t="s">
        <v>87</v>
      </c>
      <c r="M72" s="132" t="s">
        <v>197</v>
      </c>
      <c r="N72" s="133" t="s">
        <v>2251</v>
      </c>
      <c r="O72" s="133">
        <v>2.4</v>
      </c>
      <c r="P72" s="133">
        <v>64</v>
      </c>
      <c r="Q72" s="133" t="s">
        <v>1383</v>
      </c>
      <c r="R72" s="142" t="s">
        <v>82</v>
      </c>
      <c r="S72" s="142">
        <v>2048</v>
      </c>
      <c r="T72" s="142">
        <v>1066</v>
      </c>
      <c r="U72" s="2" t="s">
        <v>95</v>
      </c>
      <c r="V72" s="142" t="s">
        <v>68</v>
      </c>
      <c r="W72" s="142">
        <v>750</v>
      </c>
      <c r="X72" s="142">
        <v>5400</v>
      </c>
      <c r="Y72" s="133" t="s">
        <v>76</v>
      </c>
      <c r="Z72" s="142">
        <v>8</v>
      </c>
      <c r="AA72" s="142"/>
      <c r="AB72" s="142" t="s">
        <v>70</v>
      </c>
      <c r="AC72" s="142" t="s">
        <v>70</v>
      </c>
      <c r="AD72" s="142" t="s">
        <v>71</v>
      </c>
      <c r="AE72" s="142">
        <v>1000</v>
      </c>
      <c r="AF72" s="142" t="s">
        <v>175</v>
      </c>
      <c r="AG72" s="142" t="s">
        <v>177</v>
      </c>
      <c r="AH72" s="142" t="s">
        <v>91</v>
      </c>
      <c r="AI72" s="142">
        <v>1024</v>
      </c>
      <c r="AJ72" s="2" t="s">
        <v>92</v>
      </c>
      <c r="AK72" s="2" t="s">
        <v>89</v>
      </c>
      <c r="AL72" s="38">
        <v>14</v>
      </c>
      <c r="AM72" s="2" t="s">
        <v>209</v>
      </c>
      <c r="AN72" s="2"/>
      <c r="AO72" s="142" t="s">
        <v>83</v>
      </c>
      <c r="AP72" s="127">
        <v>4700</v>
      </c>
      <c r="AR72" s="142" t="s">
        <v>6</v>
      </c>
      <c r="AS72" s="127">
        <v>4800</v>
      </c>
      <c r="AU72" s="142" t="s">
        <v>6</v>
      </c>
      <c r="AV72" s="127">
        <v>4800</v>
      </c>
      <c r="AX72" s="2"/>
      <c r="AY72" s="2"/>
      <c r="AZ72" s="2"/>
      <c r="BA72" s="2"/>
      <c r="BB72" s="2"/>
      <c r="BC72" s="2"/>
      <c r="BD72" s="2" t="s">
        <v>288</v>
      </c>
      <c r="BE72" s="127">
        <v>4800</v>
      </c>
      <c r="BF72" s="127">
        <v>4800</v>
      </c>
      <c r="BH72" s="127">
        <v>4900</v>
      </c>
      <c r="BI72" s="127">
        <v>4800</v>
      </c>
      <c r="BK72" s="127">
        <v>4800</v>
      </c>
      <c r="BL72" s="127">
        <v>4800</v>
      </c>
      <c r="BN72" s="133" t="s">
        <v>2231</v>
      </c>
      <c r="BO72" s="3" t="s">
        <v>2</v>
      </c>
      <c r="BP72" s="3" t="s">
        <v>96</v>
      </c>
      <c r="BQ72" s="3" t="s">
        <v>96</v>
      </c>
      <c r="BR72" s="145">
        <v>40798</v>
      </c>
      <c r="BS72" s="3" t="s">
        <v>105</v>
      </c>
      <c r="BT72" s="3" t="s">
        <v>779</v>
      </c>
    </row>
    <row r="73" spans="1:72" s="3" customFormat="1" ht="12" x14ac:dyDescent="0.15">
      <c r="A73" s="130">
        <v>40847</v>
      </c>
      <c r="B73" s="3" t="s">
        <v>57</v>
      </c>
      <c r="C73" s="3" t="s">
        <v>75</v>
      </c>
      <c r="D73" s="2" t="s">
        <v>2010</v>
      </c>
      <c r="E73" s="2" t="s">
        <v>2011</v>
      </c>
      <c r="F73" s="133" t="s">
        <v>2012</v>
      </c>
      <c r="G73" s="142" t="s">
        <v>83</v>
      </c>
      <c r="H73" s="2">
        <f t="shared" ref="H73" si="51">MIN(AO73,AR73,AU73,AX73,BA73)</f>
        <v>0</v>
      </c>
      <c r="I73" s="2">
        <f t="shared" si="44"/>
        <v>3200</v>
      </c>
      <c r="J73" s="131">
        <v>3450</v>
      </c>
      <c r="K73" s="2">
        <v>0</v>
      </c>
      <c r="L73" s="132" t="s">
        <v>324</v>
      </c>
      <c r="M73" s="132" t="s">
        <v>2014</v>
      </c>
      <c r="N73" s="133" t="s">
        <v>2013</v>
      </c>
      <c r="O73" s="133">
        <v>1.4</v>
      </c>
      <c r="P73" s="133">
        <v>64</v>
      </c>
      <c r="Q73" s="133" t="s">
        <v>933</v>
      </c>
      <c r="R73" s="142" t="s">
        <v>82</v>
      </c>
      <c r="S73" s="142">
        <v>2048</v>
      </c>
      <c r="T73" s="142">
        <v>1066</v>
      </c>
      <c r="U73" s="2" t="s">
        <v>95</v>
      </c>
      <c r="V73" s="142" t="s">
        <v>68</v>
      </c>
      <c r="W73" s="142">
        <v>500</v>
      </c>
      <c r="X73" s="142">
        <v>5400</v>
      </c>
      <c r="Y73" s="133" t="s">
        <v>76</v>
      </c>
      <c r="Z73" s="142">
        <v>8</v>
      </c>
      <c r="AA73" s="142"/>
      <c r="AB73" s="142" t="s">
        <v>70</v>
      </c>
      <c r="AC73" s="142" t="s">
        <v>70</v>
      </c>
      <c r="AD73" s="142" t="s">
        <v>71</v>
      </c>
      <c r="AE73" s="142">
        <v>1000</v>
      </c>
      <c r="AF73" s="142" t="s">
        <v>321</v>
      </c>
      <c r="AG73" s="142" t="s">
        <v>321</v>
      </c>
      <c r="AH73" s="142" t="s">
        <v>91</v>
      </c>
      <c r="AI73" s="142">
        <v>1024</v>
      </c>
      <c r="AJ73" s="2" t="s">
        <v>92</v>
      </c>
      <c r="AK73" s="2" t="s">
        <v>89</v>
      </c>
      <c r="AL73" s="38">
        <v>14</v>
      </c>
      <c r="AM73" s="2" t="s">
        <v>209</v>
      </c>
      <c r="AN73" s="2"/>
      <c r="AO73" s="142" t="s">
        <v>83</v>
      </c>
      <c r="AP73" s="127">
        <v>3200</v>
      </c>
      <c r="AR73" s="142" t="s">
        <v>6</v>
      </c>
      <c r="AS73" s="127">
        <v>3300</v>
      </c>
      <c r="AU73" s="142" t="s">
        <v>6</v>
      </c>
      <c r="AV73" s="127">
        <v>3300</v>
      </c>
      <c r="AX73" s="2"/>
      <c r="AY73" s="2"/>
      <c r="AZ73" s="2"/>
      <c r="BA73" s="2"/>
      <c r="BB73" s="2"/>
      <c r="BC73" s="2"/>
      <c r="BD73" s="2" t="s">
        <v>288</v>
      </c>
      <c r="BE73" s="127">
        <v>3300</v>
      </c>
      <c r="BF73" s="127">
        <v>3300</v>
      </c>
      <c r="BH73" s="127">
        <v>3400</v>
      </c>
      <c r="BI73" s="127">
        <v>3400</v>
      </c>
      <c r="BK73" s="127">
        <v>3400</v>
      </c>
      <c r="BL73" s="127">
        <v>3300</v>
      </c>
      <c r="BN73" s="133" t="s">
        <v>2015</v>
      </c>
      <c r="BO73" s="3" t="s">
        <v>2</v>
      </c>
      <c r="BP73" s="3" t="s">
        <v>96</v>
      </c>
      <c r="BQ73" s="3" t="s">
        <v>96</v>
      </c>
      <c r="BR73" s="145">
        <v>40735</v>
      </c>
      <c r="BS73" s="3" t="s">
        <v>105</v>
      </c>
    </row>
    <row r="74" spans="1:72" s="3" customFormat="1" ht="12" x14ac:dyDescent="0.15">
      <c r="A74" s="130">
        <v>40847</v>
      </c>
      <c r="B74" s="3" t="s">
        <v>57</v>
      </c>
      <c r="C74" s="3" t="s">
        <v>75</v>
      </c>
      <c r="D74" s="2" t="s">
        <v>2149</v>
      </c>
      <c r="E74" s="2" t="s">
        <v>2011</v>
      </c>
      <c r="F74" s="133" t="s">
        <v>2150</v>
      </c>
      <c r="G74" s="142" t="s">
        <v>83</v>
      </c>
      <c r="H74" s="2">
        <f t="shared" ref="H74:H75" si="52">MIN(AO74,AR74,AU74,AX74,BA74)</f>
        <v>0</v>
      </c>
      <c r="I74" s="2">
        <f t="shared" ref="I74:I75" si="53">MIN(AP74,AS74,AV74)</f>
        <v>3000</v>
      </c>
      <c r="J74" s="131">
        <v>3100</v>
      </c>
      <c r="K74" s="2">
        <v>0</v>
      </c>
      <c r="L74" s="132" t="s">
        <v>324</v>
      </c>
      <c r="M74" s="132" t="s">
        <v>2151</v>
      </c>
      <c r="N74" s="133" t="s">
        <v>2152</v>
      </c>
      <c r="O74" s="133">
        <v>1.9</v>
      </c>
      <c r="P74" s="133">
        <v>64</v>
      </c>
      <c r="Q74" s="133" t="s">
        <v>933</v>
      </c>
      <c r="R74" s="142" t="s">
        <v>82</v>
      </c>
      <c r="S74" s="142">
        <v>2048</v>
      </c>
      <c r="T74" s="142">
        <v>1066</v>
      </c>
      <c r="U74" s="2" t="s">
        <v>95</v>
      </c>
      <c r="V74" s="142" t="s">
        <v>68</v>
      </c>
      <c r="W74" s="142">
        <v>500</v>
      </c>
      <c r="X74" s="142">
        <v>5400</v>
      </c>
      <c r="Y74" s="133" t="s">
        <v>76</v>
      </c>
      <c r="Z74" s="142">
        <v>8</v>
      </c>
      <c r="AA74" s="142"/>
      <c r="AB74" s="142" t="s">
        <v>70</v>
      </c>
      <c r="AC74" s="142" t="s">
        <v>70</v>
      </c>
      <c r="AD74" s="142" t="s">
        <v>71</v>
      </c>
      <c r="AE74" s="142">
        <v>1000</v>
      </c>
      <c r="AF74" s="142" t="s">
        <v>321</v>
      </c>
      <c r="AG74" s="142" t="s">
        <v>321</v>
      </c>
      <c r="AH74" s="142" t="s">
        <v>91</v>
      </c>
      <c r="AI74" s="142">
        <v>1024</v>
      </c>
      <c r="AJ74" s="2" t="s">
        <v>92</v>
      </c>
      <c r="AK74" s="2" t="s">
        <v>89</v>
      </c>
      <c r="AL74" s="38">
        <v>14</v>
      </c>
      <c r="AM74" s="2" t="s">
        <v>209</v>
      </c>
      <c r="AN74" s="2"/>
      <c r="AO74" s="142" t="s">
        <v>83</v>
      </c>
      <c r="AP74" s="127">
        <v>3000</v>
      </c>
      <c r="AR74" s="142" t="s">
        <v>6</v>
      </c>
      <c r="AS74" s="127">
        <v>3100</v>
      </c>
      <c r="AU74" s="142" t="s">
        <v>6</v>
      </c>
      <c r="AV74" s="127">
        <v>3100</v>
      </c>
      <c r="AX74" s="2"/>
      <c r="AY74" s="2"/>
      <c r="AZ74" s="2"/>
      <c r="BA74" s="2"/>
      <c r="BB74" s="2"/>
      <c r="BC74" s="2"/>
      <c r="BD74" s="2" t="s">
        <v>288</v>
      </c>
      <c r="BE74" s="127">
        <v>3100</v>
      </c>
      <c r="BF74" s="127">
        <v>3100</v>
      </c>
      <c r="BH74" s="127">
        <v>3200</v>
      </c>
      <c r="BI74" s="127">
        <v>3200</v>
      </c>
      <c r="BK74" s="127">
        <v>3200</v>
      </c>
      <c r="BL74" s="127">
        <v>3100</v>
      </c>
      <c r="BN74" s="133" t="s">
        <v>2153</v>
      </c>
      <c r="BO74" s="3" t="s">
        <v>2</v>
      </c>
      <c r="BP74" s="3" t="s">
        <v>96</v>
      </c>
      <c r="BQ74" s="3" t="s">
        <v>96</v>
      </c>
      <c r="BR74" s="145">
        <v>40770</v>
      </c>
      <c r="BS74" s="3" t="s">
        <v>105</v>
      </c>
    </row>
    <row r="75" spans="1:72" s="3" customFormat="1" ht="12" x14ac:dyDescent="0.15">
      <c r="A75" s="130">
        <v>40847</v>
      </c>
      <c r="B75" s="3" t="s">
        <v>57</v>
      </c>
      <c r="C75" s="3" t="s">
        <v>75</v>
      </c>
      <c r="D75" s="2" t="s">
        <v>2376</v>
      </c>
      <c r="E75" s="2" t="s">
        <v>2011</v>
      </c>
      <c r="F75" s="133" t="s">
        <v>2377</v>
      </c>
      <c r="G75" s="142" t="s">
        <v>83</v>
      </c>
      <c r="H75" s="2">
        <f t="shared" si="52"/>
        <v>0</v>
      </c>
      <c r="I75" s="2">
        <f t="shared" si="53"/>
        <v>3600</v>
      </c>
      <c r="J75" s="131">
        <v>3850</v>
      </c>
      <c r="K75" s="2">
        <v>-100</v>
      </c>
      <c r="L75" s="132" t="s">
        <v>324</v>
      </c>
      <c r="M75" s="132" t="s">
        <v>2014</v>
      </c>
      <c r="N75" s="133" t="s">
        <v>2013</v>
      </c>
      <c r="O75" s="133">
        <v>1.4</v>
      </c>
      <c r="P75" s="133">
        <v>64</v>
      </c>
      <c r="Q75" s="133" t="s">
        <v>933</v>
      </c>
      <c r="R75" s="142" t="s">
        <v>82</v>
      </c>
      <c r="S75" s="142">
        <v>4096</v>
      </c>
      <c r="T75" s="142">
        <v>1066</v>
      </c>
      <c r="U75" s="2" t="s">
        <v>95</v>
      </c>
      <c r="V75" s="142" t="s">
        <v>68</v>
      </c>
      <c r="W75" s="142">
        <v>750</v>
      </c>
      <c r="X75" s="142">
        <v>5400</v>
      </c>
      <c r="Y75" s="133" t="s">
        <v>76</v>
      </c>
      <c r="Z75" s="142">
        <v>8</v>
      </c>
      <c r="AA75" s="142"/>
      <c r="AB75" s="142" t="s">
        <v>70</v>
      </c>
      <c r="AC75" s="142" t="s">
        <v>70</v>
      </c>
      <c r="AD75" s="142" t="s">
        <v>71</v>
      </c>
      <c r="AE75" s="142">
        <v>1000</v>
      </c>
      <c r="AF75" s="142" t="s">
        <v>321</v>
      </c>
      <c r="AG75" s="142" t="s">
        <v>321</v>
      </c>
      <c r="AH75" s="142" t="s">
        <v>91</v>
      </c>
      <c r="AI75" s="142">
        <v>1024</v>
      </c>
      <c r="AJ75" s="2" t="s">
        <v>92</v>
      </c>
      <c r="AK75" s="2" t="s">
        <v>89</v>
      </c>
      <c r="AL75" s="38">
        <v>14</v>
      </c>
      <c r="AM75" s="2" t="s">
        <v>209</v>
      </c>
      <c r="AN75" s="2"/>
      <c r="AO75" s="142" t="s">
        <v>83</v>
      </c>
      <c r="AP75" s="127">
        <v>3600</v>
      </c>
      <c r="AR75" s="142" t="s">
        <v>6</v>
      </c>
      <c r="AS75" s="127">
        <v>3700</v>
      </c>
      <c r="AU75" s="142" t="s">
        <v>6</v>
      </c>
      <c r="AV75" s="127">
        <v>3700</v>
      </c>
      <c r="AX75" s="2"/>
      <c r="AY75" s="2"/>
      <c r="AZ75" s="2"/>
      <c r="BA75" s="2"/>
      <c r="BB75" s="2"/>
      <c r="BC75" s="2"/>
      <c r="BD75" s="2" t="s">
        <v>288</v>
      </c>
      <c r="BE75" s="127">
        <v>3700</v>
      </c>
      <c r="BF75" s="127">
        <v>3700</v>
      </c>
      <c r="BH75" s="127">
        <v>3800</v>
      </c>
      <c r="BI75" s="127">
        <v>3800</v>
      </c>
      <c r="BK75" s="127">
        <v>3800</v>
      </c>
      <c r="BL75" s="127">
        <v>3700</v>
      </c>
      <c r="BN75" s="133" t="s">
        <v>2015</v>
      </c>
      <c r="BO75" s="3" t="s">
        <v>2</v>
      </c>
      <c r="BP75" s="3" t="s">
        <v>96</v>
      </c>
      <c r="BQ75" s="3" t="s">
        <v>96</v>
      </c>
      <c r="BR75" s="145">
        <v>40812</v>
      </c>
      <c r="BS75" s="3" t="s">
        <v>105</v>
      </c>
    </row>
    <row r="76" spans="1:72" s="3" customFormat="1" ht="12" x14ac:dyDescent="0.15">
      <c r="A76" s="130">
        <v>40847</v>
      </c>
      <c r="B76" s="3" t="s">
        <v>57</v>
      </c>
      <c r="C76" s="3" t="s">
        <v>75</v>
      </c>
      <c r="D76" s="2" t="s">
        <v>1978</v>
      </c>
      <c r="E76" s="2" t="s">
        <v>1977</v>
      </c>
      <c r="F76" s="133" t="s">
        <v>1979</v>
      </c>
      <c r="G76" s="142" t="s">
        <v>6</v>
      </c>
      <c r="H76" s="2">
        <f t="shared" ref="H76" si="54">MIN(AO76,AR76,AU76,AX76,BA76)</f>
        <v>0</v>
      </c>
      <c r="I76" s="2">
        <f t="shared" si="44"/>
        <v>4000</v>
      </c>
      <c r="J76" s="131">
        <v>4250</v>
      </c>
      <c r="K76" s="2">
        <v>0</v>
      </c>
      <c r="L76" s="132" t="s">
        <v>87</v>
      </c>
      <c r="M76" s="132" t="s">
        <v>79</v>
      </c>
      <c r="N76" s="133" t="s">
        <v>1825</v>
      </c>
      <c r="O76" s="133">
        <v>2</v>
      </c>
      <c r="P76" s="133">
        <v>64</v>
      </c>
      <c r="Q76" s="133" t="s">
        <v>1382</v>
      </c>
      <c r="R76" s="142" t="s">
        <v>82</v>
      </c>
      <c r="S76" s="142">
        <v>2048</v>
      </c>
      <c r="T76" s="142">
        <v>1066</v>
      </c>
      <c r="U76" s="2" t="s">
        <v>95</v>
      </c>
      <c r="V76" s="142" t="s">
        <v>68</v>
      </c>
      <c r="W76" s="142">
        <v>750</v>
      </c>
      <c r="X76" s="142">
        <v>5400</v>
      </c>
      <c r="Y76" s="133" t="s">
        <v>76</v>
      </c>
      <c r="Z76" s="142">
        <v>8</v>
      </c>
      <c r="AA76" s="142"/>
      <c r="AB76" s="142" t="s">
        <v>70</v>
      </c>
      <c r="AC76" s="142" t="s">
        <v>70</v>
      </c>
      <c r="AD76" s="142" t="s">
        <v>71</v>
      </c>
      <c r="AE76" s="142">
        <v>1000</v>
      </c>
      <c r="AF76" s="142" t="s">
        <v>175</v>
      </c>
      <c r="AG76" s="142" t="s">
        <v>80</v>
      </c>
      <c r="AH76" s="142" t="s">
        <v>153</v>
      </c>
      <c r="AI76" s="142">
        <v>2048</v>
      </c>
      <c r="AJ76" s="2" t="s">
        <v>154</v>
      </c>
      <c r="AK76" s="2" t="s">
        <v>89</v>
      </c>
      <c r="AL76" s="38">
        <v>15</v>
      </c>
      <c r="AM76" s="2" t="s">
        <v>209</v>
      </c>
      <c r="AN76" s="2"/>
      <c r="AO76" s="142" t="s">
        <v>83</v>
      </c>
      <c r="AP76" s="127">
        <v>4000</v>
      </c>
      <c r="AR76" s="142" t="s">
        <v>6</v>
      </c>
      <c r="AS76" s="127">
        <v>4100</v>
      </c>
      <c r="AU76" s="142" t="s">
        <v>6</v>
      </c>
      <c r="AV76" s="127">
        <v>4100</v>
      </c>
      <c r="AX76" s="2"/>
      <c r="AY76" s="2"/>
      <c r="AZ76" s="2"/>
      <c r="BA76" s="2"/>
      <c r="BB76" s="2"/>
      <c r="BC76" s="2"/>
      <c r="BD76" s="2" t="s">
        <v>2402</v>
      </c>
      <c r="BE76" s="127">
        <v>4100</v>
      </c>
      <c r="BF76" s="127">
        <v>4100</v>
      </c>
      <c r="BH76" s="127">
        <v>4200</v>
      </c>
      <c r="BI76" s="127">
        <v>4100</v>
      </c>
      <c r="BK76" s="127">
        <v>4100</v>
      </c>
      <c r="BL76" s="127">
        <v>4100</v>
      </c>
      <c r="BN76" s="133" t="s">
        <v>1826</v>
      </c>
      <c r="BO76" s="3" t="s">
        <v>2</v>
      </c>
      <c r="BP76" s="3" t="s">
        <v>96</v>
      </c>
      <c r="BQ76" s="3" t="s">
        <v>96</v>
      </c>
      <c r="BR76" s="145">
        <v>40728</v>
      </c>
      <c r="BS76" s="3" t="s">
        <v>105</v>
      </c>
    </row>
    <row r="77" spans="1:72" s="3" customFormat="1" ht="12" x14ac:dyDescent="0.15">
      <c r="A77" s="130">
        <v>40847</v>
      </c>
      <c r="B77" s="3" t="s">
        <v>57</v>
      </c>
      <c r="C77" s="3" t="s">
        <v>75</v>
      </c>
      <c r="D77" s="2" t="s">
        <v>2049</v>
      </c>
      <c r="E77" s="2" t="s">
        <v>1977</v>
      </c>
      <c r="F77" s="133" t="s">
        <v>2050</v>
      </c>
      <c r="G77" s="142" t="s">
        <v>6</v>
      </c>
      <c r="H77" s="2">
        <f t="shared" ref="H77:H78" si="55">MIN(AO77,AR77,AU77,AX77,BA77)</f>
        <v>0</v>
      </c>
      <c r="I77" s="2">
        <f t="shared" si="44"/>
        <v>4400</v>
      </c>
      <c r="J77" s="131">
        <v>4650</v>
      </c>
      <c r="K77" s="2">
        <v>0</v>
      </c>
      <c r="L77" s="132" t="s">
        <v>87</v>
      </c>
      <c r="M77" s="132" t="s">
        <v>294</v>
      </c>
      <c r="N77" s="133" t="s">
        <v>420</v>
      </c>
      <c r="O77" s="133">
        <v>2.1</v>
      </c>
      <c r="P77" s="133">
        <v>64</v>
      </c>
      <c r="Q77" s="133" t="s">
        <v>1382</v>
      </c>
      <c r="R77" s="142" t="s">
        <v>82</v>
      </c>
      <c r="S77" s="142">
        <v>2048</v>
      </c>
      <c r="T77" s="142">
        <v>1066</v>
      </c>
      <c r="U77" s="2" t="s">
        <v>95</v>
      </c>
      <c r="V77" s="142" t="s">
        <v>68</v>
      </c>
      <c r="W77" s="142">
        <v>750</v>
      </c>
      <c r="X77" s="142">
        <v>5400</v>
      </c>
      <c r="Y77" s="133" t="s">
        <v>76</v>
      </c>
      <c r="Z77" s="142">
        <v>8</v>
      </c>
      <c r="AA77" s="142"/>
      <c r="AB77" s="142" t="s">
        <v>70</v>
      </c>
      <c r="AC77" s="142" t="s">
        <v>70</v>
      </c>
      <c r="AD77" s="142" t="s">
        <v>71</v>
      </c>
      <c r="AE77" s="142">
        <v>1000</v>
      </c>
      <c r="AF77" s="142" t="s">
        <v>175</v>
      </c>
      <c r="AG77" s="142" t="s">
        <v>80</v>
      </c>
      <c r="AH77" s="142" t="s">
        <v>153</v>
      </c>
      <c r="AI77" s="142">
        <v>2048</v>
      </c>
      <c r="AJ77" s="2" t="s">
        <v>154</v>
      </c>
      <c r="AK77" s="2" t="s">
        <v>89</v>
      </c>
      <c r="AL77" s="38">
        <v>15</v>
      </c>
      <c r="AM77" s="2" t="s">
        <v>209</v>
      </c>
      <c r="AN77" s="2"/>
      <c r="AO77" s="142" t="s">
        <v>83</v>
      </c>
      <c r="AP77" s="127">
        <v>4400</v>
      </c>
      <c r="AR77" s="142" t="s">
        <v>6</v>
      </c>
      <c r="AS77" s="127">
        <v>4500</v>
      </c>
      <c r="AU77" s="142" t="s">
        <v>6</v>
      </c>
      <c r="AV77" s="127">
        <v>4500</v>
      </c>
      <c r="AX77" s="2"/>
      <c r="AY77" s="2"/>
      <c r="AZ77" s="2"/>
      <c r="BA77" s="2"/>
      <c r="BB77" s="2"/>
      <c r="BC77" s="2"/>
      <c r="BD77" s="2" t="s">
        <v>2402</v>
      </c>
      <c r="BE77" s="127">
        <v>4500</v>
      </c>
      <c r="BF77" s="127">
        <v>4500</v>
      </c>
      <c r="BH77" s="127">
        <v>4600</v>
      </c>
      <c r="BI77" s="127">
        <v>4500</v>
      </c>
      <c r="BK77" s="127">
        <v>4500</v>
      </c>
      <c r="BL77" s="127">
        <v>4500</v>
      </c>
      <c r="BN77" s="133" t="s">
        <v>423</v>
      </c>
      <c r="BO77" s="3" t="s">
        <v>2</v>
      </c>
      <c r="BP77" s="3" t="s">
        <v>96</v>
      </c>
      <c r="BQ77" s="3" t="s">
        <v>96</v>
      </c>
      <c r="BR77" s="145">
        <v>40728</v>
      </c>
      <c r="BS77" s="3" t="s">
        <v>105</v>
      </c>
    </row>
    <row r="78" spans="1:72" s="3" customFormat="1" ht="12" x14ac:dyDescent="0.15">
      <c r="A78" s="130">
        <v>40847</v>
      </c>
      <c r="B78" s="3" t="s">
        <v>57</v>
      </c>
      <c r="C78" s="3" t="s">
        <v>75</v>
      </c>
      <c r="D78" s="2" t="s">
        <v>2271</v>
      </c>
      <c r="E78" s="2" t="s">
        <v>1977</v>
      </c>
      <c r="F78" s="133" t="s">
        <v>2273</v>
      </c>
      <c r="G78" s="142" t="s">
        <v>6</v>
      </c>
      <c r="H78" s="2">
        <f t="shared" si="55"/>
        <v>0</v>
      </c>
      <c r="I78" s="2">
        <f t="shared" ref="I78:I79" si="56">MIN(AP78,AS78,AV78)</f>
        <v>3800</v>
      </c>
      <c r="J78" s="131">
        <v>4050</v>
      </c>
      <c r="K78" s="2">
        <v>-100</v>
      </c>
      <c r="L78" s="132" t="s">
        <v>87</v>
      </c>
      <c r="M78" s="132" t="s">
        <v>79</v>
      </c>
      <c r="N78" s="133" t="s">
        <v>2255</v>
      </c>
      <c r="O78" s="133">
        <v>2.1</v>
      </c>
      <c r="P78" s="133">
        <v>64</v>
      </c>
      <c r="Q78" s="133" t="s">
        <v>1382</v>
      </c>
      <c r="R78" s="142" t="s">
        <v>82</v>
      </c>
      <c r="S78" s="142">
        <v>2048</v>
      </c>
      <c r="T78" s="142">
        <v>1066</v>
      </c>
      <c r="U78" s="2" t="s">
        <v>95</v>
      </c>
      <c r="V78" s="142" t="s">
        <v>68</v>
      </c>
      <c r="W78" s="142">
        <v>750</v>
      </c>
      <c r="X78" s="142">
        <v>5400</v>
      </c>
      <c r="Y78" s="133" t="s">
        <v>76</v>
      </c>
      <c r="Z78" s="142">
        <v>8</v>
      </c>
      <c r="AA78" s="142"/>
      <c r="AB78" s="142" t="s">
        <v>70</v>
      </c>
      <c r="AC78" s="142" t="s">
        <v>70</v>
      </c>
      <c r="AD78" s="142" t="s">
        <v>71</v>
      </c>
      <c r="AE78" s="142">
        <v>1000</v>
      </c>
      <c r="AF78" s="142" t="s">
        <v>175</v>
      </c>
      <c r="AG78" s="142" t="s">
        <v>80</v>
      </c>
      <c r="AH78" s="142" t="s">
        <v>153</v>
      </c>
      <c r="AI78" s="142">
        <v>2048</v>
      </c>
      <c r="AJ78" s="2" t="s">
        <v>154</v>
      </c>
      <c r="AK78" s="2" t="s">
        <v>89</v>
      </c>
      <c r="AL78" s="38">
        <v>15</v>
      </c>
      <c r="AM78" s="2" t="s">
        <v>209</v>
      </c>
      <c r="AN78" s="2"/>
      <c r="AO78" s="142" t="s">
        <v>83</v>
      </c>
      <c r="AP78" s="127">
        <v>3800</v>
      </c>
      <c r="AR78" s="142" t="s">
        <v>6</v>
      </c>
      <c r="AS78" s="127">
        <v>3900</v>
      </c>
      <c r="AU78" s="142" t="s">
        <v>6</v>
      </c>
      <c r="AV78" s="127">
        <v>3900</v>
      </c>
      <c r="AX78" s="2"/>
      <c r="AY78" s="2"/>
      <c r="AZ78" s="2"/>
      <c r="BA78" s="2"/>
      <c r="BB78" s="2"/>
      <c r="BC78" s="2"/>
      <c r="BD78" s="2" t="s">
        <v>288</v>
      </c>
      <c r="BE78" s="127">
        <v>3900</v>
      </c>
      <c r="BF78" s="127">
        <v>3900</v>
      </c>
      <c r="BH78" s="127">
        <v>4000</v>
      </c>
      <c r="BI78" s="127">
        <v>3900</v>
      </c>
      <c r="BK78" s="127">
        <v>3900</v>
      </c>
      <c r="BL78" s="127">
        <v>3900</v>
      </c>
      <c r="BN78" s="133" t="s">
        <v>2256</v>
      </c>
      <c r="BO78" s="3" t="s">
        <v>2</v>
      </c>
      <c r="BP78" s="3" t="s">
        <v>96</v>
      </c>
      <c r="BQ78" s="3" t="s">
        <v>96</v>
      </c>
      <c r="BR78" s="145">
        <v>40798</v>
      </c>
      <c r="BS78" s="3" t="s">
        <v>105</v>
      </c>
      <c r="BT78" s="3" t="s">
        <v>1547</v>
      </c>
    </row>
    <row r="79" spans="1:72" s="3" customFormat="1" ht="12" x14ac:dyDescent="0.15">
      <c r="A79" s="130">
        <v>40847</v>
      </c>
      <c r="B79" s="3" t="s">
        <v>57</v>
      </c>
      <c r="C79" s="3" t="s">
        <v>75</v>
      </c>
      <c r="D79" s="2" t="s">
        <v>2272</v>
      </c>
      <c r="E79" s="2" t="s">
        <v>1977</v>
      </c>
      <c r="F79" s="133" t="s">
        <v>2274</v>
      </c>
      <c r="G79" s="142" t="s">
        <v>6</v>
      </c>
      <c r="H79" s="2">
        <f t="shared" ref="H79" si="57">MIN(AO79,AR79,AU79,AX79,BA79)</f>
        <v>0</v>
      </c>
      <c r="I79" s="2">
        <f t="shared" si="56"/>
        <v>4600</v>
      </c>
      <c r="J79" s="131">
        <v>4850</v>
      </c>
      <c r="K79" s="2">
        <v>0</v>
      </c>
      <c r="L79" s="132" t="s">
        <v>87</v>
      </c>
      <c r="M79" s="132" t="s">
        <v>294</v>
      </c>
      <c r="N79" s="133" t="s">
        <v>1843</v>
      </c>
      <c r="O79" s="133">
        <v>2.2000000000000002</v>
      </c>
      <c r="P79" s="133">
        <v>64</v>
      </c>
      <c r="Q79" s="133" t="s">
        <v>1382</v>
      </c>
      <c r="R79" s="142" t="s">
        <v>82</v>
      </c>
      <c r="S79" s="142">
        <v>2048</v>
      </c>
      <c r="T79" s="142">
        <v>1066</v>
      </c>
      <c r="U79" s="2" t="s">
        <v>95</v>
      </c>
      <c r="V79" s="142" t="s">
        <v>68</v>
      </c>
      <c r="W79" s="142">
        <v>750</v>
      </c>
      <c r="X79" s="142">
        <v>5400</v>
      </c>
      <c r="Y79" s="133" t="s">
        <v>76</v>
      </c>
      <c r="Z79" s="142">
        <v>8</v>
      </c>
      <c r="AA79" s="142"/>
      <c r="AB79" s="142" t="s">
        <v>70</v>
      </c>
      <c r="AC79" s="142" t="s">
        <v>70</v>
      </c>
      <c r="AD79" s="142" t="s">
        <v>71</v>
      </c>
      <c r="AE79" s="142">
        <v>1000</v>
      </c>
      <c r="AF79" s="142" t="s">
        <v>175</v>
      </c>
      <c r="AG79" s="142" t="s">
        <v>80</v>
      </c>
      <c r="AH79" s="142" t="s">
        <v>153</v>
      </c>
      <c r="AI79" s="142">
        <v>2048</v>
      </c>
      <c r="AJ79" s="2" t="s">
        <v>154</v>
      </c>
      <c r="AK79" s="2" t="s">
        <v>89</v>
      </c>
      <c r="AL79" s="38">
        <v>15</v>
      </c>
      <c r="AM79" s="2" t="s">
        <v>209</v>
      </c>
      <c r="AN79" s="2"/>
      <c r="AO79" s="142" t="s">
        <v>83</v>
      </c>
      <c r="AP79" s="127">
        <v>4600</v>
      </c>
      <c r="AR79" s="142" t="s">
        <v>6</v>
      </c>
      <c r="AS79" s="127">
        <v>4700</v>
      </c>
      <c r="AU79" s="142" t="s">
        <v>6</v>
      </c>
      <c r="AV79" s="127">
        <v>4700</v>
      </c>
      <c r="AX79" s="2"/>
      <c r="AY79" s="2"/>
      <c r="AZ79" s="2"/>
      <c r="BA79" s="2"/>
      <c r="BB79" s="2"/>
      <c r="BC79" s="2"/>
      <c r="BD79" s="2" t="s">
        <v>288</v>
      </c>
      <c r="BE79" s="127">
        <v>4700</v>
      </c>
      <c r="BF79" s="127">
        <v>4700</v>
      </c>
      <c r="BH79" s="127">
        <v>4800</v>
      </c>
      <c r="BI79" s="127">
        <v>4700</v>
      </c>
      <c r="BK79" s="127">
        <v>4700</v>
      </c>
      <c r="BL79" s="127">
        <v>4700</v>
      </c>
      <c r="BN79" s="133" t="s">
        <v>1828</v>
      </c>
      <c r="BO79" s="3" t="s">
        <v>2</v>
      </c>
      <c r="BP79" s="3" t="s">
        <v>96</v>
      </c>
      <c r="BQ79" s="3" t="s">
        <v>96</v>
      </c>
      <c r="BR79" s="145">
        <v>40798</v>
      </c>
      <c r="BS79" s="3" t="s">
        <v>105</v>
      </c>
      <c r="BT79" s="3" t="s">
        <v>1547</v>
      </c>
    </row>
    <row r="80" spans="1:72" s="3" customFormat="1" ht="12" x14ac:dyDescent="0.15">
      <c r="A80" s="130">
        <v>40847</v>
      </c>
      <c r="B80" s="3" t="s">
        <v>57</v>
      </c>
      <c r="C80" s="3" t="s">
        <v>75</v>
      </c>
      <c r="D80" s="2" t="s">
        <v>2275</v>
      </c>
      <c r="E80" s="2" t="s">
        <v>1977</v>
      </c>
      <c r="F80" s="133" t="s">
        <v>2276</v>
      </c>
      <c r="G80" s="142" t="s">
        <v>6</v>
      </c>
      <c r="H80" s="2">
        <f t="shared" ref="H80" si="58">MIN(AO80,AR80,AU80,AX80,BA80)</f>
        <v>0</v>
      </c>
      <c r="I80" s="2">
        <f t="shared" ref="I80" si="59">MIN(AP80,AS80,AV80)</f>
        <v>4900</v>
      </c>
      <c r="J80" s="131">
        <v>5150</v>
      </c>
      <c r="K80" s="2">
        <v>0</v>
      </c>
      <c r="L80" s="132" t="s">
        <v>87</v>
      </c>
      <c r="M80" s="132" t="s">
        <v>197</v>
      </c>
      <c r="N80" s="133" t="s">
        <v>421</v>
      </c>
      <c r="O80" s="133">
        <v>2.2999999999999998</v>
      </c>
      <c r="P80" s="133">
        <v>64</v>
      </c>
      <c r="Q80" s="133" t="s">
        <v>1382</v>
      </c>
      <c r="R80" s="142" t="s">
        <v>82</v>
      </c>
      <c r="S80" s="142">
        <v>2048</v>
      </c>
      <c r="T80" s="142">
        <v>1066</v>
      </c>
      <c r="U80" s="2" t="s">
        <v>95</v>
      </c>
      <c r="V80" s="142" t="s">
        <v>68</v>
      </c>
      <c r="W80" s="142">
        <v>750</v>
      </c>
      <c r="X80" s="142">
        <v>5400</v>
      </c>
      <c r="Y80" s="133" t="s">
        <v>76</v>
      </c>
      <c r="Z80" s="142">
        <v>8</v>
      </c>
      <c r="AA80" s="142"/>
      <c r="AB80" s="142" t="s">
        <v>70</v>
      </c>
      <c r="AC80" s="142" t="s">
        <v>70</v>
      </c>
      <c r="AD80" s="142" t="s">
        <v>71</v>
      </c>
      <c r="AE80" s="142">
        <v>1000</v>
      </c>
      <c r="AF80" s="142" t="s">
        <v>175</v>
      </c>
      <c r="AG80" s="142" t="s">
        <v>80</v>
      </c>
      <c r="AH80" s="142" t="s">
        <v>153</v>
      </c>
      <c r="AI80" s="142">
        <v>2048</v>
      </c>
      <c r="AJ80" s="2" t="s">
        <v>154</v>
      </c>
      <c r="AK80" s="2" t="s">
        <v>89</v>
      </c>
      <c r="AL80" s="38">
        <v>15</v>
      </c>
      <c r="AM80" s="2" t="s">
        <v>209</v>
      </c>
      <c r="AN80" s="2"/>
      <c r="AO80" s="142" t="s">
        <v>83</v>
      </c>
      <c r="AP80" s="127">
        <v>4900</v>
      </c>
      <c r="AR80" s="142" t="s">
        <v>6</v>
      </c>
      <c r="AS80" s="127">
        <v>5000</v>
      </c>
      <c r="AU80" s="142" t="s">
        <v>6</v>
      </c>
      <c r="AV80" s="127">
        <v>5000</v>
      </c>
      <c r="AX80" s="2"/>
      <c r="AY80" s="2"/>
      <c r="AZ80" s="2"/>
      <c r="BA80" s="2"/>
      <c r="BB80" s="2"/>
      <c r="BC80" s="2"/>
      <c r="BD80" s="2" t="s">
        <v>288</v>
      </c>
      <c r="BE80" s="127">
        <v>5000</v>
      </c>
      <c r="BF80" s="127">
        <v>5000</v>
      </c>
      <c r="BH80" s="127">
        <v>5100</v>
      </c>
      <c r="BI80" s="127">
        <v>5000</v>
      </c>
      <c r="BK80" s="127">
        <v>5000</v>
      </c>
      <c r="BL80" s="127">
        <v>5000</v>
      </c>
      <c r="BN80" s="133" t="s">
        <v>422</v>
      </c>
      <c r="BO80" s="3" t="s">
        <v>2</v>
      </c>
      <c r="BP80" s="3" t="s">
        <v>96</v>
      </c>
      <c r="BQ80" s="3" t="s">
        <v>96</v>
      </c>
      <c r="BR80" s="145">
        <v>40798</v>
      </c>
      <c r="BS80" s="3" t="s">
        <v>105</v>
      </c>
      <c r="BT80" s="3" t="s">
        <v>1547</v>
      </c>
    </row>
    <row r="81" spans="1:72" s="2" customFormat="1" ht="12" customHeight="1" x14ac:dyDescent="0.15">
      <c r="A81" s="130">
        <v>40847</v>
      </c>
      <c r="B81" s="2" t="s">
        <v>116</v>
      </c>
      <c r="C81" s="2" t="s">
        <v>75</v>
      </c>
      <c r="D81" s="2" t="s">
        <v>2016</v>
      </c>
      <c r="E81" s="2" t="s">
        <v>1699</v>
      </c>
      <c r="F81" s="133" t="s">
        <v>2017</v>
      </c>
      <c r="G81" s="142" t="s">
        <v>83</v>
      </c>
      <c r="H81" s="2">
        <f t="shared" ref="H81" si="60">MIN(AO81,AR81,AU81,AX81,BA81)</f>
        <v>0</v>
      </c>
      <c r="I81" s="2">
        <f t="shared" si="44"/>
        <v>1900</v>
      </c>
      <c r="J81" s="131">
        <v>2000</v>
      </c>
      <c r="K81" s="2">
        <v>0</v>
      </c>
      <c r="L81" s="2" t="s">
        <v>87</v>
      </c>
      <c r="M81" s="132" t="s">
        <v>597</v>
      </c>
      <c r="N81" s="2" t="s">
        <v>2018</v>
      </c>
      <c r="O81" s="2">
        <v>1.33</v>
      </c>
      <c r="P81" s="2">
        <v>32</v>
      </c>
      <c r="Q81" s="6" t="s">
        <v>598</v>
      </c>
      <c r="R81" s="2" t="s">
        <v>107</v>
      </c>
      <c r="S81" s="2">
        <v>1024</v>
      </c>
      <c r="T81" s="2">
        <v>1066</v>
      </c>
      <c r="U81" s="2" t="s">
        <v>297</v>
      </c>
      <c r="V81" s="2" t="s">
        <v>68</v>
      </c>
      <c r="W81" s="2">
        <v>320</v>
      </c>
      <c r="X81" s="2">
        <v>5400</v>
      </c>
      <c r="Y81" s="2" t="s">
        <v>69</v>
      </c>
      <c r="AB81" s="133" t="s">
        <v>70</v>
      </c>
      <c r="AC81" s="133" t="s">
        <v>70</v>
      </c>
      <c r="AD81" s="142" t="s">
        <v>71</v>
      </c>
      <c r="AE81" s="2">
        <v>100</v>
      </c>
      <c r="AF81" s="142" t="s">
        <v>321</v>
      </c>
      <c r="AG81" s="142" t="s">
        <v>321</v>
      </c>
      <c r="AH81" s="2" t="s">
        <v>72</v>
      </c>
      <c r="AJ81" s="2" t="s">
        <v>73</v>
      </c>
      <c r="AK81" s="2" t="s">
        <v>677</v>
      </c>
      <c r="AL81" s="2">
        <v>10</v>
      </c>
      <c r="AM81" s="2" t="s">
        <v>209</v>
      </c>
      <c r="AO81" s="142" t="s">
        <v>83</v>
      </c>
      <c r="AP81" s="127">
        <v>1900</v>
      </c>
      <c r="AR81" s="146" t="s">
        <v>83</v>
      </c>
      <c r="AS81" s="127">
        <v>2000</v>
      </c>
      <c r="AU81" s="146" t="s">
        <v>83</v>
      </c>
      <c r="AV81" s="127">
        <v>1900</v>
      </c>
      <c r="AX81" s="147"/>
      <c r="AY81" s="147"/>
      <c r="AZ81" s="147"/>
      <c r="BA81" s="147"/>
      <c r="BB81" s="147"/>
      <c r="BC81" s="147"/>
      <c r="BD81" s="2" t="s">
        <v>288</v>
      </c>
      <c r="BE81" s="127">
        <v>1900</v>
      </c>
      <c r="BF81" s="127">
        <v>2000</v>
      </c>
      <c r="BH81" s="127">
        <v>2100</v>
      </c>
      <c r="BI81" s="127">
        <v>2100</v>
      </c>
      <c r="BK81" s="127">
        <v>2100</v>
      </c>
      <c r="BL81" s="127">
        <v>2000</v>
      </c>
      <c r="BN81" s="2" t="s">
        <v>2019</v>
      </c>
      <c r="BO81" s="2" t="s">
        <v>90</v>
      </c>
      <c r="BP81" s="2" t="s">
        <v>96</v>
      </c>
      <c r="BQ81" s="2" t="s">
        <v>96</v>
      </c>
      <c r="BR81" s="145">
        <v>40735</v>
      </c>
      <c r="BS81" s="2" t="s">
        <v>59</v>
      </c>
    </row>
    <row r="82" spans="1:72" s="2" customFormat="1" ht="12" customHeight="1" x14ac:dyDescent="0.15">
      <c r="A82" s="130">
        <v>40847</v>
      </c>
      <c r="B82" s="2" t="s">
        <v>116</v>
      </c>
      <c r="C82" s="2" t="s">
        <v>75</v>
      </c>
      <c r="D82" s="2" t="s">
        <v>1610</v>
      </c>
      <c r="E82" s="2" t="s">
        <v>1608</v>
      </c>
      <c r="F82" s="133" t="s">
        <v>1609</v>
      </c>
      <c r="G82" s="2" t="s">
        <v>6</v>
      </c>
      <c r="H82" s="2">
        <f t="shared" ref="H82" si="61">MIN(AO82,AR82,AU82,AX82,BA82)</f>
        <v>0</v>
      </c>
      <c r="I82" s="2">
        <f t="shared" si="44"/>
        <v>2400</v>
      </c>
      <c r="J82" s="131">
        <v>2500</v>
      </c>
      <c r="K82" s="2">
        <v>0</v>
      </c>
      <c r="L82" s="2" t="s">
        <v>324</v>
      </c>
      <c r="M82" s="132" t="s">
        <v>1518</v>
      </c>
      <c r="N82" s="2" t="s">
        <v>1426</v>
      </c>
      <c r="O82" s="2">
        <v>1.6</v>
      </c>
      <c r="P82" s="2">
        <v>64</v>
      </c>
      <c r="Q82" s="6" t="s">
        <v>933</v>
      </c>
      <c r="R82" s="2" t="s">
        <v>107</v>
      </c>
      <c r="S82" s="2">
        <v>2048</v>
      </c>
      <c r="T82" s="2">
        <v>1066</v>
      </c>
      <c r="U82" s="2" t="s">
        <v>297</v>
      </c>
      <c r="V82" s="2" t="s">
        <v>68</v>
      </c>
      <c r="W82" s="2">
        <v>320</v>
      </c>
      <c r="X82" s="2">
        <v>5400</v>
      </c>
      <c r="Y82" s="2" t="s">
        <v>69</v>
      </c>
      <c r="AB82" s="133" t="s">
        <v>70</v>
      </c>
      <c r="AC82" s="133" t="s">
        <v>70</v>
      </c>
      <c r="AD82" s="133" t="s">
        <v>506</v>
      </c>
      <c r="AE82" s="2">
        <v>100</v>
      </c>
      <c r="AF82" s="2" t="s">
        <v>175</v>
      </c>
      <c r="AG82" s="2" t="s">
        <v>80</v>
      </c>
      <c r="AH82" s="2" t="s">
        <v>72</v>
      </c>
      <c r="AJ82" s="2" t="s">
        <v>73</v>
      </c>
      <c r="AK82" s="2" t="s">
        <v>677</v>
      </c>
      <c r="AL82" s="2">
        <v>11</v>
      </c>
      <c r="AM82" s="2" t="s">
        <v>209</v>
      </c>
      <c r="AO82" s="2" t="s">
        <v>6</v>
      </c>
      <c r="AP82" s="127">
        <v>2400</v>
      </c>
      <c r="AR82" s="127" t="s">
        <v>6</v>
      </c>
      <c r="AS82" s="127">
        <v>2500</v>
      </c>
      <c r="AU82" s="127" t="s">
        <v>6</v>
      </c>
      <c r="AV82" s="127">
        <v>2400</v>
      </c>
      <c r="AX82" s="136"/>
      <c r="AY82" s="136"/>
      <c r="AZ82" s="136"/>
      <c r="BA82" s="136"/>
      <c r="BB82" s="136"/>
      <c r="BC82" s="136"/>
      <c r="BD82" s="2" t="s">
        <v>2460</v>
      </c>
      <c r="BE82" s="127">
        <v>2500</v>
      </c>
      <c r="BF82" s="127">
        <v>2400</v>
      </c>
      <c r="BH82" s="127">
        <v>2400</v>
      </c>
      <c r="BI82" s="127">
        <v>2400</v>
      </c>
      <c r="BK82" s="127">
        <v>2500</v>
      </c>
      <c r="BL82" s="127">
        <v>2500</v>
      </c>
      <c r="BN82" s="2" t="s">
        <v>1611</v>
      </c>
      <c r="BO82" s="2" t="s">
        <v>90</v>
      </c>
      <c r="BP82" s="2" t="s">
        <v>96</v>
      </c>
      <c r="BQ82" s="2" t="s">
        <v>90</v>
      </c>
      <c r="BR82" s="145">
        <v>40665</v>
      </c>
      <c r="BS82" s="2" t="s">
        <v>59</v>
      </c>
    </row>
    <row r="83" spans="1:72" s="2" customFormat="1" ht="12" customHeight="1" x14ac:dyDescent="0.15">
      <c r="A83" s="130">
        <v>40847</v>
      </c>
      <c r="B83" s="2" t="s">
        <v>116</v>
      </c>
      <c r="C83" s="2" t="s">
        <v>75</v>
      </c>
      <c r="D83" s="2" t="s">
        <v>2325</v>
      </c>
      <c r="E83" s="2" t="s">
        <v>1608</v>
      </c>
      <c r="F83" s="133" t="s">
        <v>2326</v>
      </c>
      <c r="G83" s="2" t="s">
        <v>6</v>
      </c>
      <c r="H83" s="2">
        <f t="shared" ref="H83" si="62">MIN(AO83,AR83,AU83,AX83,BA83)</f>
        <v>0</v>
      </c>
      <c r="I83" s="2">
        <f t="shared" ref="I83" si="63">MIN(AP83,AS83,AV83)</f>
        <v>2600</v>
      </c>
      <c r="J83" s="131">
        <v>2700</v>
      </c>
      <c r="K83" s="2">
        <v>0</v>
      </c>
      <c r="L83" s="2" t="s">
        <v>324</v>
      </c>
      <c r="M83" s="132" t="s">
        <v>1518</v>
      </c>
      <c r="N83" s="133" t="s">
        <v>2321</v>
      </c>
      <c r="O83" s="133">
        <v>1.7</v>
      </c>
      <c r="P83" s="2">
        <v>64</v>
      </c>
      <c r="Q83" s="6" t="s">
        <v>933</v>
      </c>
      <c r="R83" s="2" t="s">
        <v>107</v>
      </c>
      <c r="S83" s="2">
        <v>2048</v>
      </c>
      <c r="T83" s="2">
        <v>1066</v>
      </c>
      <c r="U83" s="2" t="s">
        <v>297</v>
      </c>
      <c r="V83" s="2" t="s">
        <v>68</v>
      </c>
      <c r="W83" s="142">
        <v>500</v>
      </c>
      <c r="X83" s="2">
        <v>5400</v>
      </c>
      <c r="Y83" s="2" t="s">
        <v>69</v>
      </c>
      <c r="AB83" s="133" t="s">
        <v>70</v>
      </c>
      <c r="AC83" s="133" t="s">
        <v>70</v>
      </c>
      <c r="AD83" s="133" t="s">
        <v>506</v>
      </c>
      <c r="AE83" s="2">
        <v>100</v>
      </c>
      <c r="AF83" s="2" t="s">
        <v>175</v>
      </c>
      <c r="AG83" s="2" t="s">
        <v>80</v>
      </c>
      <c r="AH83" s="2" t="s">
        <v>72</v>
      </c>
      <c r="AJ83" s="2" t="s">
        <v>73</v>
      </c>
      <c r="AK83" s="2" t="s">
        <v>677</v>
      </c>
      <c r="AL83" s="2">
        <v>11</v>
      </c>
      <c r="AM83" s="2" t="s">
        <v>209</v>
      </c>
      <c r="AO83" s="2" t="s">
        <v>6</v>
      </c>
      <c r="AP83" s="127">
        <v>2600</v>
      </c>
      <c r="AR83" s="127" t="s">
        <v>6</v>
      </c>
      <c r="AS83" s="127">
        <v>2700</v>
      </c>
      <c r="AU83" s="127" t="s">
        <v>6</v>
      </c>
      <c r="AV83" s="127">
        <v>2600</v>
      </c>
      <c r="AX83" s="136"/>
      <c r="AY83" s="136"/>
      <c r="AZ83" s="136"/>
      <c r="BA83" s="136"/>
      <c r="BB83" s="136"/>
      <c r="BC83" s="136"/>
      <c r="BD83" s="2" t="s">
        <v>288</v>
      </c>
      <c r="BE83" s="127">
        <v>2700</v>
      </c>
      <c r="BF83" s="127">
        <v>2600</v>
      </c>
      <c r="BH83" s="127">
        <v>2600</v>
      </c>
      <c r="BI83" s="127">
        <v>2600</v>
      </c>
      <c r="BK83" s="127">
        <v>2700</v>
      </c>
      <c r="BL83" s="127">
        <v>2700</v>
      </c>
      <c r="BN83" s="133" t="s">
        <v>2284</v>
      </c>
      <c r="BO83" s="2" t="s">
        <v>90</v>
      </c>
      <c r="BP83" s="2" t="s">
        <v>96</v>
      </c>
      <c r="BQ83" s="2" t="s">
        <v>90</v>
      </c>
      <c r="BR83" s="145">
        <v>40798</v>
      </c>
      <c r="BS83" s="2" t="s">
        <v>59</v>
      </c>
    </row>
    <row r="84" spans="1:72" s="3" customFormat="1" ht="12" x14ac:dyDescent="0.15">
      <c r="A84" s="130">
        <v>40847</v>
      </c>
      <c r="B84" s="3" t="s">
        <v>57</v>
      </c>
      <c r="C84" s="3" t="s">
        <v>75</v>
      </c>
      <c r="D84" s="2" t="s">
        <v>763</v>
      </c>
      <c r="E84" s="2" t="s">
        <v>694</v>
      </c>
      <c r="F84" s="133" t="s">
        <v>764</v>
      </c>
      <c r="G84" s="142" t="s">
        <v>489</v>
      </c>
      <c r="H84" s="2">
        <f t="shared" ref="H84:H108" si="64">MIN(AO84,AR84,AU84,AX84,BA84)</f>
        <v>0</v>
      </c>
      <c r="I84" s="2">
        <f t="shared" si="44"/>
        <v>3600</v>
      </c>
      <c r="J84" s="131">
        <v>3850</v>
      </c>
      <c r="K84" s="2">
        <v>0</v>
      </c>
      <c r="L84" s="132" t="s">
        <v>87</v>
      </c>
      <c r="M84" s="132" t="s">
        <v>294</v>
      </c>
      <c r="N84" s="133" t="s">
        <v>420</v>
      </c>
      <c r="O84" s="133">
        <v>2.1</v>
      </c>
      <c r="P84" s="133">
        <v>64</v>
      </c>
      <c r="Q84" s="133" t="s">
        <v>1383</v>
      </c>
      <c r="R84" s="142" t="s">
        <v>82</v>
      </c>
      <c r="S84" s="142">
        <v>2048</v>
      </c>
      <c r="T84" s="142">
        <v>1066</v>
      </c>
      <c r="U84" s="2" t="s">
        <v>95</v>
      </c>
      <c r="V84" s="142" t="s">
        <v>68</v>
      </c>
      <c r="W84" s="142">
        <v>500</v>
      </c>
      <c r="X84" s="142">
        <v>5400</v>
      </c>
      <c r="Y84" s="133" t="s">
        <v>152</v>
      </c>
      <c r="Z84" s="142">
        <v>8</v>
      </c>
      <c r="AA84" s="142"/>
      <c r="AB84" s="142" t="s">
        <v>70</v>
      </c>
      <c r="AC84" s="142" t="s">
        <v>70</v>
      </c>
      <c r="AD84" s="142" t="s">
        <v>71</v>
      </c>
      <c r="AE84" s="142">
        <v>1000</v>
      </c>
      <c r="AF84" s="142" t="s">
        <v>175</v>
      </c>
      <c r="AG84" s="142" t="s">
        <v>80</v>
      </c>
      <c r="AH84" s="142" t="s">
        <v>91</v>
      </c>
      <c r="AI84" s="142">
        <v>1024</v>
      </c>
      <c r="AJ84" s="2" t="s">
        <v>610</v>
      </c>
      <c r="AK84" s="2" t="s">
        <v>291</v>
      </c>
      <c r="AL84" s="38">
        <v>14</v>
      </c>
      <c r="AM84" s="2" t="s">
        <v>209</v>
      </c>
      <c r="AN84" s="2"/>
      <c r="AO84" s="142" t="s">
        <v>489</v>
      </c>
      <c r="AP84" s="127">
        <v>3600</v>
      </c>
      <c r="AR84" s="142" t="s">
        <v>489</v>
      </c>
      <c r="AS84" s="127">
        <v>3700</v>
      </c>
      <c r="AU84" s="142" t="s">
        <v>489</v>
      </c>
      <c r="AV84" s="127">
        <v>3700</v>
      </c>
      <c r="AX84" s="2"/>
      <c r="AY84" s="2"/>
      <c r="AZ84" s="2"/>
      <c r="BA84" s="2"/>
      <c r="BB84" s="2"/>
      <c r="BC84" s="2"/>
      <c r="BD84" s="2" t="s">
        <v>2460</v>
      </c>
      <c r="BE84" s="127">
        <v>3700</v>
      </c>
      <c r="BF84" s="127">
        <v>3700</v>
      </c>
      <c r="BH84" s="127">
        <v>3800</v>
      </c>
      <c r="BI84" s="127">
        <v>3700</v>
      </c>
      <c r="BK84" s="127">
        <v>3700</v>
      </c>
      <c r="BL84" s="127">
        <v>3700</v>
      </c>
      <c r="BN84" s="133" t="s">
        <v>423</v>
      </c>
      <c r="BO84" s="3" t="s">
        <v>2</v>
      </c>
      <c r="BP84" s="3" t="s">
        <v>96</v>
      </c>
      <c r="BQ84" s="3" t="s">
        <v>96</v>
      </c>
      <c r="BR84" s="145">
        <v>40616</v>
      </c>
      <c r="BS84" s="3" t="s">
        <v>105</v>
      </c>
      <c r="BT84" s="3" t="s">
        <v>765</v>
      </c>
    </row>
    <row r="85" spans="1:72" s="3" customFormat="1" ht="12" x14ac:dyDescent="0.15">
      <c r="A85" s="130">
        <v>40847</v>
      </c>
      <c r="B85" s="3" t="s">
        <v>57</v>
      </c>
      <c r="C85" s="3" t="s">
        <v>75</v>
      </c>
      <c r="D85" s="2" t="s">
        <v>1341</v>
      </c>
      <c r="E85" s="2" t="s">
        <v>694</v>
      </c>
      <c r="F85" s="133" t="s">
        <v>1342</v>
      </c>
      <c r="G85" s="142" t="s">
        <v>83</v>
      </c>
      <c r="H85" s="2">
        <f t="shared" si="64"/>
        <v>0</v>
      </c>
      <c r="I85" s="2">
        <f t="shared" si="44"/>
        <v>4000</v>
      </c>
      <c r="J85" s="131">
        <v>4250</v>
      </c>
      <c r="K85" s="2">
        <v>0</v>
      </c>
      <c r="L85" s="132" t="s">
        <v>87</v>
      </c>
      <c r="M85" s="132" t="s">
        <v>197</v>
      </c>
      <c r="N85" s="133" t="s">
        <v>421</v>
      </c>
      <c r="O85" s="133">
        <v>2.2999999999999998</v>
      </c>
      <c r="P85" s="133">
        <v>64</v>
      </c>
      <c r="Q85" s="133" t="s">
        <v>1383</v>
      </c>
      <c r="R85" s="142" t="s">
        <v>367</v>
      </c>
      <c r="S85" s="142">
        <v>2048</v>
      </c>
      <c r="T85" s="142">
        <v>1066</v>
      </c>
      <c r="U85" s="2" t="s">
        <v>605</v>
      </c>
      <c r="V85" s="142" t="s">
        <v>68</v>
      </c>
      <c r="W85" s="142">
        <v>500</v>
      </c>
      <c r="X85" s="142">
        <v>5400</v>
      </c>
      <c r="Y85" s="133" t="s">
        <v>152</v>
      </c>
      <c r="Z85" s="142">
        <v>8</v>
      </c>
      <c r="AA85" s="142"/>
      <c r="AB85" s="142" t="s">
        <v>70</v>
      </c>
      <c r="AC85" s="142" t="s">
        <v>70</v>
      </c>
      <c r="AD85" s="142" t="s">
        <v>71</v>
      </c>
      <c r="AE85" s="142">
        <v>1000</v>
      </c>
      <c r="AF85" s="142" t="s">
        <v>479</v>
      </c>
      <c r="AG85" s="142" t="s">
        <v>410</v>
      </c>
      <c r="AH85" s="142" t="s">
        <v>91</v>
      </c>
      <c r="AI85" s="142">
        <v>1024</v>
      </c>
      <c r="AJ85" s="2" t="s">
        <v>610</v>
      </c>
      <c r="AK85" s="2" t="s">
        <v>89</v>
      </c>
      <c r="AL85" s="38">
        <v>14</v>
      </c>
      <c r="AM85" s="2" t="s">
        <v>209</v>
      </c>
      <c r="AN85" s="2"/>
      <c r="AO85" s="142" t="s">
        <v>83</v>
      </c>
      <c r="AP85" s="127">
        <v>4000</v>
      </c>
      <c r="AR85" s="142" t="s">
        <v>83</v>
      </c>
      <c r="AS85" s="127">
        <v>4200</v>
      </c>
      <c r="AU85" s="142" t="s">
        <v>83</v>
      </c>
      <c r="AV85" s="127">
        <v>4100</v>
      </c>
      <c r="AX85" s="2"/>
      <c r="AY85" s="2"/>
      <c r="AZ85" s="2"/>
      <c r="BA85" s="2"/>
      <c r="BB85" s="2"/>
      <c r="BC85" s="2"/>
      <c r="BD85" s="2" t="s">
        <v>2460</v>
      </c>
      <c r="BE85" s="127">
        <v>4100</v>
      </c>
      <c r="BF85" s="127">
        <v>4100</v>
      </c>
      <c r="BH85" s="127">
        <v>4200</v>
      </c>
      <c r="BI85" s="127">
        <v>4100</v>
      </c>
      <c r="BK85" s="127">
        <v>4100</v>
      </c>
      <c r="BL85" s="127">
        <v>4100</v>
      </c>
      <c r="BN85" s="133" t="s">
        <v>422</v>
      </c>
      <c r="BO85" s="3" t="s">
        <v>2</v>
      </c>
      <c r="BP85" s="3" t="s">
        <v>96</v>
      </c>
      <c r="BQ85" s="3" t="s">
        <v>96</v>
      </c>
      <c r="BR85" s="145">
        <v>40637</v>
      </c>
      <c r="BS85" s="3" t="s">
        <v>105</v>
      </c>
      <c r="BT85" s="3" t="s">
        <v>765</v>
      </c>
    </row>
    <row r="86" spans="1:72" s="3" customFormat="1" ht="12" x14ac:dyDescent="0.15">
      <c r="A86" s="130">
        <v>40847</v>
      </c>
      <c r="B86" s="3" t="s">
        <v>57</v>
      </c>
      <c r="C86" s="3" t="s">
        <v>75</v>
      </c>
      <c r="D86" s="2" t="s">
        <v>2043</v>
      </c>
      <c r="E86" s="2" t="s">
        <v>694</v>
      </c>
      <c r="F86" s="133" t="s">
        <v>2044</v>
      </c>
      <c r="G86" s="142" t="s">
        <v>83</v>
      </c>
      <c r="H86" s="2">
        <f t="shared" ref="H86" si="65">MIN(AO86,AR86,AU86,AX86,BA86)</f>
        <v>0</v>
      </c>
      <c r="I86" s="2">
        <f t="shared" si="44"/>
        <v>3000</v>
      </c>
      <c r="J86" s="131">
        <v>3100</v>
      </c>
      <c r="K86" s="2">
        <v>0</v>
      </c>
      <c r="L86" s="132" t="s">
        <v>87</v>
      </c>
      <c r="M86" s="132" t="s">
        <v>318</v>
      </c>
      <c r="N86" s="133" t="s">
        <v>1690</v>
      </c>
      <c r="O86" s="133">
        <v>2</v>
      </c>
      <c r="P86" s="133">
        <v>64</v>
      </c>
      <c r="Q86" s="133" t="s">
        <v>198</v>
      </c>
      <c r="R86" s="142" t="s">
        <v>82</v>
      </c>
      <c r="S86" s="142">
        <v>2048</v>
      </c>
      <c r="T86" s="142">
        <v>1066</v>
      </c>
      <c r="U86" s="2" t="s">
        <v>95</v>
      </c>
      <c r="V86" s="142" t="s">
        <v>68</v>
      </c>
      <c r="W86" s="142">
        <v>500</v>
      </c>
      <c r="X86" s="142">
        <v>5400</v>
      </c>
      <c r="Y86" s="133" t="s">
        <v>152</v>
      </c>
      <c r="Z86" s="142">
        <v>8</v>
      </c>
      <c r="AA86" s="142"/>
      <c r="AB86" s="142" t="s">
        <v>70</v>
      </c>
      <c r="AC86" s="142" t="s">
        <v>70</v>
      </c>
      <c r="AD86" s="142" t="s">
        <v>71</v>
      </c>
      <c r="AE86" s="142">
        <v>1000</v>
      </c>
      <c r="AF86" s="2" t="s">
        <v>402</v>
      </c>
      <c r="AG86" s="2" t="s">
        <v>402</v>
      </c>
      <c r="AH86" s="142" t="s">
        <v>153</v>
      </c>
      <c r="AI86" s="142">
        <v>512</v>
      </c>
      <c r="AJ86" s="2" t="s">
        <v>154</v>
      </c>
      <c r="AK86" s="2" t="s">
        <v>89</v>
      </c>
      <c r="AL86" s="38">
        <v>14</v>
      </c>
      <c r="AM86" s="2" t="s">
        <v>209</v>
      </c>
      <c r="AN86" s="2"/>
      <c r="AO86" s="142" t="s">
        <v>83</v>
      </c>
      <c r="AP86" s="127">
        <v>3000</v>
      </c>
      <c r="AR86" s="142" t="s">
        <v>6</v>
      </c>
      <c r="AS86" s="127">
        <v>3100</v>
      </c>
      <c r="AU86" s="142" t="s">
        <v>6</v>
      </c>
      <c r="AV86" s="127">
        <v>3000</v>
      </c>
      <c r="AX86" s="2"/>
      <c r="AY86" s="2"/>
      <c r="AZ86" s="2"/>
      <c r="BA86" s="2"/>
      <c r="BB86" s="2"/>
      <c r="BC86" s="2"/>
      <c r="BD86" s="2" t="s">
        <v>288</v>
      </c>
      <c r="BE86" s="127">
        <v>3100</v>
      </c>
      <c r="BF86" s="127">
        <v>3000</v>
      </c>
      <c r="BH86" s="127">
        <v>3100</v>
      </c>
      <c r="BI86" s="127">
        <v>3100</v>
      </c>
      <c r="BK86" s="127">
        <v>3100</v>
      </c>
      <c r="BL86" s="127">
        <v>3100</v>
      </c>
      <c r="BN86" s="133" t="s">
        <v>1691</v>
      </c>
      <c r="BO86" s="3" t="s">
        <v>2</v>
      </c>
      <c r="BP86" s="3" t="s">
        <v>96</v>
      </c>
      <c r="BQ86" s="3" t="s">
        <v>96</v>
      </c>
      <c r="BR86" s="145">
        <v>40742</v>
      </c>
      <c r="BS86" s="3" t="s">
        <v>105</v>
      </c>
      <c r="BT86" s="3" t="s">
        <v>765</v>
      </c>
    </row>
    <row r="87" spans="1:72" s="3" customFormat="1" ht="12" x14ac:dyDescent="0.15">
      <c r="A87" s="130">
        <v>40847</v>
      </c>
      <c r="B87" s="3" t="s">
        <v>57</v>
      </c>
      <c r="C87" s="3" t="s">
        <v>75</v>
      </c>
      <c r="D87" s="2" t="s">
        <v>2045</v>
      </c>
      <c r="E87" s="2" t="s">
        <v>694</v>
      </c>
      <c r="F87" s="133" t="s">
        <v>2046</v>
      </c>
      <c r="G87" s="142" t="s">
        <v>83</v>
      </c>
      <c r="H87" s="2">
        <f t="shared" ref="H87" si="66">MIN(AO87,AR87,AU87,AX87,BA87)</f>
        <v>0</v>
      </c>
      <c r="I87" s="2">
        <f t="shared" si="44"/>
        <v>3400</v>
      </c>
      <c r="J87" s="131">
        <v>3650</v>
      </c>
      <c r="K87" s="2">
        <v>0</v>
      </c>
      <c r="L87" s="132" t="s">
        <v>87</v>
      </c>
      <c r="M87" s="132" t="s">
        <v>294</v>
      </c>
      <c r="N87" s="133" t="s">
        <v>1843</v>
      </c>
      <c r="O87" s="133">
        <v>2.2000000000000002</v>
      </c>
      <c r="P87" s="133">
        <v>64</v>
      </c>
      <c r="Q87" s="133" t="s">
        <v>1382</v>
      </c>
      <c r="R87" s="142" t="s">
        <v>82</v>
      </c>
      <c r="S87" s="142">
        <v>2048</v>
      </c>
      <c r="T87" s="142">
        <v>1066</v>
      </c>
      <c r="U87" s="2" t="s">
        <v>95</v>
      </c>
      <c r="V87" s="142" t="s">
        <v>68</v>
      </c>
      <c r="W87" s="142">
        <v>500</v>
      </c>
      <c r="X87" s="142">
        <v>5400</v>
      </c>
      <c r="Y87" s="133" t="s">
        <v>152</v>
      </c>
      <c r="Z87" s="142">
        <v>8</v>
      </c>
      <c r="AA87" s="142"/>
      <c r="AB87" s="142" t="s">
        <v>70</v>
      </c>
      <c r="AC87" s="142" t="s">
        <v>70</v>
      </c>
      <c r="AD87" s="142" t="s">
        <v>71</v>
      </c>
      <c r="AE87" s="142">
        <v>1000</v>
      </c>
      <c r="AF87" s="2" t="s">
        <v>295</v>
      </c>
      <c r="AG87" s="2" t="s">
        <v>207</v>
      </c>
      <c r="AH87" s="142" t="s">
        <v>153</v>
      </c>
      <c r="AI87" s="142">
        <v>1024</v>
      </c>
      <c r="AJ87" s="2" t="s">
        <v>154</v>
      </c>
      <c r="AK87" s="2" t="s">
        <v>89</v>
      </c>
      <c r="AL87" s="38">
        <v>14</v>
      </c>
      <c r="AM87" s="2" t="s">
        <v>209</v>
      </c>
      <c r="AN87" s="2"/>
      <c r="AO87" s="142" t="s">
        <v>83</v>
      </c>
      <c r="AP87" s="127">
        <v>3400</v>
      </c>
      <c r="AR87" s="142" t="s">
        <v>6</v>
      </c>
      <c r="AS87" s="127">
        <v>3500</v>
      </c>
      <c r="AU87" s="142" t="s">
        <v>6</v>
      </c>
      <c r="AV87" s="127">
        <v>3400</v>
      </c>
      <c r="AX87" s="2"/>
      <c r="AY87" s="2"/>
      <c r="AZ87" s="2"/>
      <c r="BA87" s="2"/>
      <c r="BB87" s="2"/>
      <c r="BC87" s="2"/>
      <c r="BD87" s="2" t="s">
        <v>288</v>
      </c>
      <c r="BE87" s="127">
        <v>3500</v>
      </c>
      <c r="BF87" s="127">
        <v>3500</v>
      </c>
      <c r="BH87" s="127">
        <v>3600</v>
      </c>
      <c r="BI87" s="127">
        <v>3500</v>
      </c>
      <c r="BK87" s="127">
        <v>3600</v>
      </c>
      <c r="BL87" s="127">
        <v>3500</v>
      </c>
      <c r="BN87" s="133" t="s">
        <v>1828</v>
      </c>
      <c r="BO87" s="3" t="s">
        <v>2</v>
      </c>
      <c r="BP87" s="3" t="s">
        <v>96</v>
      </c>
      <c r="BQ87" s="3" t="s">
        <v>96</v>
      </c>
      <c r="BR87" s="145">
        <v>40742</v>
      </c>
      <c r="BS87" s="3" t="s">
        <v>105</v>
      </c>
      <c r="BT87" s="3" t="s">
        <v>765</v>
      </c>
    </row>
    <row r="88" spans="1:72" s="3" customFormat="1" ht="12" x14ac:dyDescent="0.15">
      <c r="A88" s="130">
        <v>40847</v>
      </c>
      <c r="B88" s="3" t="s">
        <v>116</v>
      </c>
      <c r="C88" s="3" t="s">
        <v>29</v>
      </c>
      <c r="D88" s="2" t="s">
        <v>2208</v>
      </c>
      <c r="E88" s="2" t="s">
        <v>694</v>
      </c>
      <c r="F88" s="133" t="s">
        <v>2210</v>
      </c>
      <c r="G88" s="142" t="s">
        <v>6</v>
      </c>
      <c r="H88" s="2">
        <v>0</v>
      </c>
      <c r="I88" s="2">
        <f t="shared" ref="I88:I89" si="67">MIN(AP88,AS88,AV88)</f>
        <v>3800</v>
      </c>
      <c r="J88" s="131">
        <v>4050</v>
      </c>
      <c r="K88" s="2">
        <v>0</v>
      </c>
      <c r="L88" s="132" t="s">
        <v>35</v>
      </c>
      <c r="M88" s="132" t="s">
        <v>197</v>
      </c>
      <c r="N88" s="133" t="s">
        <v>2207</v>
      </c>
      <c r="O88" s="133">
        <v>2.4</v>
      </c>
      <c r="P88" s="133">
        <v>64</v>
      </c>
      <c r="Q88" s="133" t="s">
        <v>1382</v>
      </c>
      <c r="R88" s="142" t="s">
        <v>107</v>
      </c>
      <c r="S88" s="142">
        <v>2048</v>
      </c>
      <c r="T88" s="142">
        <v>1066</v>
      </c>
      <c r="U88" s="2" t="s">
        <v>155</v>
      </c>
      <c r="V88" s="142" t="s">
        <v>110</v>
      </c>
      <c r="W88" s="142">
        <v>500</v>
      </c>
      <c r="X88" s="142">
        <v>5400</v>
      </c>
      <c r="Y88" s="133" t="s">
        <v>152</v>
      </c>
      <c r="Z88" s="142">
        <v>8</v>
      </c>
      <c r="AA88" s="142"/>
      <c r="AB88" s="142" t="s">
        <v>111</v>
      </c>
      <c r="AC88" s="142" t="s">
        <v>111</v>
      </c>
      <c r="AD88" s="142" t="s">
        <v>506</v>
      </c>
      <c r="AE88" s="142">
        <v>1000</v>
      </c>
      <c r="AF88" s="2" t="s">
        <v>402</v>
      </c>
      <c r="AG88" s="2" t="s">
        <v>402</v>
      </c>
      <c r="AH88" s="142" t="s">
        <v>153</v>
      </c>
      <c r="AI88" s="142">
        <v>512</v>
      </c>
      <c r="AJ88" s="2" t="s">
        <v>154</v>
      </c>
      <c r="AK88" s="2" t="s">
        <v>1845</v>
      </c>
      <c r="AL88" s="38">
        <v>14</v>
      </c>
      <c r="AM88" s="2" t="s">
        <v>209</v>
      </c>
      <c r="AN88" s="2"/>
      <c r="AO88" s="142" t="s">
        <v>6</v>
      </c>
      <c r="AP88" s="127">
        <v>3800</v>
      </c>
      <c r="AR88" s="142" t="s">
        <v>6</v>
      </c>
      <c r="AS88" s="127">
        <v>3900</v>
      </c>
      <c r="AU88" s="142" t="s">
        <v>6</v>
      </c>
      <c r="AV88" s="127">
        <v>3900</v>
      </c>
      <c r="AX88" s="2"/>
      <c r="AY88" s="2"/>
      <c r="AZ88" s="2"/>
      <c r="BA88" s="2"/>
      <c r="BB88" s="2"/>
      <c r="BC88" s="2"/>
      <c r="BD88" s="2" t="s">
        <v>288</v>
      </c>
      <c r="BE88" s="127">
        <v>3900</v>
      </c>
      <c r="BF88" s="127">
        <v>3900</v>
      </c>
      <c r="BH88" s="127">
        <v>4000</v>
      </c>
      <c r="BI88" s="127">
        <v>3900</v>
      </c>
      <c r="BK88" s="127">
        <v>3900</v>
      </c>
      <c r="BL88" s="127">
        <v>3900</v>
      </c>
      <c r="BN88" s="133" t="s">
        <v>2209</v>
      </c>
      <c r="BO88" s="3" t="s">
        <v>2</v>
      </c>
      <c r="BP88" s="3" t="s">
        <v>296</v>
      </c>
      <c r="BQ88" s="3" t="s">
        <v>296</v>
      </c>
      <c r="BR88" s="145">
        <v>40791</v>
      </c>
      <c r="BS88" s="3" t="s">
        <v>105</v>
      </c>
      <c r="BT88" s="3" t="s">
        <v>1827</v>
      </c>
    </row>
    <row r="89" spans="1:72" s="3" customFormat="1" ht="12" x14ac:dyDescent="0.15">
      <c r="A89" s="130">
        <v>40847</v>
      </c>
      <c r="B89" s="3" t="s">
        <v>57</v>
      </c>
      <c r="C89" s="3" t="s">
        <v>75</v>
      </c>
      <c r="D89" s="2" t="s">
        <v>2403</v>
      </c>
      <c r="E89" s="2" t="s">
        <v>694</v>
      </c>
      <c r="F89" s="133" t="s">
        <v>2404</v>
      </c>
      <c r="G89" s="142" t="s">
        <v>83</v>
      </c>
      <c r="H89" s="2">
        <f t="shared" ref="H89" si="68">MIN(AO89,AR89,AU89,AX89,BA89)</f>
        <v>0</v>
      </c>
      <c r="I89" s="2">
        <f t="shared" si="67"/>
        <v>3000</v>
      </c>
      <c r="J89" s="131">
        <v>3100</v>
      </c>
      <c r="K89" s="2">
        <v>-100</v>
      </c>
      <c r="L89" s="132" t="s">
        <v>87</v>
      </c>
      <c r="M89" s="132" t="s">
        <v>318</v>
      </c>
      <c r="N89" s="133" t="s">
        <v>2255</v>
      </c>
      <c r="O89" s="133">
        <v>2.1</v>
      </c>
      <c r="P89" s="133">
        <v>64</v>
      </c>
      <c r="Q89" s="133" t="s">
        <v>198</v>
      </c>
      <c r="R89" s="142" t="s">
        <v>82</v>
      </c>
      <c r="S89" s="142">
        <v>2048</v>
      </c>
      <c r="T89" s="142">
        <v>1066</v>
      </c>
      <c r="U89" s="2" t="s">
        <v>95</v>
      </c>
      <c r="V89" s="142" t="s">
        <v>68</v>
      </c>
      <c r="W89" s="142">
        <v>500</v>
      </c>
      <c r="X89" s="142">
        <v>5400</v>
      </c>
      <c r="Y89" s="133" t="s">
        <v>152</v>
      </c>
      <c r="Z89" s="142">
        <v>8</v>
      </c>
      <c r="AA89" s="142"/>
      <c r="AB89" s="142" t="s">
        <v>70</v>
      </c>
      <c r="AC89" s="142" t="s">
        <v>70</v>
      </c>
      <c r="AD89" s="142" t="s">
        <v>71</v>
      </c>
      <c r="AE89" s="142">
        <v>1000</v>
      </c>
      <c r="AF89" s="2" t="s">
        <v>402</v>
      </c>
      <c r="AG89" s="2" t="s">
        <v>402</v>
      </c>
      <c r="AH89" s="142" t="s">
        <v>153</v>
      </c>
      <c r="AI89" s="142">
        <v>512</v>
      </c>
      <c r="AJ89" s="2" t="s">
        <v>154</v>
      </c>
      <c r="AK89" s="2" t="s">
        <v>89</v>
      </c>
      <c r="AL89" s="38">
        <v>14</v>
      </c>
      <c r="AM89" s="2" t="s">
        <v>209</v>
      </c>
      <c r="AN89" s="2"/>
      <c r="AO89" s="142" t="s">
        <v>83</v>
      </c>
      <c r="AP89" s="127">
        <v>3000</v>
      </c>
      <c r="AR89" s="142" t="s">
        <v>6</v>
      </c>
      <c r="AS89" s="127">
        <v>3100</v>
      </c>
      <c r="AU89" s="142" t="s">
        <v>6</v>
      </c>
      <c r="AV89" s="127">
        <v>3000</v>
      </c>
      <c r="AX89" s="2"/>
      <c r="AY89" s="2"/>
      <c r="AZ89" s="2"/>
      <c r="BA89" s="2"/>
      <c r="BB89" s="2"/>
      <c r="BC89" s="2"/>
      <c r="BD89" s="2" t="s">
        <v>288</v>
      </c>
      <c r="BE89" s="127">
        <v>3100</v>
      </c>
      <c r="BF89" s="127">
        <v>3000</v>
      </c>
      <c r="BH89" s="127">
        <v>3100</v>
      </c>
      <c r="BI89" s="127">
        <v>3100</v>
      </c>
      <c r="BK89" s="127">
        <v>3100</v>
      </c>
      <c r="BL89" s="127">
        <v>3100</v>
      </c>
      <c r="BN89" s="133" t="s">
        <v>2405</v>
      </c>
      <c r="BO89" s="3" t="s">
        <v>2</v>
      </c>
      <c r="BP89" s="3" t="s">
        <v>96</v>
      </c>
      <c r="BQ89" s="3" t="s">
        <v>96</v>
      </c>
      <c r="BR89" s="145">
        <v>40833</v>
      </c>
      <c r="BS89" s="3" t="s">
        <v>105</v>
      </c>
      <c r="BT89" s="3" t="s">
        <v>765</v>
      </c>
    </row>
    <row r="90" spans="1:72" s="3" customFormat="1" ht="12" x14ac:dyDescent="0.15">
      <c r="A90" s="130">
        <v>40847</v>
      </c>
      <c r="B90" s="3" t="s">
        <v>57</v>
      </c>
      <c r="C90" s="3" t="s">
        <v>75</v>
      </c>
      <c r="D90" s="2" t="s">
        <v>1419</v>
      </c>
      <c r="E90" s="2" t="s">
        <v>1420</v>
      </c>
      <c r="F90" s="133" t="s">
        <v>1422</v>
      </c>
      <c r="G90" s="142" t="s">
        <v>83</v>
      </c>
      <c r="H90" s="2">
        <f t="shared" si="64"/>
        <v>0</v>
      </c>
      <c r="I90" s="2">
        <f t="shared" si="44"/>
        <v>2800</v>
      </c>
      <c r="J90" s="131">
        <v>2900</v>
      </c>
      <c r="K90" s="2">
        <v>-100</v>
      </c>
      <c r="L90" s="132" t="s">
        <v>1424</v>
      </c>
      <c r="M90" s="132" t="s">
        <v>1425</v>
      </c>
      <c r="N90" s="133" t="s">
        <v>1426</v>
      </c>
      <c r="O90" s="133">
        <v>1.6</v>
      </c>
      <c r="P90" s="133">
        <v>64</v>
      </c>
      <c r="Q90" s="133" t="s">
        <v>933</v>
      </c>
      <c r="R90" s="142" t="s">
        <v>107</v>
      </c>
      <c r="S90" s="142">
        <v>2048</v>
      </c>
      <c r="T90" s="142">
        <v>1066</v>
      </c>
      <c r="U90" s="2" t="s">
        <v>95</v>
      </c>
      <c r="V90" s="142" t="s">
        <v>68</v>
      </c>
      <c r="W90" s="142">
        <v>500</v>
      </c>
      <c r="X90" s="142">
        <v>5400</v>
      </c>
      <c r="Y90" s="133" t="s">
        <v>152</v>
      </c>
      <c r="Z90" s="142">
        <v>8</v>
      </c>
      <c r="AA90" s="142"/>
      <c r="AB90" s="142" t="s">
        <v>70</v>
      </c>
      <c r="AC90" s="142" t="s">
        <v>70</v>
      </c>
      <c r="AD90" s="142" t="s">
        <v>71</v>
      </c>
      <c r="AE90" s="142">
        <v>1000</v>
      </c>
      <c r="AF90" s="142" t="s">
        <v>321</v>
      </c>
      <c r="AG90" s="142" t="s">
        <v>321</v>
      </c>
      <c r="AH90" s="142" t="s">
        <v>153</v>
      </c>
      <c r="AI90" s="142">
        <v>512</v>
      </c>
      <c r="AJ90" s="2" t="s">
        <v>154</v>
      </c>
      <c r="AK90" s="2" t="s">
        <v>89</v>
      </c>
      <c r="AL90" s="38">
        <v>14</v>
      </c>
      <c r="AM90" s="2" t="s">
        <v>209</v>
      </c>
      <c r="AN90" s="2"/>
      <c r="AO90" s="142" t="s">
        <v>83</v>
      </c>
      <c r="AP90" s="127">
        <v>2800</v>
      </c>
      <c r="AR90" s="142" t="s">
        <v>6</v>
      </c>
      <c r="AS90" s="127">
        <v>3000</v>
      </c>
      <c r="AU90" s="142" t="s">
        <v>6</v>
      </c>
      <c r="AV90" s="127">
        <v>2800</v>
      </c>
      <c r="AX90" s="2"/>
      <c r="AY90" s="2"/>
      <c r="AZ90" s="2"/>
      <c r="BA90" s="2"/>
      <c r="BB90" s="2"/>
      <c r="BC90" s="2"/>
      <c r="BD90" s="2" t="s">
        <v>2460</v>
      </c>
      <c r="BE90" s="127">
        <v>2800</v>
      </c>
      <c r="BF90" s="127">
        <v>2800</v>
      </c>
      <c r="BH90" s="127">
        <v>2900</v>
      </c>
      <c r="BI90" s="127">
        <v>2900</v>
      </c>
      <c r="BK90" s="127">
        <v>2900</v>
      </c>
      <c r="BL90" s="127">
        <v>2900</v>
      </c>
      <c r="BN90" s="133" t="s">
        <v>1427</v>
      </c>
      <c r="BO90" s="3" t="s">
        <v>2</v>
      </c>
      <c r="BP90" s="3" t="s">
        <v>96</v>
      </c>
      <c r="BQ90" s="3" t="s">
        <v>96</v>
      </c>
      <c r="BR90" s="145">
        <v>40651</v>
      </c>
      <c r="BS90" s="3" t="s">
        <v>105</v>
      </c>
      <c r="BT90" s="3" t="s">
        <v>765</v>
      </c>
    </row>
    <row r="91" spans="1:72" s="3" customFormat="1" ht="12" x14ac:dyDescent="0.15">
      <c r="A91" s="130">
        <v>40847</v>
      </c>
      <c r="B91" s="3" t="s">
        <v>57</v>
      </c>
      <c r="C91" s="3" t="s">
        <v>75</v>
      </c>
      <c r="D91" s="2" t="s">
        <v>1421</v>
      </c>
      <c r="E91" s="2" t="s">
        <v>1420</v>
      </c>
      <c r="F91" s="133" t="s">
        <v>1423</v>
      </c>
      <c r="G91" s="142" t="s">
        <v>83</v>
      </c>
      <c r="H91" s="2">
        <f t="shared" si="64"/>
        <v>0</v>
      </c>
      <c r="I91" s="2">
        <f t="shared" si="44"/>
        <v>2400</v>
      </c>
      <c r="J91" s="131">
        <v>2500</v>
      </c>
      <c r="K91" s="2">
        <v>0</v>
      </c>
      <c r="L91" s="132" t="s">
        <v>1424</v>
      </c>
      <c r="M91" s="132" t="s">
        <v>1425</v>
      </c>
      <c r="N91" s="133" t="s">
        <v>1426</v>
      </c>
      <c r="O91" s="133">
        <v>1.6</v>
      </c>
      <c r="P91" s="133">
        <v>64</v>
      </c>
      <c r="Q91" s="133" t="s">
        <v>933</v>
      </c>
      <c r="R91" s="142" t="s">
        <v>107</v>
      </c>
      <c r="S91" s="142">
        <v>2048</v>
      </c>
      <c r="T91" s="142">
        <v>1066</v>
      </c>
      <c r="U91" s="2" t="s">
        <v>95</v>
      </c>
      <c r="V91" s="142" t="s">
        <v>68</v>
      </c>
      <c r="W91" s="142">
        <v>500</v>
      </c>
      <c r="X91" s="142">
        <v>5400</v>
      </c>
      <c r="Y91" s="133" t="s">
        <v>152</v>
      </c>
      <c r="Z91" s="142">
        <v>8</v>
      </c>
      <c r="AA91" s="142"/>
      <c r="AB91" s="142" t="s">
        <v>70</v>
      </c>
      <c r="AC91" s="142" t="s">
        <v>70</v>
      </c>
      <c r="AD91" s="142" t="s">
        <v>71</v>
      </c>
      <c r="AE91" s="142">
        <v>1000</v>
      </c>
      <c r="AF91" s="142" t="s">
        <v>321</v>
      </c>
      <c r="AG91" s="142" t="s">
        <v>321</v>
      </c>
      <c r="AH91" s="142" t="s">
        <v>397</v>
      </c>
      <c r="AI91" s="142"/>
      <c r="AJ91" s="2" t="s">
        <v>28</v>
      </c>
      <c r="AK91" s="2" t="s">
        <v>89</v>
      </c>
      <c r="AL91" s="38">
        <v>14</v>
      </c>
      <c r="AM91" s="2" t="s">
        <v>209</v>
      </c>
      <c r="AN91" s="2"/>
      <c r="AO91" s="142" t="s">
        <v>83</v>
      </c>
      <c r="AP91" s="127">
        <v>2400</v>
      </c>
      <c r="AR91" s="142" t="s">
        <v>6</v>
      </c>
      <c r="AS91" s="127">
        <v>2500</v>
      </c>
      <c r="AU91" s="142" t="s">
        <v>6</v>
      </c>
      <c r="AV91" s="127">
        <v>2400</v>
      </c>
      <c r="AX91" s="2"/>
      <c r="AY91" s="2"/>
      <c r="AZ91" s="2"/>
      <c r="BA91" s="2"/>
      <c r="BB91" s="2"/>
      <c r="BC91" s="2"/>
      <c r="BD91" s="2" t="s">
        <v>2460</v>
      </c>
      <c r="BE91" s="127">
        <v>2500</v>
      </c>
      <c r="BF91" s="127">
        <v>2400</v>
      </c>
      <c r="BH91" s="127">
        <v>2400</v>
      </c>
      <c r="BI91" s="127">
        <v>2400</v>
      </c>
      <c r="BK91" s="127">
        <v>2500</v>
      </c>
      <c r="BL91" s="127">
        <v>2500</v>
      </c>
      <c r="BN91" s="133" t="s">
        <v>1427</v>
      </c>
      <c r="BO91" s="3" t="s">
        <v>2</v>
      </c>
      <c r="BP91" s="3" t="s">
        <v>96</v>
      </c>
      <c r="BQ91" s="3" t="s">
        <v>96</v>
      </c>
      <c r="BR91" s="145">
        <v>40651</v>
      </c>
      <c r="BS91" s="3" t="s">
        <v>105</v>
      </c>
    </row>
    <row r="92" spans="1:72" s="3" customFormat="1" ht="12" x14ac:dyDescent="0.15">
      <c r="A92" s="130">
        <v>40847</v>
      </c>
      <c r="B92" s="3" t="s">
        <v>57</v>
      </c>
      <c r="C92" s="3" t="s">
        <v>75</v>
      </c>
      <c r="D92" s="2" t="s">
        <v>2378</v>
      </c>
      <c r="E92" s="2" t="s">
        <v>1420</v>
      </c>
      <c r="F92" s="133" t="s">
        <v>2379</v>
      </c>
      <c r="G92" s="142" t="s">
        <v>83</v>
      </c>
      <c r="H92" s="2">
        <f t="shared" ref="H92" si="69">MIN(AO92,AR92,AU92,AX92,BA92)</f>
        <v>0</v>
      </c>
      <c r="I92" s="2">
        <f t="shared" ref="I92" si="70">MIN(AP92,AS92,AV92)</f>
        <v>2800</v>
      </c>
      <c r="J92" s="131">
        <v>2900</v>
      </c>
      <c r="K92" s="2">
        <v>0</v>
      </c>
      <c r="L92" s="132" t="s">
        <v>97</v>
      </c>
      <c r="M92" s="132" t="s">
        <v>693</v>
      </c>
      <c r="N92" s="133" t="s">
        <v>2321</v>
      </c>
      <c r="O92" s="133">
        <v>1.7</v>
      </c>
      <c r="P92" s="133">
        <v>64</v>
      </c>
      <c r="Q92" s="133" t="s">
        <v>933</v>
      </c>
      <c r="R92" s="142" t="s">
        <v>107</v>
      </c>
      <c r="S92" s="142">
        <v>2048</v>
      </c>
      <c r="T92" s="142">
        <v>1066</v>
      </c>
      <c r="U92" s="2" t="s">
        <v>95</v>
      </c>
      <c r="V92" s="142" t="s">
        <v>68</v>
      </c>
      <c r="W92" s="142">
        <v>500</v>
      </c>
      <c r="X92" s="142">
        <v>5400</v>
      </c>
      <c r="Y92" s="133" t="s">
        <v>152</v>
      </c>
      <c r="Z92" s="142">
        <v>8</v>
      </c>
      <c r="AA92" s="142"/>
      <c r="AB92" s="142" t="s">
        <v>70</v>
      </c>
      <c r="AC92" s="142" t="s">
        <v>70</v>
      </c>
      <c r="AD92" s="142" t="s">
        <v>71</v>
      </c>
      <c r="AE92" s="142">
        <v>1000</v>
      </c>
      <c r="AF92" s="142" t="s">
        <v>321</v>
      </c>
      <c r="AG92" s="142" t="s">
        <v>321</v>
      </c>
      <c r="AH92" s="142" t="s">
        <v>397</v>
      </c>
      <c r="AI92" s="142"/>
      <c r="AJ92" s="2" t="s">
        <v>28</v>
      </c>
      <c r="AK92" s="2" t="s">
        <v>89</v>
      </c>
      <c r="AL92" s="38">
        <v>14</v>
      </c>
      <c r="AM92" s="2" t="s">
        <v>209</v>
      </c>
      <c r="AN92" s="2"/>
      <c r="AO92" s="142" t="s">
        <v>83</v>
      </c>
      <c r="AP92" s="127">
        <v>2800</v>
      </c>
      <c r="AR92" s="142" t="s">
        <v>6</v>
      </c>
      <c r="AS92" s="127">
        <v>2900</v>
      </c>
      <c r="AU92" s="142" t="s">
        <v>6</v>
      </c>
      <c r="AV92" s="127">
        <v>2800</v>
      </c>
      <c r="AX92" s="2"/>
      <c r="AY92" s="2"/>
      <c r="AZ92" s="2"/>
      <c r="BA92" s="2"/>
      <c r="BB92" s="2"/>
      <c r="BC92" s="2"/>
      <c r="BD92" s="2" t="s">
        <v>288</v>
      </c>
      <c r="BE92" s="127">
        <v>2900</v>
      </c>
      <c r="BF92" s="127">
        <v>2800</v>
      </c>
      <c r="BH92" s="127">
        <v>2800</v>
      </c>
      <c r="BI92" s="127">
        <v>2800</v>
      </c>
      <c r="BK92" s="127">
        <v>2900</v>
      </c>
      <c r="BL92" s="127">
        <v>2900</v>
      </c>
      <c r="BN92" s="133" t="s">
        <v>2284</v>
      </c>
      <c r="BO92" s="3" t="s">
        <v>2</v>
      </c>
      <c r="BP92" s="3" t="s">
        <v>96</v>
      </c>
      <c r="BQ92" s="3" t="s">
        <v>96</v>
      </c>
      <c r="BR92" s="145">
        <v>40812</v>
      </c>
      <c r="BS92" s="3" t="s">
        <v>105</v>
      </c>
    </row>
    <row r="93" spans="1:72" s="3" customFormat="1" ht="12" x14ac:dyDescent="0.15">
      <c r="A93" s="130">
        <v>40847</v>
      </c>
      <c r="B93" s="3" t="s">
        <v>57</v>
      </c>
      <c r="C93" s="3" t="s">
        <v>75</v>
      </c>
      <c r="D93" s="2" t="s">
        <v>1645</v>
      </c>
      <c r="E93" s="2" t="s">
        <v>1646</v>
      </c>
      <c r="F93" s="133" t="s">
        <v>1647</v>
      </c>
      <c r="G93" s="142" t="s">
        <v>83</v>
      </c>
      <c r="H93" s="2">
        <f t="shared" ref="H93" si="71">MIN(AO93,AR93,AU93,AX93,BA93)</f>
        <v>0</v>
      </c>
      <c r="I93" s="2">
        <f t="shared" si="44"/>
        <v>2800</v>
      </c>
      <c r="J93" s="131">
        <v>2900</v>
      </c>
      <c r="K93" s="2">
        <v>0</v>
      </c>
      <c r="L93" s="132" t="s">
        <v>97</v>
      </c>
      <c r="M93" s="132" t="s">
        <v>693</v>
      </c>
      <c r="N93" s="133" t="s">
        <v>1426</v>
      </c>
      <c r="O93" s="133">
        <v>1.6</v>
      </c>
      <c r="P93" s="133">
        <v>64</v>
      </c>
      <c r="Q93" s="133" t="s">
        <v>933</v>
      </c>
      <c r="R93" s="142" t="s">
        <v>107</v>
      </c>
      <c r="S93" s="142">
        <v>2048</v>
      </c>
      <c r="T93" s="142">
        <v>1066</v>
      </c>
      <c r="U93" s="2" t="s">
        <v>95</v>
      </c>
      <c r="V93" s="142" t="s">
        <v>68</v>
      </c>
      <c r="W93" s="142">
        <v>500</v>
      </c>
      <c r="X93" s="142">
        <v>5400</v>
      </c>
      <c r="Y93" s="133" t="s">
        <v>152</v>
      </c>
      <c r="Z93" s="142">
        <v>8</v>
      </c>
      <c r="AA93" s="142"/>
      <c r="AB93" s="142" t="s">
        <v>70</v>
      </c>
      <c r="AC93" s="142" t="s">
        <v>70</v>
      </c>
      <c r="AD93" s="142" t="s">
        <v>71</v>
      </c>
      <c r="AE93" s="142">
        <v>1000</v>
      </c>
      <c r="AF93" s="142" t="s">
        <v>321</v>
      </c>
      <c r="AG93" s="142" t="s">
        <v>321</v>
      </c>
      <c r="AH93" s="142" t="s">
        <v>397</v>
      </c>
      <c r="AI93" s="142"/>
      <c r="AJ93" s="2" t="s">
        <v>28</v>
      </c>
      <c r="AK93" s="2" t="s">
        <v>89</v>
      </c>
      <c r="AL93" s="38">
        <v>15</v>
      </c>
      <c r="AM93" s="2" t="s">
        <v>209</v>
      </c>
      <c r="AN93" s="2"/>
      <c r="AO93" s="142" t="s">
        <v>83</v>
      </c>
      <c r="AP93" s="127">
        <v>2800</v>
      </c>
      <c r="AR93" s="142" t="s">
        <v>6</v>
      </c>
      <c r="AS93" s="127">
        <v>2900</v>
      </c>
      <c r="AU93" s="142" t="s">
        <v>6</v>
      </c>
      <c r="AV93" s="127">
        <v>2800</v>
      </c>
      <c r="AX93" s="2"/>
      <c r="AY93" s="2"/>
      <c r="AZ93" s="2"/>
      <c r="BA93" s="2"/>
      <c r="BB93" s="2"/>
      <c r="BC93" s="2"/>
      <c r="BD93" s="2" t="s">
        <v>1950</v>
      </c>
      <c r="BE93" s="127">
        <v>2900</v>
      </c>
      <c r="BF93" s="127">
        <v>2800</v>
      </c>
      <c r="BH93" s="127">
        <v>2800</v>
      </c>
      <c r="BI93" s="127">
        <v>2800</v>
      </c>
      <c r="BK93" s="127">
        <v>2900</v>
      </c>
      <c r="BL93" s="127">
        <v>2900</v>
      </c>
      <c r="BN93" s="133" t="s">
        <v>1427</v>
      </c>
      <c r="BO93" s="3" t="s">
        <v>2</v>
      </c>
      <c r="BP93" s="3" t="s">
        <v>96</v>
      </c>
      <c r="BQ93" s="3" t="s">
        <v>96</v>
      </c>
      <c r="BR93" s="145">
        <v>40672</v>
      </c>
      <c r="BS93" s="3" t="s">
        <v>105</v>
      </c>
    </row>
    <row r="94" spans="1:72" s="3" customFormat="1" ht="12" x14ac:dyDescent="0.15">
      <c r="A94" s="130">
        <v>40847</v>
      </c>
      <c r="B94" s="3" t="s">
        <v>57</v>
      </c>
      <c r="C94" s="3" t="s">
        <v>75</v>
      </c>
      <c r="D94" s="2" t="s">
        <v>2319</v>
      </c>
      <c r="E94" s="2" t="s">
        <v>1646</v>
      </c>
      <c r="F94" s="133" t="s">
        <v>2320</v>
      </c>
      <c r="G94" s="142" t="s">
        <v>83</v>
      </c>
      <c r="H94" s="2">
        <f t="shared" ref="H94" si="72">MIN(AO94,AR94,AU94,AX94,BA94)</f>
        <v>0</v>
      </c>
      <c r="I94" s="2">
        <f t="shared" ref="I94" si="73">MIN(AP94,AS94,AV94)</f>
        <v>2800</v>
      </c>
      <c r="J94" s="131">
        <v>2900</v>
      </c>
      <c r="K94" s="2">
        <v>0</v>
      </c>
      <c r="L94" s="132" t="s">
        <v>97</v>
      </c>
      <c r="M94" s="132" t="s">
        <v>693</v>
      </c>
      <c r="N94" s="133" t="s">
        <v>2321</v>
      </c>
      <c r="O94" s="133">
        <v>1.7</v>
      </c>
      <c r="P94" s="133">
        <v>64</v>
      </c>
      <c r="Q94" s="133" t="s">
        <v>933</v>
      </c>
      <c r="R94" s="142" t="s">
        <v>107</v>
      </c>
      <c r="S94" s="142">
        <v>2048</v>
      </c>
      <c r="T94" s="142">
        <v>1066</v>
      </c>
      <c r="U94" s="2" t="s">
        <v>95</v>
      </c>
      <c r="V94" s="142" t="s">
        <v>68</v>
      </c>
      <c r="W94" s="142">
        <v>500</v>
      </c>
      <c r="X94" s="142">
        <v>5400</v>
      </c>
      <c r="Y94" s="133" t="s">
        <v>152</v>
      </c>
      <c r="Z94" s="142">
        <v>8</v>
      </c>
      <c r="AA94" s="142"/>
      <c r="AB94" s="142" t="s">
        <v>70</v>
      </c>
      <c r="AC94" s="142" t="s">
        <v>70</v>
      </c>
      <c r="AD94" s="142" t="s">
        <v>71</v>
      </c>
      <c r="AE94" s="142">
        <v>1000</v>
      </c>
      <c r="AF94" s="142" t="s">
        <v>321</v>
      </c>
      <c r="AG94" s="142" t="s">
        <v>321</v>
      </c>
      <c r="AH94" s="142" t="s">
        <v>397</v>
      </c>
      <c r="AI94" s="142"/>
      <c r="AJ94" s="2" t="s">
        <v>28</v>
      </c>
      <c r="AK94" s="2" t="s">
        <v>89</v>
      </c>
      <c r="AL94" s="38">
        <v>15</v>
      </c>
      <c r="AM94" s="2" t="s">
        <v>209</v>
      </c>
      <c r="AN94" s="2"/>
      <c r="AO94" s="142" t="s">
        <v>83</v>
      </c>
      <c r="AP94" s="127">
        <v>2800</v>
      </c>
      <c r="AR94" s="142" t="s">
        <v>6</v>
      </c>
      <c r="AS94" s="127">
        <v>2900</v>
      </c>
      <c r="AU94" s="142" t="s">
        <v>6</v>
      </c>
      <c r="AV94" s="127">
        <v>2800</v>
      </c>
      <c r="AX94" s="2"/>
      <c r="AY94" s="2"/>
      <c r="AZ94" s="2"/>
      <c r="BA94" s="2"/>
      <c r="BB94" s="2"/>
      <c r="BC94" s="2"/>
      <c r="BD94" s="2" t="s">
        <v>288</v>
      </c>
      <c r="BE94" s="127">
        <v>2900</v>
      </c>
      <c r="BF94" s="127">
        <v>2800</v>
      </c>
      <c r="BH94" s="127">
        <v>2800</v>
      </c>
      <c r="BI94" s="127">
        <v>2800</v>
      </c>
      <c r="BK94" s="127">
        <v>2900</v>
      </c>
      <c r="BL94" s="127">
        <v>2900</v>
      </c>
      <c r="BN94" s="133" t="s">
        <v>2284</v>
      </c>
      <c r="BO94" s="3" t="s">
        <v>2</v>
      </c>
      <c r="BP94" s="3" t="s">
        <v>96</v>
      </c>
      <c r="BQ94" s="3" t="s">
        <v>96</v>
      </c>
      <c r="BR94" s="145">
        <v>40798</v>
      </c>
      <c r="BS94" s="3" t="s">
        <v>105</v>
      </c>
    </row>
    <row r="95" spans="1:72" s="3" customFormat="1" ht="12" x14ac:dyDescent="0.15">
      <c r="A95" s="130">
        <v>40847</v>
      </c>
      <c r="B95" s="3" t="s">
        <v>57</v>
      </c>
      <c r="C95" s="3" t="s">
        <v>75</v>
      </c>
      <c r="D95" s="2" t="s">
        <v>2322</v>
      </c>
      <c r="E95" s="2" t="s">
        <v>2323</v>
      </c>
      <c r="F95" s="133" t="s">
        <v>2324</v>
      </c>
      <c r="G95" s="142" t="s">
        <v>83</v>
      </c>
      <c r="H95" s="2">
        <f t="shared" ref="H95" si="74">MIN(AO95,AR95,AU95,AX95,BA95)</f>
        <v>0</v>
      </c>
      <c r="I95" s="2">
        <f t="shared" ref="I95" si="75">MIN(AP95,AS95,AV95)</f>
        <v>6500</v>
      </c>
      <c r="J95" s="131">
        <v>6750</v>
      </c>
      <c r="K95" s="2">
        <v>0</v>
      </c>
      <c r="L95" s="132" t="s">
        <v>35</v>
      </c>
      <c r="M95" s="132" t="s">
        <v>197</v>
      </c>
      <c r="N95" s="133" t="s">
        <v>2251</v>
      </c>
      <c r="O95" s="133">
        <v>2.4</v>
      </c>
      <c r="P95" s="133">
        <v>64</v>
      </c>
      <c r="Q95" s="133" t="s">
        <v>1382</v>
      </c>
      <c r="R95" s="142" t="s">
        <v>107</v>
      </c>
      <c r="S95" s="142">
        <v>4096</v>
      </c>
      <c r="T95" s="142">
        <v>1066</v>
      </c>
      <c r="U95" s="2" t="s">
        <v>95</v>
      </c>
      <c r="V95" s="142" t="s">
        <v>68</v>
      </c>
      <c r="W95" s="142">
        <v>750</v>
      </c>
      <c r="X95" s="142">
        <v>5400</v>
      </c>
      <c r="Y95" s="133" t="s">
        <v>152</v>
      </c>
      <c r="Z95" s="142">
        <v>8</v>
      </c>
      <c r="AA95" s="142"/>
      <c r="AB95" s="142" t="s">
        <v>70</v>
      </c>
      <c r="AC95" s="142" t="s">
        <v>70</v>
      </c>
      <c r="AD95" s="142" t="s">
        <v>71</v>
      </c>
      <c r="AE95" s="142">
        <v>1000</v>
      </c>
      <c r="AF95" s="142" t="s">
        <v>295</v>
      </c>
      <c r="AG95" s="142" t="s">
        <v>207</v>
      </c>
      <c r="AH95" s="142" t="s">
        <v>153</v>
      </c>
      <c r="AI95" s="142">
        <v>2048</v>
      </c>
      <c r="AJ95" s="2" t="s">
        <v>154</v>
      </c>
      <c r="AK95" s="2" t="s">
        <v>89</v>
      </c>
      <c r="AL95" s="38">
        <v>15</v>
      </c>
      <c r="AM95" s="2" t="s">
        <v>209</v>
      </c>
      <c r="AN95" s="2"/>
      <c r="AO95" s="142" t="s">
        <v>83</v>
      </c>
      <c r="AP95" s="127">
        <v>6500</v>
      </c>
      <c r="AR95" s="142" t="s">
        <v>6</v>
      </c>
      <c r="AS95" s="127">
        <v>6600</v>
      </c>
      <c r="AU95" s="142" t="s">
        <v>6</v>
      </c>
      <c r="AV95" s="127">
        <v>6500</v>
      </c>
      <c r="AX95" s="2"/>
      <c r="AY95" s="2"/>
      <c r="AZ95" s="2"/>
      <c r="BA95" s="2"/>
      <c r="BB95" s="2"/>
      <c r="BC95" s="2"/>
      <c r="BD95" s="2" t="s">
        <v>288</v>
      </c>
      <c r="BE95" s="127">
        <v>6600</v>
      </c>
      <c r="BF95" s="127">
        <v>6500</v>
      </c>
      <c r="BH95" s="127">
        <v>6500</v>
      </c>
      <c r="BI95" s="127">
        <v>6500</v>
      </c>
      <c r="BK95" s="127">
        <v>6600</v>
      </c>
      <c r="BL95" s="127">
        <v>6600</v>
      </c>
      <c r="BN95" s="133" t="s">
        <v>2231</v>
      </c>
      <c r="BO95" s="3" t="s">
        <v>2</v>
      </c>
      <c r="BP95" s="3" t="s">
        <v>96</v>
      </c>
      <c r="BQ95" s="3" t="s">
        <v>96</v>
      </c>
      <c r="BR95" s="145">
        <v>40798</v>
      </c>
      <c r="BS95" s="3" t="s">
        <v>105</v>
      </c>
    </row>
    <row r="96" spans="1:72" s="3" customFormat="1" ht="12" customHeight="1" x14ac:dyDescent="0.15">
      <c r="A96" s="130">
        <v>40847</v>
      </c>
      <c r="B96" s="3" t="s">
        <v>685</v>
      </c>
      <c r="C96" s="3" t="s">
        <v>686</v>
      </c>
      <c r="D96" s="2" t="s">
        <v>1396</v>
      </c>
      <c r="E96" s="2" t="s">
        <v>934</v>
      </c>
      <c r="F96" s="133" t="s">
        <v>963</v>
      </c>
      <c r="G96" s="142" t="s">
        <v>489</v>
      </c>
      <c r="H96" s="2">
        <f t="shared" si="64"/>
        <v>0</v>
      </c>
      <c r="I96" s="2">
        <f t="shared" si="44"/>
        <v>3200</v>
      </c>
      <c r="J96" s="131">
        <v>3450</v>
      </c>
      <c r="K96" s="2">
        <v>0</v>
      </c>
      <c r="L96" s="132" t="s">
        <v>687</v>
      </c>
      <c r="M96" s="132" t="s">
        <v>294</v>
      </c>
      <c r="N96" s="133" t="s">
        <v>420</v>
      </c>
      <c r="O96" s="38">
        <v>2.1</v>
      </c>
      <c r="P96" s="133">
        <v>64</v>
      </c>
      <c r="Q96" s="133" t="s">
        <v>1383</v>
      </c>
      <c r="R96" s="142" t="s">
        <v>82</v>
      </c>
      <c r="S96" s="142">
        <v>2048</v>
      </c>
      <c r="T96" s="142">
        <v>1066</v>
      </c>
      <c r="U96" s="2" t="s">
        <v>692</v>
      </c>
      <c r="V96" s="142" t="s">
        <v>688</v>
      </c>
      <c r="W96" s="142">
        <v>500</v>
      </c>
      <c r="X96" s="142">
        <v>5400</v>
      </c>
      <c r="Y96" s="133" t="s">
        <v>609</v>
      </c>
      <c r="Z96" s="142">
        <v>8</v>
      </c>
      <c r="AA96" s="142"/>
      <c r="AB96" s="142" t="s">
        <v>689</v>
      </c>
      <c r="AC96" s="142" t="s">
        <v>689</v>
      </c>
      <c r="AD96" s="142" t="s">
        <v>71</v>
      </c>
      <c r="AE96" s="142">
        <v>100</v>
      </c>
      <c r="AF96" s="142" t="s">
        <v>606</v>
      </c>
      <c r="AG96" s="2" t="s">
        <v>606</v>
      </c>
      <c r="AH96" s="142" t="s">
        <v>397</v>
      </c>
      <c r="AI96" s="142"/>
      <c r="AJ96" s="2" t="s">
        <v>28</v>
      </c>
      <c r="AK96" s="2" t="s">
        <v>935</v>
      </c>
      <c r="AL96" s="38">
        <v>14</v>
      </c>
      <c r="AM96" s="2" t="s">
        <v>209</v>
      </c>
      <c r="AN96" s="2"/>
      <c r="AO96" s="142" t="s">
        <v>489</v>
      </c>
      <c r="AP96" s="127">
        <v>3200</v>
      </c>
      <c r="AR96" s="142" t="s">
        <v>6</v>
      </c>
      <c r="AS96" s="127">
        <v>3300</v>
      </c>
      <c r="AU96" s="142" t="s">
        <v>6</v>
      </c>
      <c r="AV96" s="127">
        <v>3200</v>
      </c>
      <c r="AX96" s="2"/>
      <c r="AY96" s="2"/>
      <c r="AZ96" s="2"/>
      <c r="BA96" s="2"/>
      <c r="BB96" s="2"/>
      <c r="BC96" s="2"/>
      <c r="BD96" s="2" t="s">
        <v>100</v>
      </c>
      <c r="BE96" s="127">
        <v>3300</v>
      </c>
      <c r="BF96" s="127">
        <v>3200</v>
      </c>
      <c r="BH96" s="127">
        <v>3300</v>
      </c>
      <c r="BI96" s="127">
        <v>3300</v>
      </c>
      <c r="BK96" s="127">
        <v>3300</v>
      </c>
      <c r="BL96" s="127">
        <v>3300</v>
      </c>
      <c r="BN96" s="133" t="s">
        <v>423</v>
      </c>
      <c r="BO96" s="3" t="s">
        <v>2</v>
      </c>
      <c r="BP96" s="3" t="s">
        <v>691</v>
      </c>
      <c r="BQ96" s="3" t="s">
        <v>691</v>
      </c>
      <c r="BR96" s="145">
        <v>40630</v>
      </c>
      <c r="BS96" s="3" t="s">
        <v>105</v>
      </c>
    </row>
    <row r="97" spans="1:72" s="3" customFormat="1" ht="12" customHeight="1" x14ac:dyDescent="0.15">
      <c r="A97" s="130">
        <v>40847</v>
      </c>
      <c r="B97" s="3" t="s">
        <v>685</v>
      </c>
      <c r="C97" s="3" t="s">
        <v>686</v>
      </c>
      <c r="D97" s="2" t="s">
        <v>1397</v>
      </c>
      <c r="E97" s="2" t="s">
        <v>934</v>
      </c>
      <c r="F97" s="133" t="s">
        <v>1399</v>
      </c>
      <c r="G97" s="142" t="s">
        <v>83</v>
      </c>
      <c r="H97" s="2">
        <f t="shared" si="64"/>
        <v>0</v>
      </c>
      <c r="I97" s="2">
        <f t="shared" si="44"/>
        <v>3400</v>
      </c>
      <c r="J97" s="131">
        <v>3650</v>
      </c>
      <c r="K97" s="2">
        <v>0</v>
      </c>
      <c r="L97" s="132" t="s">
        <v>687</v>
      </c>
      <c r="M97" s="132" t="s">
        <v>197</v>
      </c>
      <c r="N97" s="133" t="s">
        <v>421</v>
      </c>
      <c r="O97" s="133">
        <v>2.2999999999999998</v>
      </c>
      <c r="P97" s="133">
        <v>64</v>
      </c>
      <c r="Q97" s="133" t="s">
        <v>1383</v>
      </c>
      <c r="R97" s="142" t="s">
        <v>82</v>
      </c>
      <c r="S97" s="142">
        <v>2048</v>
      </c>
      <c r="T97" s="142">
        <v>1066</v>
      </c>
      <c r="U97" s="2" t="s">
        <v>692</v>
      </c>
      <c r="V97" s="142" t="s">
        <v>688</v>
      </c>
      <c r="W97" s="142">
        <v>500</v>
      </c>
      <c r="X97" s="142">
        <v>5400</v>
      </c>
      <c r="Y97" s="133" t="s">
        <v>76</v>
      </c>
      <c r="Z97" s="142">
        <v>8</v>
      </c>
      <c r="AA97" s="142"/>
      <c r="AB97" s="142" t="s">
        <v>689</v>
      </c>
      <c r="AC97" s="142" t="s">
        <v>689</v>
      </c>
      <c r="AD97" s="142" t="s">
        <v>71</v>
      </c>
      <c r="AE97" s="142">
        <v>100</v>
      </c>
      <c r="AF97" s="142" t="s">
        <v>376</v>
      </c>
      <c r="AG97" s="2" t="s">
        <v>376</v>
      </c>
      <c r="AH97" s="142" t="s">
        <v>397</v>
      </c>
      <c r="AI97" s="142"/>
      <c r="AJ97" s="2" t="s">
        <v>28</v>
      </c>
      <c r="AK97" s="2" t="s">
        <v>483</v>
      </c>
      <c r="AL97" s="38">
        <v>14</v>
      </c>
      <c r="AM97" s="2" t="s">
        <v>209</v>
      </c>
      <c r="AN97" s="2"/>
      <c r="AO97" s="142" t="s">
        <v>83</v>
      </c>
      <c r="AP97" s="127">
        <v>3400</v>
      </c>
      <c r="AR97" s="142" t="s">
        <v>6</v>
      </c>
      <c r="AS97" s="127">
        <v>3500</v>
      </c>
      <c r="AU97" s="142" t="s">
        <v>6</v>
      </c>
      <c r="AV97" s="127">
        <v>3400</v>
      </c>
      <c r="AX97" s="2"/>
      <c r="AY97" s="2"/>
      <c r="AZ97" s="2"/>
      <c r="BA97" s="2"/>
      <c r="BB97" s="2"/>
      <c r="BC97" s="2"/>
      <c r="BD97" s="2" t="s">
        <v>100</v>
      </c>
      <c r="BE97" s="127">
        <v>3500</v>
      </c>
      <c r="BF97" s="127">
        <v>3400</v>
      </c>
      <c r="BH97" s="127">
        <v>3500</v>
      </c>
      <c r="BI97" s="127">
        <v>3500</v>
      </c>
      <c r="BK97" s="127">
        <v>3500</v>
      </c>
      <c r="BL97" s="127">
        <v>3500</v>
      </c>
      <c r="BN97" s="133" t="s">
        <v>422</v>
      </c>
      <c r="BO97" s="3" t="s">
        <v>2</v>
      </c>
      <c r="BP97" s="3" t="s">
        <v>691</v>
      </c>
      <c r="BQ97" s="3" t="s">
        <v>691</v>
      </c>
      <c r="BR97" s="145">
        <v>40644</v>
      </c>
      <c r="BS97" s="3" t="s">
        <v>105</v>
      </c>
    </row>
    <row r="98" spans="1:72" s="3" customFormat="1" ht="12" customHeight="1" x14ac:dyDescent="0.15">
      <c r="A98" s="130">
        <v>40847</v>
      </c>
      <c r="B98" s="3" t="s">
        <v>685</v>
      </c>
      <c r="C98" s="3" t="s">
        <v>686</v>
      </c>
      <c r="D98" s="2" t="s">
        <v>1398</v>
      </c>
      <c r="E98" s="2" t="s">
        <v>934</v>
      </c>
      <c r="F98" s="133" t="s">
        <v>1400</v>
      </c>
      <c r="G98" s="142" t="s">
        <v>83</v>
      </c>
      <c r="H98" s="2">
        <f t="shared" si="64"/>
        <v>0</v>
      </c>
      <c r="I98" s="2">
        <f t="shared" si="44"/>
        <v>3500</v>
      </c>
      <c r="J98" s="131">
        <v>3750</v>
      </c>
      <c r="K98" s="2">
        <v>0</v>
      </c>
      <c r="L98" s="132" t="s">
        <v>687</v>
      </c>
      <c r="M98" s="132" t="s">
        <v>294</v>
      </c>
      <c r="N98" s="133" t="s">
        <v>420</v>
      </c>
      <c r="O98" s="38">
        <v>2.1</v>
      </c>
      <c r="P98" s="133">
        <v>64</v>
      </c>
      <c r="Q98" s="133" t="s">
        <v>1383</v>
      </c>
      <c r="R98" s="142" t="s">
        <v>82</v>
      </c>
      <c r="S98" s="142">
        <v>2048</v>
      </c>
      <c r="T98" s="142">
        <v>1066</v>
      </c>
      <c r="U98" s="2" t="s">
        <v>692</v>
      </c>
      <c r="V98" s="142" t="s">
        <v>688</v>
      </c>
      <c r="W98" s="142">
        <v>500</v>
      </c>
      <c r="X98" s="142">
        <v>5400</v>
      </c>
      <c r="Y98" s="133" t="s">
        <v>76</v>
      </c>
      <c r="Z98" s="142">
        <v>8</v>
      </c>
      <c r="AA98" s="142"/>
      <c r="AB98" s="142" t="s">
        <v>689</v>
      </c>
      <c r="AC98" s="142" t="s">
        <v>689</v>
      </c>
      <c r="AD98" s="142" t="s">
        <v>71</v>
      </c>
      <c r="AE98" s="142">
        <v>100</v>
      </c>
      <c r="AF98" s="142" t="s">
        <v>295</v>
      </c>
      <c r="AG98" s="2" t="s">
        <v>207</v>
      </c>
      <c r="AH98" s="142" t="s">
        <v>690</v>
      </c>
      <c r="AI98" s="142">
        <v>1024</v>
      </c>
      <c r="AJ98" s="2" t="s">
        <v>500</v>
      </c>
      <c r="AK98" s="2" t="s">
        <v>483</v>
      </c>
      <c r="AL98" s="38">
        <v>14</v>
      </c>
      <c r="AM98" s="2" t="s">
        <v>209</v>
      </c>
      <c r="AN98" s="2"/>
      <c r="AO98" s="142" t="s">
        <v>83</v>
      </c>
      <c r="AP98" s="127">
        <v>3500</v>
      </c>
      <c r="AR98" s="142" t="s">
        <v>6</v>
      </c>
      <c r="AS98" s="127">
        <v>3600</v>
      </c>
      <c r="AU98" s="142" t="s">
        <v>6</v>
      </c>
      <c r="AV98" s="127">
        <v>3500</v>
      </c>
      <c r="AX98" s="2"/>
      <c r="AY98" s="2"/>
      <c r="AZ98" s="2"/>
      <c r="BA98" s="2"/>
      <c r="BB98" s="2"/>
      <c r="BC98" s="2"/>
      <c r="BD98" s="2" t="s">
        <v>100</v>
      </c>
      <c r="BE98" s="127">
        <v>3600</v>
      </c>
      <c r="BF98" s="127">
        <v>3500</v>
      </c>
      <c r="BH98" s="127">
        <v>3600</v>
      </c>
      <c r="BI98" s="127">
        <v>3600</v>
      </c>
      <c r="BK98" s="127">
        <v>3700</v>
      </c>
      <c r="BL98" s="127">
        <v>3700</v>
      </c>
      <c r="BN98" s="133" t="s">
        <v>423</v>
      </c>
      <c r="BO98" s="3" t="s">
        <v>2</v>
      </c>
      <c r="BP98" s="3" t="s">
        <v>691</v>
      </c>
      <c r="BQ98" s="3" t="s">
        <v>691</v>
      </c>
      <c r="BR98" s="145">
        <v>40644</v>
      </c>
      <c r="BS98" s="3" t="s">
        <v>105</v>
      </c>
    </row>
    <row r="99" spans="1:72" s="3" customFormat="1" ht="12" customHeight="1" x14ac:dyDescent="0.15">
      <c r="A99" s="130">
        <v>40847</v>
      </c>
      <c r="B99" s="3" t="s">
        <v>685</v>
      </c>
      <c r="C99" s="3" t="s">
        <v>686</v>
      </c>
      <c r="D99" s="2" t="s">
        <v>1542</v>
      </c>
      <c r="E99" s="2" t="s">
        <v>934</v>
      </c>
      <c r="F99" s="133" t="s">
        <v>1543</v>
      </c>
      <c r="G99" s="142" t="s">
        <v>83</v>
      </c>
      <c r="H99" s="2">
        <f t="shared" ref="H99" si="76">MIN(AO99,AR99,AU99,AX99,BA99)</f>
        <v>0</v>
      </c>
      <c r="I99" s="2">
        <f t="shared" si="44"/>
        <v>3800</v>
      </c>
      <c r="J99" s="131">
        <v>4050</v>
      </c>
      <c r="K99" s="2">
        <v>0</v>
      </c>
      <c r="L99" s="132" t="s">
        <v>687</v>
      </c>
      <c r="M99" s="132" t="s">
        <v>197</v>
      </c>
      <c r="N99" s="133" t="s">
        <v>421</v>
      </c>
      <c r="O99" s="133">
        <v>2.2999999999999998</v>
      </c>
      <c r="P99" s="133">
        <v>64</v>
      </c>
      <c r="Q99" s="133" t="s">
        <v>1383</v>
      </c>
      <c r="R99" s="142" t="s">
        <v>82</v>
      </c>
      <c r="S99" s="142">
        <v>2048</v>
      </c>
      <c r="T99" s="142">
        <v>1066</v>
      </c>
      <c r="U99" s="2" t="s">
        <v>692</v>
      </c>
      <c r="V99" s="142" t="s">
        <v>688</v>
      </c>
      <c r="W99" s="142">
        <v>500</v>
      </c>
      <c r="X99" s="142">
        <v>5400</v>
      </c>
      <c r="Y99" s="133" t="s">
        <v>76</v>
      </c>
      <c r="Z99" s="142">
        <v>8</v>
      </c>
      <c r="AA99" s="142"/>
      <c r="AB99" s="142" t="s">
        <v>689</v>
      </c>
      <c r="AC99" s="142" t="s">
        <v>689</v>
      </c>
      <c r="AD99" s="142" t="s">
        <v>71</v>
      </c>
      <c r="AE99" s="142">
        <v>100</v>
      </c>
      <c r="AF99" s="142" t="s">
        <v>295</v>
      </c>
      <c r="AG99" s="2" t="s">
        <v>207</v>
      </c>
      <c r="AH99" s="142" t="s">
        <v>153</v>
      </c>
      <c r="AI99" s="142">
        <v>1024</v>
      </c>
      <c r="AJ99" s="2" t="s">
        <v>154</v>
      </c>
      <c r="AK99" s="2" t="s">
        <v>483</v>
      </c>
      <c r="AL99" s="38">
        <v>14</v>
      </c>
      <c r="AM99" s="2" t="s">
        <v>209</v>
      </c>
      <c r="AN99" s="2"/>
      <c r="AO99" s="142" t="s">
        <v>83</v>
      </c>
      <c r="AP99" s="127">
        <v>3800</v>
      </c>
      <c r="AR99" s="142" t="s">
        <v>6</v>
      </c>
      <c r="AS99" s="127">
        <v>3900</v>
      </c>
      <c r="AU99" s="142" t="s">
        <v>6</v>
      </c>
      <c r="AV99" s="127">
        <v>3800</v>
      </c>
      <c r="AX99" s="2"/>
      <c r="AY99" s="2"/>
      <c r="AZ99" s="2"/>
      <c r="BA99" s="2"/>
      <c r="BB99" s="2"/>
      <c r="BC99" s="2"/>
      <c r="BD99" s="2" t="s">
        <v>100</v>
      </c>
      <c r="BE99" s="127">
        <v>3900</v>
      </c>
      <c r="BF99" s="127">
        <v>3800</v>
      </c>
      <c r="BH99" s="127">
        <v>3900</v>
      </c>
      <c r="BI99" s="127">
        <v>3900</v>
      </c>
      <c r="BK99" s="127">
        <v>3900</v>
      </c>
      <c r="BL99" s="127">
        <v>3900</v>
      </c>
      <c r="BN99" s="133" t="s">
        <v>422</v>
      </c>
      <c r="BO99" s="3" t="s">
        <v>2</v>
      </c>
      <c r="BP99" s="3" t="s">
        <v>691</v>
      </c>
      <c r="BQ99" s="3" t="s">
        <v>691</v>
      </c>
      <c r="BR99" s="145">
        <v>40658</v>
      </c>
      <c r="BS99" s="3" t="s">
        <v>105</v>
      </c>
    </row>
    <row r="100" spans="1:72" s="3" customFormat="1" ht="11.25" customHeight="1" x14ac:dyDescent="0.15">
      <c r="A100" s="130">
        <v>40847</v>
      </c>
      <c r="B100" s="3" t="s">
        <v>685</v>
      </c>
      <c r="C100" s="3" t="s">
        <v>686</v>
      </c>
      <c r="D100" s="2" t="s">
        <v>1982</v>
      </c>
      <c r="E100" s="2" t="s">
        <v>934</v>
      </c>
      <c r="F100" s="133" t="s">
        <v>1983</v>
      </c>
      <c r="G100" s="142" t="s">
        <v>83</v>
      </c>
      <c r="H100" s="2">
        <f t="shared" ref="H100:H101" si="77">MIN(AO100,AR100,AU100,AX100,BA100)</f>
        <v>0</v>
      </c>
      <c r="I100" s="2">
        <f t="shared" si="44"/>
        <v>4200</v>
      </c>
      <c r="J100" s="131">
        <v>4450</v>
      </c>
      <c r="K100" s="2">
        <v>0</v>
      </c>
      <c r="L100" s="132" t="s">
        <v>687</v>
      </c>
      <c r="M100" s="132" t="s">
        <v>197</v>
      </c>
      <c r="N100" s="133" t="s">
        <v>421</v>
      </c>
      <c r="O100" s="133">
        <v>2.2999999999999998</v>
      </c>
      <c r="P100" s="133">
        <v>64</v>
      </c>
      <c r="Q100" s="133" t="s">
        <v>1383</v>
      </c>
      <c r="R100" s="142" t="s">
        <v>82</v>
      </c>
      <c r="S100" s="142">
        <v>2048</v>
      </c>
      <c r="T100" s="142">
        <v>1066</v>
      </c>
      <c r="U100" s="2" t="s">
        <v>692</v>
      </c>
      <c r="V100" s="142" t="s">
        <v>688</v>
      </c>
      <c r="W100" s="142">
        <v>750</v>
      </c>
      <c r="X100" s="142">
        <v>5400</v>
      </c>
      <c r="Y100" s="133" t="s">
        <v>76</v>
      </c>
      <c r="Z100" s="142">
        <v>8</v>
      </c>
      <c r="AA100" s="142"/>
      <c r="AB100" s="142" t="s">
        <v>689</v>
      </c>
      <c r="AC100" s="142" t="s">
        <v>689</v>
      </c>
      <c r="AD100" s="142" t="s">
        <v>71</v>
      </c>
      <c r="AE100" s="142">
        <v>100</v>
      </c>
      <c r="AF100" s="142" t="s">
        <v>295</v>
      </c>
      <c r="AG100" s="2" t="s">
        <v>207</v>
      </c>
      <c r="AH100" s="142" t="s">
        <v>153</v>
      </c>
      <c r="AI100" s="142">
        <v>1024</v>
      </c>
      <c r="AJ100" s="2" t="s">
        <v>154</v>
      </c>
      <c r="AK100" s="2" t="s">
        <v>483</v>
      </c>
      <c r="AL100" s="38">
        <v>14</v>
      </c>
      <c r="AM100" s="2" t="s">
        <v>209</v>
      </c>
      <c r="AN100" s="2"/>
      <c r="AO100" s="142" t="s">
        <v>83</v>
      </c>
      <c r="AP100" s="127">
        <v>4200</v>
      </c>
      <c r="AR100" s="142" t="s">
        <v>6</v>
      </c>
      <c r="AS100" s="127">
        <v>4300</v>
      </c>
      <c r="AU100" s="142" t="s">
        <v>6</v>
      </c>
      <c r="AV100" s="127">
        <v>4300</v>
      </c>
      <c r="AX100" s="2"/>
      <c r="AY100" s="2"/>
      <c r="AZ100" s="2"/>
      <c r="BA100" s="2"/>
      <c r="BB100" s="2"/>
      <c r="BC100" s="2"/>
      <c r="BD100" s="2" t="s">
        <v>100</v>
      </c>
      <c r="BE100" s="127">
        <v>4300</v>
      </c>
      <c r="BF100" s="127">
        <v>4300</v>
      </c>
      <c r="BH100" s="127">
        <v>4400</v>
      </c>
      <c r="BI100" s="127">
        <v>4300</v>
      </c>
      <c r="BK100" s="127">
        <v>4300</v>
      </c>
      <c r="BL100" s="127">
        <v>4300</v>
      </c>
      <c r="BN100" s="133" t="s">
        <v>422</v>
      </c>
      <c r="BO100" s="3" t="s">
        <v>2</v>
      </c>
      <c r="BP100" s="3" t="s">
        <v>691</v>
      </c>
      <c r="BQ100" s="3" t="s">
        <v>691</v>
      </c>
      <c r="BR100" s="145">
        <v>40728</v>
      </c>
      <c r="BS100" s="3" t="s">
        <v>105</v>
      </c>
    </row>
    <row r="101" spans="1:72" s="3" customFormat="1" ht="12" customHeight="1" x14ac:dyDescent="0.15">
      <c r="A101" s="130">
        <v>40847</v>
      </c>
      <c r="B101" s="3" t="s">
        <v>685</v>
      </c>
      <c r="C101" s="3" t="s">
        <v>686</v>
      </c>
      <c r="D101" s="2" t="s">
        <v>2100</v>
      </c>
      <c r="E101" s="2" t="s">
        <v>934</v>
      </c>
      <c r="F101" s="133" t="s">
        <v>2101</v>
      </c>
      <c r="G101" s="142" t="s">
        <v>83</v>
      </c>
      <c r="H101" s="2">
        <f t="shared" si="77"/>
        <v>0</v>
      </c>
      <c r="I101" s="2">
        <f t="shared" si="44"/>
        <v>3900</v>
      </c>
      <c r="J101" s="131">
        <v>4150</v>
      </c>
      <c r="K101" s="2">
        <v>0</v>
      </c>
      <c r="L101" s="132" t="s">
        <v>687</v>
      </c>
      <c r="M101" s="132" t="s">
        <v>294</v>
      </c>
      <c r="N101" s="133" t="s">
        <v>420</v>
      </c>
      <c r="O101" s="38">
        <v>2.1</v>
      </c>
      <c r="P101" s="133">
        <v>64</v>
      </c>
      <c r="Q101" s="133" t="s">
        <v>1383</v>
      </c>
      <c r="R101" s="142" t="s">
        <v>82</v>
      </c>
      <c r="S101" s="142">
        <v>2048</v>
      </c>
      <c r="T101" s="142">
        <v>1066</v>
      </c>
      <c r="U101" s="2" t="s">
        <v>692</v>
      </c>
      <c r="V101" s="142" t="s">
        <v>688</v>
      </c>
      <c r="W101" s="142">
        <v>750</v>
      </c>
      <c r="X101" s="142">
        <v>5400</v>
      </c>
      <c r="Y101" s="133" t="s">
        <v>76</v>
      </c>
      <c r="Z101" s="142">
        <v>8</v>
      </c>
      <c r="AA101" s="142"/>
      <c r="AB101" s="142" t="s">
        <v>689</v>
      </c>
      <c r="AC101" s="142" t="s">
        <v>689</v>
      </c>
      <c r="AD101" s="142" t="s">
        <v>71</v>
      </c>
      <c r="AE101" s="142">
        <v>100</v>
      </c>
      <c r="AF101" s="142" t="s">
        <v>295</v>
      </c>
      <c r="AG101" s="2" t="s">
        <v>207</v>
      </c>
      <c r="AH101" s="142" t="s">
        <v>690</v>
      </c>
      <c r="AI101" s="142">
        <v>1024</v>
      </c>
      <c r="AJ101" s="2" t="s">
        <v>500</v>
      </c>
      <c r="AK101" s="2" t="s">
        <v>483</v>
      </c>
      <c r="AL101" s="38">
        <v>14</v>
      </c>
      <c r="AM101" s="2" t="s">
        <v>209</v>
      </c>
      <c r="AN101" s="2"/>
      <c r="AO101" s="142" t="s">
        <v>83</v>
      </c>
      <c r="AP101" s="127">
        <v>3900</v>
      </c>
      <c r="AR101" s="142" t="s">
        <v>6</v>
      </c>
      <c r="AS101" s="127">
        <v>4000</v>
      </c>
      <c r="AU101" s="142" t="s">
        <v>6</v>
      </c>
      <c r="AV101" s="127">
        <v>3900</v>
      </c>
      <c r="AX101" s="2"/>
      <c r="AY101" s="2"/>
      <c r="AZ101" s="2"/>
      <c r="BA101" s="2"/>
      <c r="BB101" s="2"/>
      <c r="BC101" s="2"/>
      <c r="BD101" s="2" t="s">
        <v>100</v>
      </c>
      <c r="BE101" s="127">
        <v>4000</v>
      </c>
      <c r="BF101" s="127">
        <v>4100</v>
      </c>
      <c r="BH101" s="127">
        <v>4100</v>
      </c>
      <c r="BI101" s="127">
        <v>4100</v>
      </c>
      <c r="BK101" s="127">
        <v>4000</v>
      </c>
      <c r="BL101" s="127">
        <v>4100</v>
      </c>
      <c r="BN101" s="133" t="s">
        <v>423</v>
      </c>
      <c r="BO101" s="3" t="s">
        <v>2</v>
      </c>
      <c r="BP101" s="3" t="s">
        <v>691</v>
      </c>
      <c r="BQ101" s="3" t="s">
        <v>691</v>
      </c>
      <c r="BR101" s="145">
        <v>40756</v>
      </c>
      <c r="BS101" s="3" t="s">
        <v>105</v>
      </c>
    </row>
    <row r="102" spans="1:72" s="3" customFormat="1" ht="12" customHeight="1" x14ac:dyDescent="0.15">
      <c r="A102" s="130">
        <v>40847</v>
      </c>
      <c r="B102" s="3" t="s">
        <v>685</v>
      </c>
      <c r="C102" s="3" t="s">
        <v>686</v>
      </c>
      <c r="D102" s="2" t="s">
        <v>2217</v>
      </c>
      <c r="E102" s="2" t="s">
        <v>934</v>
      </c>
      <c r="F102" s="133" t="s">
        <v>2218</v>
      </c>
      <c r="G102" s="142" t="s">
        <v>83</v>
      </c>
      <c r="H102" s="2">
        <f t="shared" ref="H102:H103" si="78">MIN(AO102,AR102,AU102,AX102,BA102)</f>
        <v>0</v>
      </c>
      <c r="I102" s="2">
        <f t="shared" ref="I102:I109" si="79">MIN(AP102,AS102,AV102)</f>
        <v>3800</v>
      </c>
      <c r="J102" s="131">
        <v>4050</v>
      </c>
      <c r="K102" s="2">
        <v>0</v>
      </c>
      <c r="L102" s="132" t="s">
        <v>687</v>
      </c>
      <c r="M102" s="132" t="s">
        <v>197</v>
      </c>
      <c r="N102" s="133" t="s">
        <v>2207</v>
      </c>
      <c r="O102" s="133">
        <v>2.4</v>
      </c>
      <c r="P102" s="133">
        <v>64</v>
      </c>
      <c r="Q102" s="133" t="s">
        <v>1383</v>
      </c>
      <c r="R102" s="142" t="s">
        <v>82</v>
      </c>
      <c r="S102" s="142">
        <v>2048</v>
      </c>
      <c r="T102" s="142">
        <v>1066</v>
      </c>
      <c r="U102" s="2" t="s">
        <v>692</v>
      </c>
      <c r="V102" s="142" t="s">
        <v>688</v>
      </c>
      <c r="W102" s="142">
        <v>500</v>
      </c>
      <c r="X102" s="142">
        <v>5400</v>
      </c>
      <c r="Y102" s="133" t="s">
        <v>76</v>
      </c>
      <c r="Z102" s="142">
        <v>8</v>
      </c>
      <c r="AA102" s="142"/>
      <c r="AB102" s="142" t="s">
        <v>689</v>
      </c>
      <c r="AC102" s="142" t="s">
        <v>689</v>
      </c>
      <c r="AD102" s="142" t="s">
        <v>71</v>
      </c>
      <c r="AE102" s="142">
        <v>100</v>
      </c>
      <c r="AF102" s="142" t="s">
        <v>295</v>
      </c>
      <c r="AG102" s="2" t="s">
        <v>207</v>
      </c>
      <c r="AH102" s="142" t="s">
        <v>153</v>
      </c>
      <c r="AI102" s="142">
        <v>1024</v>
      </c>
      <c r="AJ102" s="2" t="s">
        <v>154</v>
      </c>
      <c r="AK102" s="2" t="s">
        <v>483</v>
      </c>
      <c r="AL102" s="38">
        <v>14</v>
      </c>
      <c r="AM102" s="2" t="s">
        <v>209</v>
      </c>
      <c r="AN102" s="2"/>
      <c r="AO102" s="142" t="s">
        <v>83</v>
      </c>
      <c r="AP102" s="127">
        <v>3800</v>
      </c>
      <c r="AR102" s="142" t="s">
        <v>6</v>
      </c>
      <c r="AS102" s="127">
        <v>3900</v>
      </c>
      <c r="AU102" s="142" t="s">
        <v>6</v>
      </c>
      <c r="AV102" s="127">
        <v>3900</v>
      </c>
      <c r="AX102" s="2"/>
      <c r="AY102" s="2"/>
      <c r="AZ102" s="2"/>
      <c r="BA102" s="2"/>
      <c r="BB102" s="2"/>
      <c r="BC102" s="2"/>
      <c r="BD102" s="2" t="s">
        <v>288</v>
      </c>
      <c r="BE102" s="127">
        <v>3900</v>
      </c>
      <c r="BF102" s="127">
        <v>3900</v>
      </c>
      <c r="BH102" s="127">
        <v>4000</v>
      </c>
      <c r="BI102" s="127">
        <v>3900</v>
      </c>
      <c r="BK102" s="127">
        <v>3900</v>
      </c>
      <c r="BL102" s="127">
        <v>3900</v>
      </c>
      <c r="BN102" s="133" t="s">
        <v>2209</v>
      </c>
      <c r="BO102" s="3" t="s">
        <v>2</v>
      </c>
      <c r="BP102" s="3" t="s">
        <v>691</v>
      </c>
      <c r="BQ102" s="3" t="s">
        <v>691</v>
      </c>
      <c r="BR102" s="145">
        <v>40791</v>
      </c>
      <c r="BS102" s="3" t="s">
        <v>105</v>
      </c>
    </row>
    <row r="103" spans="1:72" s="3" customFormat="1" ht="12" customHeight="1" x14ac:dyDescent="0.15">
      <c r="A103" s="130">
        <v>40847</v>
      </c>
      <c r="B103" s="3" t="s">
        <v>685</v>
      </c>
      <c r="C103" s="3" t="s">
        <v>686</v>
      </c>
      <c r="D103" s="2" t="s">
        <v>2219</v>
      </c>
      <c r="E103" s="2" t="s">
        <v>934</v>
      </c>
      <c r="F103" s="133" t="s">
        <v>2220</v>
      </c>
      <c r="G103" s="142" t="s">
        <v>83</v>
      </c>
      <c r="H103" s="2">
        <f t="shared" si="78"/>
        <v>0</v>
      </c>
      <c r="I103" s="2">
        <f t="shared" si="79"/>
        <v>3400</v>
      </c>
      <c r="J103" s="131">
        <v>3650</v>
      </c>
      <c r="K103" s="2">
        <v>0</v>
      </c>
      <c r="L103" s="132" t="s">
        <v>687</v>
      </c>
      <c r="M103" s="132" t="s">
        <v>294</v>
      </c>
      <c r="N103" s="133" t="s">
        <v>1843</v>
      </c>
      <c r="O103" s="38">
        <v>2.2000000000000002</v>
      </c>
      <c r="P103" s="133">
        <v>64</v>
      </c>
      <c r="Q103" s="133" t="s">
        <v>1383</v>
      </c>
      <c r="R103" s="142" t="s">
        <v>82</v>
      </c>
      <c r="S103" s="142">
        <v>2048</v>
      </c>
      <c r="T103" s="142">
        <v>1066</v>
      </c>
      <c r="U103" s="2" t="s">
        <v>692</v>
      </c>
      <c r="V103" s="142" t="s">
        <v>688</v>
      </c>
      <c r="W103" s="142">
        <v>750</v>
      </c>
      <c r="X103" s="142">
        <v>5400</v>
      </c>
      <c r="Y103" s="133" t="s">
        <v>76</v>
      </c>
      <c r="Z103" s="142">
        <v>8</v>
      </c>
      <c r="AA103" s="142"/>
      <c r="AB103" s="142" t="s">
        <v>689</v>
      </c>
      <c r="AC103" s="142" t="s">
        <v>689</v>
      </c>
      <c r="AD103" s="142" t="s">
        <v>71</v>
      </c>
      <c r="AE103" s="142">
        <v>100</v>
      </c>
      <c r="AF103" s="142" t="s">
        <v>295</v>
      </c>
      <c r="AG103" s="2" t="s">
        <v>207</v>
      </c>
      <c r="AH103" s="142" t="s">
        <v>690</v>
      </c>
      <c r="AI103" s="142">
        <v>1024</v>
      </c>
      <c r="AJ103" s="2" t="s">
        <v>500</v>
      </c>
      <c r="AK103" s="2" t="s">
        <v>483</v>
      </c>
      <c r="AL103" s="38">
        <v>14</v>
      </c>
      <c r="AM103" s="2" t="s">
        <v>209</v>
      </c>
      <c r="AN103" s="2"/>
      <c r="AO103" s="142" t="s">
        <v>83</v>
      </c>
      <c r="AP103" s="127">
        <v>3400</v>
      </c>
      <c r="AR103" s="142" t="s">
        <v>6</v>
      </c>
      <c r="AS103" s="127">
        <v>3500</v>
      </c>
      <c r="AU103" s="142" t="s">
        <v>6</v>
      </c>
      <c r="AV103" s="127">
        <v>3400</v>
      </c>
      <c r="AX103" s="2"/>
      <c r="AY103" s="2"/>
      <c r="AZ103" s="2"/>
      <c r="BA103" s="2"/>
      <c r="BB103" s="2"/>
      <c r="BC103" s="2"/>
      <c r="BD103" s="2" t="s">
        <v>288</v>
      </c>
      <c r="BE103" s="127">
        <v>3500</v>
      </c>
      <c r="BF103" s="127">
        <v>3600</v>
      </c>
      <c r="BH103" s="127">
        <v>3600</v>
      </c>
      <c r="BI103" s="127">
        <v>3600</v>
      </c>
      <c r="BK103" s="127">
        <v>3500</v>
      </c>
      <c r="BL103" s="127">
        <v>3600</v>
      </c>
      <c r="BN103" s="133" t="s">
        <v>1828</v>
      </c>
      <c r="BO103" s="3" t="s">
        <v>2</v>
      </c>
      <c r="BP103" s="3" t="s">
        <v>691</v>
      </c>
      <c r="BQ103" s="3" t="s">
        <v>691</v>
      </c>
      <c r="BR103" s="145">
        <v>40791</v>
      </c>
      <c r="BS103" s="3" t="s">
        <v>105</v>
      </c>
    </row>
    <row r="104" spans="1:72" s="3" customFormat="1" ht="12" customHeight="1" x14ac:dyDescent="0.15">
      <c r="A104" s="130">
        <v>40847</v>
      </c>
      <c r="B104" s="3" t="s">
        <v>116</v>
      </c>
      <c r="C104" s="3" t="s">
        <v>29</v>
      </c>
      <c r="D104" s="2" t="s">
        <v>2221</v>
      </c>
      <c r="E104" s="2" t="s">
        <v>934</v>
      </c>
      <c r="F104" s="133" t="s">
        <v>2222</v>
      </c>
      <c r="G104" s="142" t="s">
        <v>6</v>
      </c>
      <c r="H104" s="2">
        <v>0</v>
      </c>
      <c r="I104" s="2">
        <f t="shared" si="79"/>
        <v>3000</v>
      </c>
      <c r="J104" s="131">
        <v>3100</v>
      </c>
      <c r="K104" s="2">
        <v>0</v>
      </c>
      <c r="L104" s="132" t="s">
        <v>35</v>
      </c>
      <c r="M104" s="132" t="s">
        <v>318</v>
      </c>
      <c r="N104" s="133" t="s">
        <v>1825</v>
      </c>
      <c r="O104" s="38">
        <v>2</v>
      </c>
      <c r="P104" s="133">
        <v>64</v>
      </c>
      <c r="Q104" s="133" t="s">
        <v>198</v>
      </c>
      <c r="R104" s="142" t="s">
        <v>107</v>
      </c>
      <c r="S104" s="142">
        <v>2048</v>
      </c>
      <c r="T104" s="142">
        <v>1066</v>
      </c>
      <c r="U104" s="2" t="s">
        <v>155</v>
      </c>
      <c r="V104" s="142" t="s">
        <v>110</v>
      </c>
      <c r="W104" s="142">
        <v>320</v>
      </c>
      <c r="X104" s="142">
        <v>5400</v>
      </c>
      <c r="Y104" s="133" t="s">
        <v>152</v>
      </c>
      <c r="Z104" s="142">
        <v>8</v>
      </c>
      <c r="AA104" s="142"/>
      <c r="AB104" s="142" t="s">
        <v>111</v>
      </c>
      <c r="AC104" s="142" t="s">
        <v>111</v>
      </c>
      <c r="AD104" s="142" t="s">
        <v>506</v>
      </c>
      <c r="AE104" s="142">
        <v>1000</v>
      </c>
      <c r="AF104" s="142" t="s">
        <v>402</v>
      </c>
      <c r="AG104" s="2" t="s">
        <v>402</v>
      </c>
      <c r="AH104" s="142" t="s">
        <v>153</v>
      </c>
      <c r="AI104" s="142">
        <v>1024</v>
      </c>
      <c r="AJ104" s="2" t="s">
        <v>154</v>
      </c>
      <c r="AK104" s="2" t="s">
        <v>1845</v>
      </c>
      <c r="AL104" s="38">
        <v>14</v>
      </c>
      <c r="AM104" s="2" t="s">
        <v>209</v>
      </c>
      <c r="AN104" s="2"/>
      <c r="AO104" s="142" t="s">
        <v>6</v>
      </c>
      <c r="AP104" s="127">
        <v>3000</v>
      </c>
      <c r="AR104" s="142" t="s">
        <v>6</v>
      </c>
      <c r="AS104" s="127">
        <v>3100</v>
      </c>
      <c r="AU104" s="142" t="s">
        <v>6</v>
      </c>
      <c r="AV104" s="127">
        <v>3000</v>
      </c>
      <c r="AX104" s="2"/>
      <c r="AY104" s="2"/>
      <c r="AZ104" s="2"/>
      <c r="BA104" s="2"/>
      <c r="BB104" s="2"/>
      <c r="BC104" s="2"/>
      <c r="BD104" s="2" t="s">
        <v>288</v>
      </c>
      <c r="BE104" s="127">
        <v>3100</v>
      </c>
      <c r="BF104" s="127">
        <v>3000</v>
      </c>
      <c r="BH104" s="127">
        <v>3100</v>
      </c>
      <c r="BI104" s="127">
        <v>3100</v>
      </c>
      <c r="BK104" s="127">
        <v>3100</v>
      </c>
      <c r="BL104" s="127">
        <v>3100</v>
      </c>
      <c r="BN104" s="133" t="s">
        <v>1826</v>
      </c>
      <c r="BO104" s="3" t="s">
        <v>2</v>
      </c>
      <c r="BP104" s="3" t="s">
        <v>296</v>
      </c>
      <c r="BQ104" s="3" t="s">
        <v>296</v>
      </c>
      <c r="BR104" s="145">
        <v>40791</v>
      </c>
      <c r="BS104" s="3" t="s">
        <v>105</v>
      </c>
    </row>
    <row r="105" spans="1:72" s="149" customFormat="1" ht="12" customHeight="1" x14ac:dyDescent="0.15">
      <c r="A105" s="148">
        <v>40847</v>
      </c>
      <c r="B105" s="149" t="s">
        <v>685</v>
      </c>
      <c r="C105" s="149" t="s">
        <v>686</v>
      </c>
      <c r="D105" s="150" t="s">
        <v>2507</v>
      </c>
      <c r="E105" s="150" t="s">
        <v>934</v>
      </c>
      <c r="F105" s="153" t="s">
        <v>2508</v>
      </c>
      <c r="G105" s="158" t="s">
        <v>489</v>
      </c>
      <c r="H105" s="150">
        <f t="shared" ref="H105:H106" si="80">MIN(AO105,AR105,AU105,AX105,BA105)</f>
        <v>0</v>
      </c>
      <c r="I105" s="150">
        <f t="shared" ref="I105:I106" si="81">MIN(AP105,AS105,AV105)</f>
        <v>3100</v>
      </c>
      <c r="J105" s="151">
        <v>3350</v>
      </c>
      <c r="K105" s="150">
        <v>0</v>
      </c>
      <c r="L105" s="152" t="s">
        <v>687</v>
      </c>
      <c r="M105" s="152" t="s">
        <v>294</v>
      </c>
      <c r="N105" s="153" t="s">
        <v>1843</v>
      </c>
      <c r="O105" s="154">
        <v>2.2000000000000002</v>
      </c>
      <c r="P105" s="153">
        <v>64</v>
      </c>
      <c r="Q105" s="153" t="s">
        <v>1384</v>
      </c>
      <c r="R105" s="158" t="s">
        <v>367</v>
      </c>
      <c r="S105" s="158">
        <v>2048</v>
      </c>
      <c r="T105" s="158">
        <v>1066</v>
      </c>
      <c r="U105" s="150" t="s">
        <v>692</v>
      </c>
      <c r="V105" s="158" t="s">
        <v>2509</v>
      </c>
      <c r="W105" s="158">
        <v>500</v>
      </c>
      <c r="X105" s="158">
        <v>5400</v>
      </c>
      <c r="Y105" s="153" t="s">
        <v>76</v>
      </c>
      <c r="Z105" s="158">
        <v>8</v>
      </c>
      <c r="AA105" s="158"/>
      <c r="AB105" s="158" t="s">
        <v>689</v>
      </c>
      <c r="AC105" s="158" t="s">
        <v>689</v>
      </c>
      <c r="AD105" s="158" t="s">
        <v>71</v>
      </c>
      <c r="AE105" s="158">
        <v>100</v>
      </c>
      <c r="AF105" s="158" t="s">
        <v>402</v>
      </c>
      <c r="AG105" s="150" t="s">
        <v>402</v>
      </c>
      <c r="AH105" s="158" t="s">
        <v>397</v>
      </c>
      <c r="AI105" s="158"/>
      <c r="AJ105" s="150" t="s">
        <v>28</v>
      </c>
      <c r="AK105" s="150" t="s">
        <v>935</v>
      </c>
      <c r="AL105" s="154">
        <v>14</v>
      </c>
      <c r="AM105" s="150" t="s">
        <v>209</v>
      </c>
      <c r="AN105" s="150"/>
      <c r="AO105" s="158" t="s">
        <v>489</v>
      </c>
      <c r="AP105" s="155">
        <v>3100</v>
      </c>
      <c r="AR105" s="158" t="s">
        <v>6</v>
      </c>
      <c r="AS105" s="155">
        <v>3200</v>
      </c>
      <c r="AU105" s="158" t="s">
        <v>6</v>
      </c>
      <c r="AV105" s="155">
        <v>3100</v>
      </c>
      <c r="AX105" s="150"/>
      <c r="AY105" s="150"/>
      <c r="AZ105" s="150"/>
      <c r="BA105" s="150"/>
      <c r="BB105" s="150"/>
      <c r="BC105" s="150"/>
      <c r="BD105" s="150" t="s">
        <v>2506</v>
      </c>
      <c r="BE105" s="155">
        <v>3200</v>
      </c>
      <c r="BF105" s="155">
        <v>3300</v>
      </c>
      <c r="BH105" s="155">
        <v>3300</v>
      </c>
      <c r="BI105" s="155">
        <v>3300</v>
      </c>
      <c r="BK105" s="155">
        <v>3200</v>
      </c>
      <c r="BL105" s="155">
        <v>3300</v>
      </c>
      <c r="BN105" s="153" t="s">
        <v>1828</v>
      </c>
      <c r="BO105" s="149" t="s">
        <v>2</v>
      </c>
      <c r="BP105" s="149" t="s">
        <v>2510</v>
      </c>
      <c r="BQ105" s="149" t="s">
        <v>2510</v>
      </c>
      <c r="BR105" s="159">
        <v>40847</v>
      </c>
      <c r="BS105" s="149" t="s">
        <v>105</v>
      </c>
    </row>
    <row r="106" spans="1:72" s="149" customFormat="1" ht="12" customHeight="1" x14ac:dyDescent="0.15">
      <c r="A106" s="148">
        <v>40847</v>
      </c>
      <c r="B106" s="149" t="s">
        <v>685</v>
      </c>
      <c r="C106" s="149" t="s">
        <v>686</v>
      </c>
      <c r="D106" s="150" t="s">
        <v>2511</v>
      </c>
      <c r="E106" s="150" t="s">
        <v>934</v>
      </c>
      <c r="F106" s="153" t="s">
        <v>2512</v>
      </c>
      <c r="G106" s="158" t="s">
        <v>489</v>
      </c>
      <c r="H106" s="150">
        <f t="shared" si="80"/>
        <v>0</v>
      </c>
      <c r="I106" s="150">
        <f t="shared" si="81"/>
        <v>4000</v>
      </c>
      <c r="J106" s="151">
        <v>4250</v>
      </c>
      <c r="K106" s="150">
        <v>0</v>
      </c>
      <c r="L106" s="152" t="s">
        <v>687</v>
      </c>
      <c r="M106" s="152" t="s">
        <v>197</v>
      </c>
      <c r="N106" s="153" t="s">
        <v>2207</v>
      </c>
      <c r="O106" s="153">
        <v>2.4</v>
      </c>
      <c r="P106" s="153">
        <v>64</v>
      </c>
      <c r="Q106" s="153" t="s">
        <v>1384</v>
      </c>
      <c r="R106" s="158" t="s">
        <v>367</v>
      </c>
      <c r="S106" s="158">
        <v>2048</v>
      </c>
      <c r="T106" s="158">
        <v>1066</v>
      </c>
      <c r="U106" s="150" t="s">
        <v>692</v>
      </c>
      <c r="V106" s="158" t="s">
        <v>2509</v>
      </c>
      <c r="W106" s="158">
        <v>750</v>
      </c>
      <c r="X106" s="158">
        <v>5400</v>
      </c>
      <c r="Y106" s="153" t="s">
        <v>76</v>
      </c>
      <c r="Z106" s="158">
        <v>8</v>
      </c>
      <c r="AA106" s="158"/>
      <c r="AB106" s="158" t="s">
        <v>689</v>
      </c>
      <c r="AC106" s="158" t="s">
        <v>689</v>
      </c>
      <c r="AD106" s="158" t="s">
        <v>71</v>
      </c>
      <c r="AE106" s="158">
        <v>100</v>
      </c>
      <c r="AF106" s="158" t="s">
        <v>295</v>
      </c>
      <c r="AG106" s="150" t="s">
        <v>207</v>
      </c>
      <c r="AH106" s="158" t="s">
        <v>153</v>
      </c>
      <c r="AI106" s="158">
        <v>1024</v>
      </c>
      <c r="AJ106" s="150" t="s">
        <v>154</v>
      </c>
      <c r="AK106" s="150" t="s">
        <v>935</v>
      </c>
      <c r="AL106" s="154">
        <v>14</v>
      </c>
      <c r="AM106" s="150" t="s">
        <v>209</v>
      </c>
      <c r="AN106" s="150"/>
      <c r="AO106" s="158" t="s">
        <v>489</v>
      </c>
      <c r="AP106" s="155">
        <v>4000</v>
      </c>
      <c r="AR106" s="158" t="s">
        <v>6</v>
      </c>
      <c r="AS106" s="155">
        <v>4100</v>
      </c>
      <c r="AU106" s="158" t="s">
        <v>6</v>
      </c>
      <c r="AV106" s="155">
        <v>4100</v>
      </c>
      <c r="AX106" s="150"/>
      <c r="AY106" s="150"/>
      <c r="AZ106" s="150"/>
      <c r="BA106" s="150"/>
      <c r="BB106" s="150"/>
      <c r="BC106" s="150"/>
      <c r="BD106" s="150" t="s">
        <v>2506</v>
      </c>
      <c r="BE106" s="155">
        <v>4100</v>
      </c>
      <c r="BF106" s="155">
        <v>4100</v>
      </c>
      <c r="BH106" s="155">
        <v>4200</v>
      </c>
      <c r="BI106" s="155">
        <v>4100</v>
      </c>
      <c r="BK106" s="155">
        <v>4100</v>
      </c>
      <c r="BL106" s="155">
        <v>4100</v>
      </c>
      <c r="BN106" s="153" t="s">
        <v>2209</v>
      </c>
      <c r="BO106" s="149" t="s">
        <v>2</v>
      </c>
      <c r="BP106" s="149" t="s">
        <v>2510</v>
      </c>
      <c r="BQ106" s="149" t="s">
        <v>2510</v>
      </c>
      <c r="BR106" s="159">
        <v>40847</v>
      </c>
      <c r="BS106" s="149" t="s">
        <v>105</v>
      </c>
    </row>
    <row r="107" spans="1:72" s="3" customFormat="1" ht="12" customHeight="1" x14ac:dyDescent="0.15">
      <c r="A107" s="130">
        <v>40847</v>
      </c>
      <c r="B107" s="3" t="s">
        <v>685</v>
      </c>
      <c r="C107" s="3" t="s">
        <v>686</v>
      </c>
      <c r="D107" s="2" t="s">
        <v>1434</v>
      </c>
      <c r="E107" s="2" t="s">
        <v>1435</v>
      </c>
      <c r="F107" s="133" t="s">
        <v>1437</v>
      </c>
      <c r="G107" s="142" t="s">
        <v>83</v>
      </c>
      <c r="H107" s="2">
        <f t="shared" si="64"/>
        <v>0</v>
      </c>
      <c r="I107" s="2">
        <f t="shared" si="79"/>
        <v>3300</v>
      </c>
      <c r="J107" s="131">
        <v>3550</v>
      </c>
      <c r="K107" s="2">
        <v>0</v>
      </c>
      <c r="L107" s="132" t="s">
        <v>687</v>
      </c>
      <c r="M107" s="132" t="s">
        <v>294</v>
      </c>
      <c r="N107" s="133" t="s">
        <v>420</v>
      </c>
      <c r="O107" s="133">
        <v>2.1</v>
      </c>
      <c r="P107" s="133">
        <v>64</v>
      </c>
      <c r="Q107" s="133" t="s">
        <v>1383</v>
      </c>
      <c r="R107" s="142" t="s">
        <v>82</v>
      </c>
      <c r="S107" s="142">
        <v>2048</v>
      </c>
      <c r="T107" s="142">
        <v>1066</v>
      </c>
      <c r="U107" s="2" t="s">
        <v>692</v>
      </c>
      <c r="V107" s="142" t="s">
        <v>688</v>
      </c>
      <c r="W107" s="142">
        <v>500</v>
      </c>
      <c r="X107" s="142">
        <v>5400</v>
      </c>
      <c r="Y107" s="133" t="s">
        <v>76</v>
      </c>
      <c r="Z107" s="142">
        <v>8</v>
      </c>
      <c r="AA107" s="142"/>
      <c r="AB107" s="142" t="s">
        <v>689</v>
      </c>
      <c r="AC107" s="142" t="s">
        <v>689</v>
      </c>
      <c r="AD107" s="142" t="s">
        <v>71</v>
      </c>
      <c r="AE107" s="142">
        <v>100</v>
      </c>
      <c r="AF107" s="142" t="s">
        <v>175</v>
      </c>
      <c r="AG107" s="2" t="s">
        <v>207</v>
      </c>
      <c r="AH107" s="142" t="s">
        <v>397</v>
      </c>
      <c r="AI107" s="142"/>
      <c r="AJ107" s="2" t="s">
        <v>28</v>
      </c>
      <c r="AK107" s="2" t="s">
        <v>483</v>
      </c>
      <c r="AL107" s="38">
        <v>15</v>
      </c>
      <c r="AM107" s="2" t="s">
        <v>209</v>
      </c>
      <c r="AN107" s="2"/>
      <c r="AO107" s="142" t="s">
        <v>6</v>
      </c>
      <c r="AP107" s="127">
        <v>3300</v>
      </c>
      <c r="AR107" s="142" t="s">
        <v>6</v>
      </c>
      <c r="AS107" s="127">
        <v>3400</v>
      </c>
      <c r="AU107" s="142" t="s">
        <v>6</v>
      </c>
      <c r="AV107" s="127">
        <v>3300</v>
      </c>
      <c r="AX107" s="2"/>
      <c r="AY107" s="2"/>
      <c r="AZ107" s="2"/>
      <c r="BA107" s="2"/>
      <c r="BB107" s="2"/>
      <c r="BC107" s="2"/>
      <c r="BD107" s="2" t="s">
        <v>14</v>
      </c>
      <c r="BE107" s="127">
        <v>3300</v>
      </c>
      <c r="BF107" s="127">
        <v>3300</v>
      </c>
      <c r="BH107" s="127">
        <v>3400</v>
      </c>
      <c r="BI107" s="127">
        <v>3400</v>
      </c>
      <c r="BK107" s="127">
        <v>3400</v>
      </c>
      <c r="BL107" s="127">
        <v>3300</v>
      </c>
      <c r="BN107" s="133" t="s">
        <v>423</v>
      </c>
      <c r="BO107" s="3" t="s">
        <v>96</v>
      </c>
      <c r="BP107" s="3" t="s">
        <v>691</v>
      </c>
      <c r="BQ107" s="3" t="s">
        <v>691</v>
      </c>
      <c r="BR107" s="145">
        <v>40651</v>
      </c>
      <c r="BS107" s="3" t="s">
        <v>105</v>
      </c>
    </row>
    <row r="108" spans="1:72" s="3" customFormat="1" ht="12" customHeight="1" x14ac:dyDescent="0.15">
      <c r="A108" s="130">
        <v>40847</v>
      </c>
      <c r="B108" s="3" t="s">
        <v>685</v>
      </c>
      <c r="C108" s="3" t="s">
        <v>686</v>
      </c>
      <c r="D108" s="2" t="s">
        <v>1436</v>
      </c>
      <c r="E108" s="2" t="s">
        <v>1435</v>
      </c>
      <c r="F108" s="133" t="s">
        <v>1438</v>
      </c>
      <c r="G108" s="142" t="s">
        <v>83</v>
      </c>
      <c r="H108" s="2">
        <f t="shared" si="64"/>
        <v>0</v>
      </c>
      <c r="I108" s="2">
        <f t="shared" si="79"/>
        <v>4000</v>
      </c>
      <c r="J108" s="131">
        <v>4250</v>
      </c>
      <c r="K108" s="2">
        <v>0</v>
      </c>
      <c r="L108" s="132" t="s">
        <v>687</v>
      </c>
      <c r="M108" s="132" t="s">
        <v>294</v>
      </c>
      <c r="N108" s="133" t="s">
        <v>420</v>
      </c>
      <c r="O108" s="133">
        <v>2.1</v>
      </c>
      <c r="P108" s="133">
        <v>64</v>
      </c>
      <c r="Q108" s="133" t="s">
        <v>1383</v>
      </c>
      <c r="R108" s="142" t="s">
        <v>82</v>
      </c>
      <c r="S108" s="142">
        <v>2048</v>
      </c>
      <c r="T108" s="142">
        <v>1066</v>
      </c>
      <c r="U108" s="2" t="s">
        <v>692</v>
      </c>
      <c r="V108" s="142" t="s">
        <v>688</v>
      </c>
      <c r="W108" s="142">
        <v>500</v>
      </c>
      <c r="X108" s="142">
        <v>5400</v>
      </c>
      <c r="Y108" s="133" t="s">
        <v>76</v>
      </c>
      <c r="Z108" s="142">
        <v>8</v>
      </c>
      <c r="AA108" s="142"/>
      <c r="AB108" s="142" t="s">
        <v>689</v>
      </c>
      <c r="AC108" s="142" t="s">
        <v>689</v>
      </c>
      <c r="AD108" s="142" t="s">
        <v>71</v>
      </c>
      <c r="AE108" s="142">
        <v>100</v>
      </c>
      <c r="AF108" s="142" t="s">
        <v>175</v>
      </c>
      <c r="AG108" s="2" t="s">
        <v>207</v>
      </c>
      <c r="AH108" s="142" t="s">
        <v>690</v>
      </c>
      <c r="AI108" s="142">
        <v>1024</v>
      </c>
      <c r="AJ108" s="2" t="s">
        <v>500</v>
      </c>
      <c r="AK108" s="2" t="s">
        <v>483</v>
      </c>
      <c r="AL108" s="38">
        <v>15</v>
      </c>
      <c r="AM108" s="2" t="s">
        <v>209</v>
      </c>
      <c r="AN108" s="2"/>
      <c r="AO108" s="142" t="s">
        <v>6</v>
      </c>
      <c r="AP108" s="127">
        <v>4000</v>
      </c>
      <c r="AR108" s="142" t="s">
        <v>6</v>
      </c>
      <c r="AS108" s="127">
        <v>4000</v>
      </c>
      <c r="AU108" s="142" t="s">
        <v>6</v>
      </c>
      <c r="AV108" s="127">
        <v>4000</v>
      </c>
      <c r="AX108" s="2"/>
      <c r="AY108" s="2"/>
      <c r="AZ108" s="2"/>
      <c r="BA108" s="2"/>
      <c r="BB108" s="2"/>
      <c r="BC108" s="2"/>
      <c r="BD108" s="2" t="s">
        <v>14</v>
      </c>
      <c r="BE108" s="127">
        <v>4000</v>
      </c>
      <c r="BF108" s="127">
        <v>4000</v>
      </c>
      <c r="BH108" s="127">
        <v>4100</v>
      </c>
      <c r="BI108" s="127">
        <v>4000</v>
      </c>
      <c r="BK108" s="127">
        <v>4000</v>
      </c>
      <c r="BL108" s="127">
        <v>4000</v>
      </c>
      <c r="BN108" s="133" t="s">
        <v>423</v>
      </c>
      <c r="BO108" s="3" t="s">
        <v>96</v>
      </c>
      <c r="BP108" s="3" t="s">
        <v>691</v>
      </c>
      <c r="BQ108" s="3" t="s">
        <v>691</v>
      </c>
      <c r="BR108" s="145">
        <v>40651</v>
      </c>
      <c r="BS108" s="3" t="s">
        <v>105</v>
      </c>
      <c r="BT108" s="3" t="s">
        <v>678</v>
      </c>
    </row>
    <row r="109" spans="1:72" s="3" customFormat="1" ht="12" customHeight="1" x14ac:dyDescent="0.15">
      <c r="A109" s="130">
        <v>40847</v>
      </c>
      <c r="B109" s="3" t="s">
        <v>685</v>
      </c>
      <c r="C109" s="3" t="s">
        <v>686</v>
      </c>
      <c r="D109" s="2" t="s">
        <v>1823</v>
      </c>
      <c r="E109" s="2" t="s">
        <v>1435</v>
      </c>
      <c r="F109" s="133" t="s">
        <v>1824</v>
      </c>
      <c r="G109" s="142" t="s">
        <v>83</v>
      </c>
      <c r="H109" s="2">
        <f t="shared" ref="H109" si="82">MIN(AO109,AR109,AU109,AX109,BA109)</f>
        <v>0</v>
      </c>
      <c r="I109" s="2">
        <f t="shared" si="79"/>
        <v>3100</v>
      </c>
      <c r="J109" s="131">
        <v>3350</v>
      </c>
      <c r="K109" s="2">
        <v>0</v>
      </c>
      <c r="L109" s="132" t="s">
        <v>687</v>
      </c>
      <c r="M109" s="132" t="s">
        <v>318</v>
      </c>
      <c r="N109" s="133" t="s">
        <v>1825</v>
      </c>
      <c r="O109" s="133">
        <v>2</v>
      </c>
      <c r="P109" s="133">
        <v>64</v>
      </c>
      <c r="Q109" s="133" t="s">
        <v>198</v>
      </c>
      <c r="R109" s="142" t="s">
        <v>82</v>
      </c>
      <c r="S109" s="142">
        <v>2048</v>
      </c>
      <c r="T109" s="142">
        <v>1066</v>
      </c>
      <c r="U109" s="2" t="s">
        <v>692</v>
      </c>
      <c r="V109" s="142" t="s">
        <v>688</v>
      </c>
      <c r="W109" s="142">
        <v>320</v>
      </c>
      <c r="X109" s="142">
        <v>5400</v>
      </c>
      <c r="Y109" s="133" t="s">
        <v>76</v>
      </c>
      <c r="Z109" s="142">
        <v>8</v>
      </c>
      <c r="AA109" s="142"/>
      <c r="AB109" s="142" t="s">
        <v>689</v>
      </c>
      <c r="AC109" s="142" t="s">
        <v>689</v>
      </c>
      <c r="AD109" s="142" t="s">
        <v>71</v>
      </c>
      <c r="AE109" s="142">
        <v>100</v>
      </c>
      <c r="AF109" s="142" t="s">
        <v>321</v>
      </c>
      <c r="AG109" s="2" t="s">
        <v>321</v>
      </c>
      <c r="AH109" s="142" t="s">
        <v>690</v>
      </c>
      <c r="AI109" s="142">
        <v>1024</v>
      </c>
      <c r="AJ109" s="2" t="s">
        <v>500</v>
      </c>
      <c r="AK109" s="2" t="s">
        <v>483</v>
      </c>
      <c r="AL109" s="38">
        <v>15</v>
      </c>
      <c r="AM109" s="2" t="s">
        <v>209</v>
      </c>
      <c r="AN109" s="2"/>
      <c r="AO109" s="142" t="s">
        <v>6</v>
      </c>
      <c r="AP109" s="127">
        <v>3100</v>
      </c>
      <c r="AR109" s="142" t="s">
        <v>6</v>
      </c>
      <c r="AS109" s="127">
        <v>3200</v>
      </c>
      <c r="AU109" s="142" t="s">
        <v>6</v>
      </c>
      <c r="AV109" s="127">
        <v>3100</v>
      </c>
      <c r="AX109" s="2"/>
      <c r="AY109" s="2"/>
      <c r="AZ109" s="2"/>
      <c r="BA109" s="2"/>
      <c r="BB109" s="2"/>
      <c r="BC109" s="2"/>
      <c r="BD109" s="2" t="s">
        <v>288</v>
      </c>
      <c r="BE109" s="127">
        <v>3200</v>
      </c>
      <c r="BF109" s="127">
        <v>3100</v>
      </c>
      <c r="BH109" s="127">
        <v>3200</v>
      </c>
      <c r="BI109" s="127">
        <v>3200</v>
      </c>
      <c r="BK109" s="127">
        <v>3200</v>
      </c>
      <c r="BL109" s="127">
        <v>3200</v>
      </c>
      <c r="BN109" s="133" t="s">
        <v>1826</v>
      </c>
      <c r="BO109" s="3" t="s">
        <v>96</v>
      </c>
      <c r="BP109" s="3" t="s">
        <v>691</v>
      </c>
      <c r="BQ109" s="3" t="s">
        <v>691</v>
      </c>
      <c r="BR109" s="145">
        <v>40700</v>
      </c>
      <c r="BS109" s="3" t="s">
        <v>105</v>
      </c>
      <c r="BT109" s="3" t="s">
        <v>1827</v>
      </c>
    </row>
  </sheetData>
  <autoFilter ref="A1:BU109"/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T179"/>
  <sheetViews>
    <sheetView workbookViewId="0">
      <selection activeCell="F11" sqref="F11"/>
    </sheetView>
  </sheetViews>
  <sheetFormatPr defaultRowHeight="14.25" x14ac:dyDescent="0.15"/>
  <cols>
    <col min="1" max="1" width="10.25" style="2" bestFit="1" customWidth="1"/>
    <col min="2" max="2" width="5.75" style="3" customWidth="1"/>
    <col min="3" max="3" width="5" style="3" customWidth="1"/>
    <col min="4" max="4" width="22.125" style="3" customWidth="1"/>
    <col min="5" max="5" width="10.375" style="3" customWidth="1"/>
    <col min="6" max="6" width="21.375" style="3" customWidth="1"/>
    <col min="7" max="8" width="9" style="3"/>
    <col min="9" max="11" width="9.5" style="3" customWidth="1"/>
    <col min="12" max="12" width="8.25" style="3" customWidth="1"/>
    <col min="13" max="13" width="8" style="5" customWidth="1"/>
    <col min="14" max="14" width="7.625" style="3" bestFit="1" customWidth="1"/>
    <col min="15" max="22" width="9" style="3"/>
    <col min="23" max="23" width="6" style="3" customWidth="1"/>
    <col min="24" max="26" width="9" style="3"/>
    <col min="27" max="27" width="6.125" style="3" customWidth="1"/>
    <col min="28" max="49" width="9" style="3"/>
    <col min="50" max="55" width="9" style="3" hidden="1" customWidth="1"/>
    <col min="56" max="69" width="9" style="3"/>
    <col min="70" max="70" width="10.25" style="2" bestFit="1" customWidth="1"/>
    <col min="71" max="16384" width="9" style="3"/>
  </cols>
  <sheetData>
    <row r="1" spans="1:72" s="9" customFormat="1" ht="36.75" customHeight="1" x14ac:dyDescent="0.15">
      <c r="A1" s="82" t="s">
        <v>31</v>
      </c>
      <c r="B1" s="83" t="s">
        <v>7</v>
      </c>
      <c r="C1" s="83" t="s">
        <v>8</v>
      </c>
      <c r="D1" s="83" t="s">
        <v>9</v>
      </c>
      <c r="E1" s="83" t="s">
        <v>10</v>
      </c>
      <c r="F1" s="83" t="s">
        <v>11</v>
      </c>
      <c r="G1" s="83" t="s">
        <v>30</v>
      </c>
      <c r="H1" s="83" t="s">
        <v>32</v>
      </c>
      <c r="I1" s="105" t="s">
        <v>33</v>
      </c>
      <c r="J1" s="85" t="s">
        <v>656</v>
      </c>
      <c r="K1" s="105" t="s">
        <v>151</v>
      </c>
      <c r="L1" s="83" t="s">
        <v>26</v>
      </c>
      <c r="M1" s="86" t="s">
        <v>37</v>
      </c>
      <c r="N1" s="87" t="s">
        <v>34</v>
      </c>
      <c r="O1" s="87" t="s">
        <v>38</v>
      </c>
      <c r="P1" s="87" t="s">
        <v>40</v>
      </c>
      <c r="Q1" s="87" t="s">
        <v>39</v>
      </c>
      <c r="R1" s="83" t="s">
        <v>12</v>
      </c>
      <c r="S1" s="83" t="s">
        <v>36</v>
      </c>
      <c r="T1" s="83" t="s">
        <v>41</v>
      </c>
      <c r="U1" s="83" t="s">
        <v>16</v>
      </c>
      <c r="V1" s="83" t="s">
        <v>131</v>
      </c>
      <c r="W1" s="83" t="s">
        <v>17</v>
      </c>
      <c r="X1" s="83" t="s">
        <v>27</v>
      </c>
      <c r="Y1" s="83" t="s">
        <v>13</v>
      </c>
      <c r="Z1" s="83" t="s">
        <v>43</v>
      </c>
      <c r="AA1" s="83" t="s">
        <v>44</v>
      </c>
      <c r="AB1" s="83" t="s">
        <v>45</v>
      </c>
      <c r="AC1" s="83" t="s">
        <v>38</v>
      </c>
      <c r="AD1" s="83" t="s">
        <v>46</v>
      </c>
      <c r="AE1" s="83" t="s">
        <v>47</v>
      </c>
      <c r="AF1" s="83" t="s">
        <v>48</v>
      </c>
      <c r="AG1" s="83" t="s">
        <v>49</v>
      </c>
      <c r="AH1" s="83" t="s">
        <v>50</v>
      </c>
      <c r="AI1" s="88" t="s">
        <v>133</v>
      </c>
      <c r="AJ1" s="83" t="s">
        <v>51</v>
      </c>
      <c r="AK1" s="83" t="s">
        <v>52</v>
      </c>
      <c r="AL1" s="84" t="s">
        <v>53</v>
      </c>
      <c r="AM1" s="83" t="s">
        <v>54</v>
      </c>
      <c r="AN1" s="83" t="s">
        <v>55</v>
      </c>
      <c r="AO1" s="89" t="s">
        <v>134</v>
      </c>
      <c r="AP1" s="89" t="s">
        <v>4</v>
      </c>
      <c r="AQ1" s="89" t="s">
        <v>135</v>
      </c>
      <c r="AR1" s="89" t="s">
        <v>136</v>
      </c>
      <c r="AS1" s="89" t="s">
        <v>5</v>
      </c>
      <c r="AT1" s="89" t="s">
        <v>137</v>
      </c>
      <c r="AU1" s="89" t="s">
        <v>138</v>
      </c>
      <c r="AV1" s="105" t="s">
        <v>139</v>
      </c>
      <c r="AW1" s="83" t="s">
        <v>19</v>
      </c>
      <c r="AX1" s="83" t="s">
        <v>20</v>
      </c>
      <c r="AY1" s="83" t="s">
        <v>21</v>
      </c>
      <c r="AZ1" s="83" t="s">
        <v>22</v>
      </c>
      <c r="BA1" s="83" t="s">
        <v>23</v>
      </c>
      <c r="BB1" s="83" t="s">
        <v>24</v>
      </c>
      <c r="BC1" s="83" t="s">
        <v>25</v>
      </c>
      <c r="BD1" s="83" t="s">
        <v>42</v>
      </c>
      <c r="BE1" s="83" t="s">
        <v>140</v>
      </c>
      <c r="BF1" s="83" t="s">
        <v>141</v>
      </c>
      <c r="BH1" s="9" t="s">
        <v>142</v>
      </c>
      <c r="BI1" s="9" t="s">
        <v>143</v>
      </c>
      <c r="BK1" s="9" t="s">
        <v>144</v>
      </c>
      <c r="BL1" s="9" t="s">
        <v>145</v>
      </c>
      <c r="BO1" s="14" t="s">
        <v>1</v>
      </c>
      <c r="BP1" s="14" t="s">
        <v>102</v>
      </c>
      <c r="BQ1" s="9" t="s">
        <v>103</v>
      </c>
      <c r="BR1" s="59" t="s">
        <v>181</v>
      </c>
      <c r="BS1" s="9" t="s">
        <v>104</v>
      </c>
      <c r="BT1" s="55" t="s">
        <v>212</v>
      </c>
    </row>
    <row r="2" spans="1:72" s="62" customFormat="1" ht="12" customHeight="1" x14ac:dyDescent="0.15">
      <c r="A2" s="92">
        <v>40847</v>
      </c>
      <c r="B2" s="101" t="s">
        <v>127</v>
      </c>
      <c r="C2" s="101" t="s">
        <v>75</v>
      </c>
      <c r="D2" s="94" t="s">
        <v>513</v>
      </c>
      <c r="E2" s="94" t="s">
        <v>600</v>
      </c>
      <c r="F2" s="94" t="s">
        <v>514</v>
      </c>
      <c r="G2" s="94" t="s">
        <v>115</v>
      </c>
      <c r="H2" s="94">
        <f t="shared" ref="H2:H17" si="0">MIN(AO2,AR2,AU2,AX2,BA2)</f>
        <v>0</v>
      </c>
      <c r="I2" s="96">
        <f t="shared" ref="I2:I44" si="1">MIN(AP2,AS2,AV2)</f>
        <v>2600</v>
      </c>
      <c r="J2" s="96">
        <v>2750</v>
      </c>
      <c r="K2" s="107">
        <v>0</v>
      </c>
      <c r="L2" s="101" t="s">
        <v>97</v>
      </c>
      <c r="M2" s="101" t="s">
        <v>601</v>
      </c>
      <c r="N2" s="94" t="s">
        <v>515</v>
      </c>
      <c r="O2" s="94">
        <v>1.4</v>
      </c>
      <c r="P2" s="94">
        <v>64</v>
      </c>
      <c r="Q2" s="94" t="s">
        <v>220</v>
      </c>
      <c r="R2" s="94" t="s">
        <v>98</v>
      </c>
      <c r="S2" s="94">
        <v>2048</v>
      </c>
      <c r="T2" s="94">
        <v>1066</v>
      </c>
      <c r="U2" s="94" t="s">
        <v>77</v>
      </c>
      <c r="V2" s="101" t="s">
        <v>68</v>
      </c>
      <c r="W2" s="94">
        <v>500</v>
      </c>
      <c r="X2" s="94">
        <v>5400</v>
      </c>
      <c r="Y2" s="94" t="s">
        <v>130</v>
      </c>
      <c r="Z2" s="94"/>
      <c r="AA2" s="94"/>
      <c r="AB2" s="104" t="s">
        <v>70</v>
      </c>
      <c r="AC2" s="104" t="s">
        <v>94</v>
      </c>
      <c r="AD2" s="104" t="s">
        <v>289</v>
      </c>
      <c r="AE2" s="104">
        <v>1000</v>
      </c>
      <c r="AF2" s="94" t="s">
        <v>412</v>
      </c>
      <c r="AG2" s="94" t="s">
        <v>412</v>
      </c>
      <c r="AH2" s="94" t="s">
        <v>72</v>
      </c>
      <c r="AI2" s="94"/>
      <c r="AJ2" s="94" t="s">
        <v>73</v>
      </c>
      <c r="AK2" s="94" t="s">
        <v>291</v>
      </c>
      <c r="AL2" s="94">
        <v>11</v>
      </c>
      <c r="AM2" s="94" t="s">
        <v>210</v>
      </c>
      <c r="AN2" s="94"/>
      <c r="AO2" s="94" t="s">
        <v>115</v>
      </c>
      <c r="AP2" s="128">
        <v>2600</v>
      </c>
      <c r="AR2" s="94" t="s">
        <v>115</v>
      </c>
      <c r="AS2" s="128">
        <v>2700</v>
      </c>
      <c r="AU2" s="94" t="s">
        <v>115</v>
      </c>
      <c r="AV2" s="128">
        <v>2700</v>
      </c>
      <c r="AX2" s="94"/>
      <c r="AY2" s="94"/>
      <c r="AZ2" s="94"/>
      <c r="BA2" s="94"/>
      <c r="BB2" s="94"/>
      <c r="BC2" s="94"/>
      <c r="BD2" s="94" t="s">
        <v>58</v>
      </c>
      <c r="BE2" s="128">
        <v>2600</v>
      </c>
      <c r="BF2" s="128">
        <v>2700</v>
      </c>
      <c r="BH2" s="128">
        <v>2700</v>
      </c>
      <c r="BI2" s="128">
        <v>2700</v>
      </c>
      <c r="BK2" s="128">
        <v>2700</v>
      </c>
      <c r="BL2" s="128">
        <v>2700</v>
      </c>
      <c r="BN2" s="61"/>
      <c r="BO2" s="62" t="s">
        <v>290</v>
      </c>
      <c r="BP2" s="62" t="s">
        <v>308</v>
      </c>
      <c r="BQ2" s="62" t="s">
        <v>2</v>
      </c>
      <c r="BR2" s="63">
        <v>40574</v>
      </c>
    </row>
    <row r="3" spans="1:72" ht="12" customHeight="1" x14ac:dyDescent="0.15">
      <c r="A3" s="130">
        <v>40847</v>
      </c>
      <c r="B3" s="3" t="s">
        <v>127</v>
      </c>
      <c r="C3" s="3" t="s">
        <v>75</v>
      </c>
      <c r="D3" s="2" t="s">
        <v>602</v>
      </c>
      <c r="E3" s="2" t="s">
        <v>603</v>
      </c>
      <c r="F3" s="2" t="s">
        <v>604</v>
      </c>
      <c r="G3" s="2" t="s">
        <v>115</v>
      </c>
      <c r="H3" s="2">
        <f t="shared" si="0"/>
        <v>0</v>
      </c>
      <c r="I3" s="131">
        <f t="shared" si="1"/>
        <v>5000</v>
      </c>
      <c r="J3" s="131">
        <v>5250</v>
      </c>
      <c r="K3" s="2">
        <v>0</v>
      </c>
      <c r="L3" s="3" t="s">
        <v>286</v>
      </c>
      <c r="M3" s="3" t="s">
        <v>186</v>
      </c>
      <c r="N3" s="2" t="s">
        <v>221</v>
      </c>
      <c r="O3" s="2">
        <v>1.2</v>
      </c>
      <c r="P3" s="2">
        <v>64</v>
      </c>
      <c r="Q3" s="2" t="s">
        <v>377</v>
      </c>
      <c r="R3" s="2" t="s">
        <v>98</v>
      </c>
      <c r="S3" s="2">
        <v>2048</v>
      </c>
      <c r="T3" s="2">
        <v>1066</v>
      </c>
      <c r="U3" s="2" t="s">
        <v>95</v>
      </c>
      <c r="V3" s="3" t="s">
        <v>68</v>
      </c>
      <c r="W3" s="2">
        <v>320</v>
      </c>
      <c r="X3" s="2">
        <v>5400</v>
      </c>
      <c r="Y3" s="2" t="s">
        <v>130</v>
      </c>
      <c r="Z3" s="2"/>
      <c r="AA3" s="2"/>
      <c r="AB3" s="142" t="s">
        <v>70</v>
      </c>
      <c r="AC3" s="142" t="s">
        <v>94</v>
      </c>
      <c r="AD3" s="142" t="s">
        <v>370</v>
      </c>
      <c r="AE3" s="142">
        <v>1000</v>
      </c>
      <c r="AF3" s="2" t="s">
        <v>178</v>
      </c>
      <c r="AG3" s="2" t="s">
        <v>176</v>
      </c>
      <c r="AH3" s="2" t="s">
        <v>72</v>
      </c>
      <c r="AI3" s="2"/>
      <c r="AJ3" s="2" t="s">
        <v>73</v>
      </c>
      <c r="AK3" s="2" t="s">
        <v>291</v>
      </c>
      <c r="AL3" s="2">
        <v>11</v>
      </c>
      <c r="AM3" s="2" t="s">
        <v>210</v>
      </c>
      <c r="AN3" s="2"/>
      <c r="AO3" s="2" t="s">
        <v>115</v>
      </c>
      <c r="AP3" s="127">
        <v>5000</v>
      </c>
      <c r="AR3" s="2" t="s">
        <v>115</v>
      </c>
      <c r="AS3" s="127">
        <v>5100</v>
      </c>
      <c r="AU3" s="2" t="s">
        <v>115</v>
      </c>
      <c r="AV3" s="127">
        <v>5000</v>
      </c>
      <c r="AX3" s="2"/>
      <c r="AY3" s="2"/>
      <c r="AZ3" s="2"/>
      <c r="BA3" s="2"/>
      <c r="BB3" s="2"/>
      <c r="BC3" s="2"/>
      <c r="BD3" s="2" t="s">
        <v>74</v>
      </c>
      <c r="BE3" s="127">
        <v>5100</v>
      </c>
      <c r="BF3" s="127">
        <v>5000</v>
      </c>
      <c r="BH3" s="127">
        <v>5200</v>
      </c>
      <c r="BI3" s="127">
        <v>5200</v>
      </c>
      <c r="BK3" s="127">
        <v>5100</v>
      </c>
      <c r="BL3" s="127">
        <v>5100</v>
      </c>
      <c r="BN3" s="2"/>
      <c r="BO3" s="3" t="s">
        <v>290</v>
      </c>
      <c r="BP3" s="3" t="s">
        <v>308</v>
      </c>
      <c r="BQ3" s="3" t="s">
        <v>2</v>
      </c>
      <c r="BR3" s="68">
        <v>40385</v>
      </c>
    </row>
    <row r="4" spans="1:72" ht="12" customHeight="1" x14ac:dyDescent="0.15">
      <c r="A4" s="130">
        <v>40847</v>
      </c>
      <c r="B4" s="3" t="s">
        <v>127</v>
      </c>
      <c r="C4" s="3" t="s">
        <v>75</v>
      </c>
      <c r="D4" s="2" t="s">
        <v>516</v>
      </c>
      <c r="E4" s="2" t="s">
        <v>603</v>
      </c>
      <c r="F4" s="2" t="s">
        <v>517</v>
      </c>
      <c r="G4" s="2" t="s">
        <v>115</v>
      </c>
      <c r="H4" s="2">
        <f t="shared" si="0"/>
        <v>0</v>
      </c>
      <c r="I4" s="131">
        <f t="shared" si="1"/>
        <v>3300</v>
      </c>
      <c r="J4" s="131">
        <v>3500</v>
      </c>
      <c r="K4" s="2">
        <v>0</v>
      </c>
      <c r="L4" s="3" t="s">
        <v>286</v>
      </c>
      <c r="M4" s="3" t="s">
        <v>313</v>
      </c>
      <c r="N4" s="2" t="s">
        <v>518</v>
      </c>
      <c r="O4" s="2">
        <v>1.33</v>
      </c>
      <c r="P4" s="2">
        <v>64</v>
      </c>
      <c r="Q4" s="2" t="s">
        <v>377</v>
      </c>
      <c r="R4" s="2" t="s">
        <v>98</v>
      </c>
      <c r="S4" s="2">
        <v>2048</v>
      </c>
      <c r="T4" s="2">
        <v>1066</v>
      </c>
      <c r="U4" s="2" t="s">
        <v>95</v>
      </c>
      <c r="V4" s="3" t="s">
        <v>68</v>
      </c>
      <c r="W4" s="2">
        <v>500</v>
      </c>
      <c r="X4" s="2">
        <v>5400</v>
      </c>
      <c r="Y4" s="2" t="s">
        <v>130</v>
      </c>
      <c r="Z4" s="2"/>
      <c r="AA4" s="2"/>
      <c r="AB4" s="142" t="s">
        <v>70</v>
      </c>
      <c r="AC4" s="142" t="s">
        <v>94</v>
      </c>
      <c r="AD4" s="142" t="s">
        <v>289</v>
      </c>
      <c r="AE4" s="142">
        <v>1000</v>
      </c>
      <c r="AF4" s="2" t="s">
        <v>178</v>
      </c>
      <c r="AG4" s="2" t="s">
        <v>207</v>
      </c>
      <c r="AH4" s="2" t="s">
        <v>72</v>
      </c>
      <c r="AI4" s="2"/>
      <c r="AJ4" s="2" t="s">
        <v>73</v>
      </c>
      <c r="AK4" s="2" t="s">
        <v>291</v>
      </c>
      <c r="AL4" s="2">
        <v>11</v>
      </c>
      <c r="AM4" s="2" t="s">
        <v>210</v>
      </c>
      <c r="AN4" s="2"/>
      <c r="AO4" s="2" t="s">
        <v>115</v>
      </c>
      <c r="AP4" s="127">
        <v>3300</v>
      </c>
      <c r="AR4" s="2" t="s">
        <v>115</v>
      </c>
      <c r="AS4" s="127">
        <v>3400</v>
      </c>
      <c r="AU4" s="2" t="s">
        <v>115</v>
      </c>
      <c r="AV4" s="127">
        <v>3400</v>
      </c>
      <c r="AX4" s="2"/>
      <c r="AY4" s="2"/>
      <c r="AZ4" s="2"/>
      <c r="BA4" s="2"/>
      <c r="BB4" s="2"/>
      <c r="BC4" s="2"/>
      <c r="BD4" s="2" t="s">
        <v>74</v>
      </c>
      <c r="BE4" s="127">
        <v>3400</v>
      </c>
      <c r="BF4" s="127">
        <v>3400</v>
      </c>
      <c r="BH4" s="127">
        <v>3500</v>
      </c>
      <c r="BI4" s="127">
        <v>3500</v>
      </c>
      <c r="BK4" s="127">
        <v>3400</v>
      </c>
      <c r="BL4" s="127">
        <v>3500</v>
      </c>
      <c r="BN4" s="2"/>
      <c r="BO4" s="3" t="s">
        <v>290</v>
      </c>
      <c r="BP4" s="3" t="s">
        <v>308</v>
      </c>
      <c r="BQ4" s="3" t="s">
        <v>2</v>
      </c>
      <c r="BR4" s="68">
        <v>40574</v>
      </c>
    </row>
    <row r="5" spans="1:72" ht="12" customHeight="1" x14ac:dyDescent="0.15">
      <c r="A5" s="130">
        <v>40847</v>
      </c>
      <c r="B5" s="3" t="s">
        <v>127</v>
      </c>
      <c r="C5" s="3" t="s">
        <v>75</v>
      </c>
      <c r="D5" s="2" t="s">
        <v>1633</v>
      </c>
      <c r="E5" s="2" t="s">
        <v>1634</v>
      </c>
      <c r="F5" s="2" t="s">
        <v>1615</v>
      </c>
      <c r="G5" s="2" t="s">
        <v>409</v>
      </c>
      <c r="H5" s="2">
        <f t="shared" si="0"/>
        <v>0</v>
      </c>
      <c r="I5" s="131">
        <f t="shared" si="1"/>
        <v>3300</v>
      </c>
      <c r="J5" s="131">
        <v>3500</v>
      </c>
      <c r="K5" s="2">
        <v>0</v>
      </c>
      <c r="L5" s="3" t="s">
        <v>87</v>
      </c>
      <c r="M5" s="132" t="s">
        <v>1616</v>
      </c>
      <c r="N5" s="2" t="s">
        <v>1617</v>
      </c>
      <c r="O5" s="2">
        <v>2.1</v>
      </c>
      <c r="P5" s="2">
        <v>64</v>
      </c>
      <c r="Q5" s="2" t="s">
        <v>1382</v>
      </c>
      <c r="R5" s="2" t="s">
        <v>107</v>
      </c>
      <c r="S5" s="2">
        <v>2048</v>
      </c>
      <c r="T5" s="2">
        <v>1066</v>
      </c>
      <c r="U5" s="2" t="s">
        <v>95</v>
      </c>
      <c r="V5" s="3" t="s">
        <v>68</v>
      </c>
      <c r="W5" s="2">
        <v>500</v>
      </c>
      <c r="X5" s="2">
        <v>5400</v>
      </c>
      <c r="Y5" s="2" t="s">
        <v>152</v>
      </c>
      <c r="Z5" s="2"/>
      <c r="AA5" s="2"/>
      <c r="AB5" s="142" t="s">
        <v>70</v>
      </c>
      <c r="AC5" s="142" t="s">
        <v>70</v>
      </c>
      <c r="AD5" s="2" t="s">
        <v>506</v>
      </c>
      <c r="AE5" s="2">
        <v>1000</v>
      </c>
      <c r="AF5" s="2" t="s">
        <v>178</v>
      </c>
      <c r="AG5" s="2" t="s">
        <v>80</v>
      </c>
      <c r="AH5" s="2" t="s">
        <v>91</v>
      </c>
      <c r="AI5" s="2">
        <v>1024</v>
      </c>
      <c r="AJ5" s="2" t="s">
        <v>92</v>
      </c>
      <c r="AK5" s="2" t="s">
        <v>89</v>
      </c>
      <c r="AL5" s="2">
        <v>13</v>
      </c>
      <c r="AM5" s="2" t="s">
        <v>210</v>
      </c>
      <c r="AN5" s="2"/>
      <c r="AO5" s="2" t="s">
        <v>409</v>
      </c>
      <c r="AP5" s="127">
        <v>3300</v>
      </c>
      <c r="AR5" s="2" t="s">
        <v>115</v>
      </c>
      <c r="AS5" s="127">
        <v>3400</v>
      </c>
      <c r="AU5" s="2" t="s">
        <v>115</v>
      </c>
      <c r="AV5" s="127">
        <v>3400</v>
      </c>
      <c r="AX5" s="2"/>
      <c r="AY5" s="2"/>
      <c r="AZ5" s="2"/>
      <c r="BA5" s="2"/>
      <c r="BB5" s="2"/>
      <c r="BC5" s="2"/>
      <c r="BD5" s="2" t="s">
        <v>74</v>
      </c>
      <c r="BE5" s="127">
        <v>3400</v>
      </c>
      <c r="BF5" s="127">
        <v>3400</v>
      </c>
      <c r="BH5" s="127">
        <v>3500</v>
      </c>
      <c r="BI5" s="127">
        <v>3400</v>
      </c>
      <c r="BK5" s="127">
        <v>3400</v>
      </c>
      <c r="BL5" s="127">
        <v>3400</v>
      </c>
      <c r="BN5" s="2"/>
      <c r="BO5" s="3" t="s">
        <v>2</v>
      </c>
      <c r="BP5" s="3" t="s">
        <v>96</v>
      </c>
      <c r="BQ5" s="3" t="s">
        <v>90</v>
      </c>
      <c r="BR5" s="68">
        <v>40665</v>
      </c>
      <c r="BT5" s="3" t="s">
        <v>1534</v>
      </c>
    </row>
    <row r="6" spans="1:72" ht="12" customHeight="1" x14ac:dyDescent="0.15">
      <c r="A6" s="130">
        <v>40847</v>
      </c>
      <c r="B6" s="3" t="s">
        <v>127</v>
      </c>
      <c r="C6" s="3" t="s">
        <v>75</v>
      </c>
      <c r="D6" s="2" t="s">
        <v>2115</v>
      </c>
      <c r="E6" s="2" t="s">
        <v>1634</v>
      </c>
      <c r="F6" s="2" t="s">
        <v>2116</v>
      </c>
      <c r="G6" s="2" t="s">
        <v>409</v>
      </c>
      <c r="H6" s="2">
        <f t="shared" ref="H6" si="2">MIN(AO6,AR6,AU6,AX6,BA6)</f>
        <v>0</v>
      </c>
      <c r="I6" s="131">
        <f t="shared" ref="I6" si="3">MIN(AP6,AS6,AV6)</f>
        <v>2800</v>
      </c>
      <c r="J6" s="131">
        <v>2950</v>
      </c>
      <c r="K6" s="2">
        <v>0</v>
      </c>
      <c r="L6" s="3" t="s">
        <v>87</v>
      </c>
      <c r="M6" s="132" t="s">
        <v>318</v>
      </c>
      <c r="N6" s="2" t="s">
        <v>1825</v>
      </c>
      <c r="O6" s="2" t="s">
        <v>2114</v>
      </c>
      <c r="P6" s="2">
        <v>64</v>
      </c>
      <c r="Q6" s="2" t="s">
        <v>1382</v>
      </c>
      <c r="R6" s="2" t="s">
        <v>107</v>
      </c>
      <c r="S6" s="2">
        <v>2048</v>
      </c>
      <c r="T6" s="2">
        <v>1066</v>
      </c>
      <c r="U6" s="2" t="s">
        <v>95</v>
      </c>
      <c r="V6" s="3" t="s">
        <v>68</v>
      </c>
      <c r="W6" s="2">
        <v>320</v>
      </c>
      <c r="X6" s="2">
        <v>5400</v>
      </c>
      <c r="Y6" s="2" t="s">
        <v>152</v>
      </c>
      <c r="Z6" s="2"/>
      <c r="AA6" s="2"/>
      <c r="AB6" s="142" t="s">
        <v>70</v>
      </c>
      <c r="AC6" s="142" t="s">
        <v>70</v>
      </c>
      <c r="AD6" s="2" t="s">
        <v>506</v>
      </c>
      <c r="AE6" s="2">
        <v>1000</v>
      </c>
      <c r="AF6" s="2" t="s">
        <v>178</v>
      </c>
      <c r="AG6" s="2" t="s">
        <v>80</v>
      </c>
      <c r="AH6" s="2" t="s">
        <v>91</v>
      </c>
      <c r="AI6" s="2">
        <v>1024</v>
      </c>
      <c r="AJ6" s="2" t="s">
        <v>92</v>
      </c>
      <c r="AK6" s="2" t="s">
        <v>89</v>
      </c>
      <c r="AL6" s="2">
        <v>13</v>
      </c>
      <c r="AM6" s="2" t="s">
        <v>210</v>
      </c>
      <c r="AN6" s="2"/>
      <c r="AO6" s="2" t="s">
        <v>409</v>
      </c>
      <c r="AP6" s="127">
        <v>2800</v>
      </c>
      <c r="AR6" s="2" t="s">
        <v>115</v>
      </c>
      <c r="AS6" s="127">
        <v>2900</v>
      </c>
      <c r="AU6" s="2" t="s">
        <v>115</v>
      </c>
      <c r="AV6" s="127">
        <v>2900</v>
      </c>
      <c r="AX6" s="2"/>
      <c r="AY6" s="2"/>
      <c r="AZ6" s="2"/>
      <c r="BA6" s="2"/>
      <c r="BB6" s="2"/>
      <c r="BC6" s="2"/>
      <c r="BD6" s="2" t="s">
        <v>288</v>
      </c>
      <c r="BE6" s="127">
        <v>2900</v>
      </c>
      <c r="BF6" s="127">
        <v>3400</v>
      </c>
      <c r="BH6" s="127">
        <v>3000</v>
      </c>
      <c r="BI6" s="127">
        <v>3000</v>
      </c>
      <c r="BK6" s="127">
        <v>2900</v>
      </c>
      <c r="BL6" s="127">
        <v>3000</v>
      </c>
      <c r="BN6" s="2"/>
      <c r="BO6" s="3" t="s">
        <v>2</v>
      </c>
      <c r="BP6" s="3" t="s">
        <v>96</v>
      </c>
      <c r="BQ6" s="3" t="s">
        <v>90</v>
      </c>
      <c r="BR6" s="68">
        <v>40763</v>
      </c>
      <c r="BT6" s="3" t="s">
        <v>1534</v>
      </c>
    </row>
    <row r="7" spans="1:72" ht="12" customHeight="1" x14ac:dyDescent="0.15">
      <c r="A7" s="130">
        <v>40847</v>
      </c>
      <c r="B7" s="3" t="s">
        <v>127</v>
      </c>
      <c r="C7" s="3" t="s">
        <v>75</v>
      </c>
      <c r="D7" s="2" t="s">
        <v>2343</v>
      </c>
      <c r="E7" s="2" t="s">
        <v>1634</v>
      </c>
      <c r="F7" s="2" t="s">
        <v>2344</v>
      </c>
      <c r="G7" s="2" t="s">
        <v>409</v>
      </c>
      <c r="H7" s="2">
        <f t="shared" ref="H7" si="4">MIN(AO7,AR7,AU7,AX7,BA7)</f>
        <v>0</v>
      </c>
      <c r="I7" s="131">
        <f t="shared" ref="I7" si="5">MIN(AP7,AS7,AV7)</f>
        <v>3800</v>
      </c>
      <c r="J7" s="131">
        <v>4000</v>
      </c>
      <c r="K7" s="2">
        <v>0</v>
      </c>
      <c r="L7" s="3" t="s">
        <v>87</v>
      </c>
      <c r="M7" s="132" t="s">
        <v>197</v>
      </c>
      <c r="N7" s="2" t="s">
        <v>2345</v>
      </c>
      <c r="O7" s="2">
        <v>2.4</v>
      </c>
      <c r="P7" s="2">
        <v>64</v>
      </c>
      <c r="Q7" s="2" t="s">
        <v>1382</v>
      </c>
      <c r="R7" s="2" t="s">
        <v>107</v>
      </c>
      <c r="S7" s="2">
        <v>2048</v>
      </c>
      <c r="T7" s="2">
        <v>1066</v>
      </c>
      <c r="U7" s="2" t="s">
        <v>95</v>
      </c>
      <c r="V7" s="3" t="s">
        <v>68</v>
      </c>
      <c r="W7" s="2">
        <v>500</v>
      </c>
      <c r="X7" s="2">
        <v>5400</v>
      </c>
      <c r="Y7" s="2" t="s">
        <v>152</v>
      </c>
      <c r="Z7" s="2"/>
      <c r="AA7" s="2"/>
      <c r="AB7" s="142" t="s">
        <v>70</v>
      </c>
      <c r="AC7" s="142" t="s">
        <v>70</v>
      </c>
      <c r="AD7" s="2" t="s">
        <v>506</v>
      </c>
      <c r="AE7" s="2">
        <v>1000</v>
      </c>
      <c r="AF7" s="2" t="s">
        <v>178</v>
      </c>
      <c r="AG7" s="2" t="s">
        <v>80</v>
      </c>
      <c r="AH7" s="2" t="s">
        <v>91</v>
      </c>
      <c r="AI7" s="2">
        <v>1024</v>
      </c>
      <c r="AJ7" s="2" t="s">
        <v>92</v>
      </c>
      <c r="AK7" s="2" t="s">
        <v>89</v>
      </c>
      <c r="AL7" s="2">
        <v>13</v>
      </c>
      <c r="AM7" s="2" t="s">
        <v>210</v>
      </c>
      <c r="AN7" s="2"/>
      <c r="AO7" s="2" t="s">
        <v>409</v>
      </c>
      <c r="AP7" s="127">
        <v>3800</v>
      </c>
      <c r="AR7" s="2" t="s">
        <v>115</v>
      </c>
      <c r="AS7" s="127">
        <v>3900</v>
      </c>
      <c r="AU7" s="2" t="s">
        <v>115</v>
      </c>
      <c r="AV7" s="127">
        <v>3900</v>
      </c>
      <c r="AX7" s="2"/>
      <c r="AY7" s="2"/>
      <c r="AZ7" s="2"/>
      <c r="BA7" s="2"/>
      <c r="BB7" s="2"/>
      <c r="BC7" s="2"/>
      <c r="BD7" s="2" t="s">
        <v>288</v>
      </c>
      <c r="BE7" s="127">
        <v>3900</v>
      </c>
      <c r="BF7" s="127">
        <v>3400</v>
      </c>
      <c r="BH7" s="127">
        <v>4000</v>
      </c>
      <c r="BI7" s="127">
        <v>4000</v>
      </c>
      <c r="BK7" s="127">
        <v>3900</v>
      </c>
      <c r="BL7" s="127">
        <v>4000</v>
      </c>
      <c r="BN7" s="2"/>
      <c r="BO7" s="3" t="s">
        <v>2</v>
      </c>
      <c r="BP7" s="3" t="s">
        <v>96</v>
      </c>
      <c r="BQ7" s="3" t="s">
        <v>90</v>
      </c>
      <c r="BR7" s="68">
        <v>40812</v>
      </c>
      <c r="BT7" s="3" t="s">
        <v>1534</v>
      </c>
    </row>
    <row r="8" spans="1:72" ht="12" customHeight="1" x14ac:dyDescent="0.15">
      <c r="A8" s="130">
        <v>40847</v>
      </c>
      <c r="B8" s="3" t="s">
        <v>127</v>
      </c>
      <c r="C8" s="3" t="s">
        <v>75</v>
      </c>
      <c r="D8" s="2" t="s">
        <v>1612</v>
      </c>
      <c r="E8" s="2" t="s">
        <v>1613</v>
      </c>
      <c r="F8" s="2" t="s">
        <v>1614</v>
      </c>
      <c r="G8" s="2" t="s">
        <v>409</v>
      </c>
      <c r="H8" s="2">
        <f t="shared" ref="H8" si="6">MIN(AO8,AR8,AU8,AX8,BA8)</f>
        <v>0</v>
      </c>
      <c r="I8" s="131">
        <f t="shared" si="1"/>
        <v>4900</v>
      </c>
      <c r="J8" s="131">
        <v>5150</v>
      </c>
      <c r="K8" s="2">
        <v>0</v>
      </c>
      <c r="L8" s="3" t="s">
        <v>87</v>
      </c>
      <c r="M8" s="132" t="s">
        <v>197</v>
      </c>
      <c r="N8" s="2" t="s">
        <v>421</v>
      </c>
      <c r="O8" s="2">
        <v>2.2999999999999998</v>
      </c>
      <c r="P8" s="2">
        <v>64</v>
      </c>
      <c r="Q8" s="2" t="s">
        <v>1382</v>
      </c>
      <c r="R8" s="2" t="s">
        <v>107</v>
      </c>
      <c r="S8" s="2">
        <v>2048</v>
      </c>
      <c r="T8" s="2">
        <v>1066</v>
      </c>
      <c r="U8" s="2" t="s">
        <v>95</v>
      </c>
      <c r="V8" s="3" t="s">
        <v>68</v>
      </c>
      <c r="W8" s="2">
        <v>500</v>
      </c>
      <c r="X8" s="2">
        <v>5400</v>
      </c>
      <c r="Y8" s="2" t="s">
        <v>69</v>
      </c>
      <c r="Z8" s="2"/>
      <c r="AA8" s="2"/>
      <c r="AB8" s="142" t="s">
        <v>70</v>
      </c>
      <c r="AC8" s="142" t="s">
        <v>70</v>
      </c>
      <c r="AD8" s="2" t="s">
        <v>88</v>
      </c>
      <c r="AE8" s="2">
        <v>1000</v>
      </c>
      <c r="AF8" s="2" t="s">
        <v>178</v>
      </c>
      <c r="AG8" s="2" t="s">
        <v>80</v>
      </c>
      <c r="AH8" s="2" t="s">
        <v>91</v>
      </c>
      <c r="AI8" s="2">
        <v>1024</v>
      </c>
      <c r="AJ8" s="2" t="s">
        <v>92</v>
      </c>
      <c r="AK8" s="2" t="s">
        <v>89</v>
      </c>
      <c r="AL8" s="2">
        <v>13</v>
      </c>
      <c r="AM8" s="2" t="s">
        <v>210</v>
      </c>
      <c r="AN8" s="2"/>
      <c r="AO8" s="2" t="s">
        <v>409</v>
      </c>
      <c r="AP8" s="127">
        <v>4900</v>
      </c>
      <c r="AR8" s="2" t="s">
        <v>115</v>
      </c>
      <c r="AS8" s="127">
        <v>5000</v>
      </c>
      <c r="AU8" s="2" t="s">
        <v>115</v>
      </c>
      <c r="AV8" s="127">
        <v>5000</v>
      </c>
      <c r="AX8" s="2"/>
      <c r="AY8" s="2"/>
      <c r="AZ8" s="2"/>
      <c r="BA8" s="2"/>
      <c r="BB8" s="2"/>
      <c r="BC8" s="2"/>
      <c r="BD8" s="2" t="s">
        <v>74</v>
      </c>
      <c r="BE8" s="127">
        <v>4900</v>
      </c>
      <c r="BF8" s="127">
        <v>5000</v>
      </c>
      <c r="BH8" s="127">
        <v>5000</v>
      </c>
      <c r="BI8" s="127">
        <v>5100</v>
      </c>
      <c r="BK8" s="127">
        <v>5000</v>
      </c>
      <c r="BL8" s="127">
        <v>5000</v>
      </c>
      <c r="BN8" s="2"/>
      <c r="BO8" s="3" t="s">
        <v>2</v>
      </c>
      <c r="BP8" s="3" t="s">
        <v>96</v>
      </c>
      <c r="BQ8" s="3" t="s">
        <v>90</v>
      </c>
      <c r="BR8" s="68">
        <v>40665</v>
      </c>
      <c r="BT8" s="3" t="s">
        <v>658</v>
      </c>
    </row>
    <row r="9" spans="1:72" ht="12" customHeight="1" x14ac:dyDescent="0.15">
      <c r="A9" s="130">
        <v>40847</v>
      </c>
      <c r="B9" s="3" t="s">
        <v>127</v>
      </c>
      <c r="C9" s="3" t="s">
        <v>75</v>
      </c>
      <c r="D9" s="2" t="s">
        <v>1893</v>
      </c>
      <c r="E9" s="2" t="s">
        <v>1613</v>
      </c>
      <c r="F9" s="2" t="s">
        <v>1894</v>
      </c>
      <c r="G9" s="2" t="s">
        <v>409</v>
      </c>
      <c r="H9" s="2">
        <f t="shared" ref="H9" si="7">MIN(AO9,AR9,AU9,AX9,BA9)</f>
        <v>0</v>
      </c>
      <c r="I9" s="131">
        <f t="shared" si="1"/>
        <v>5200</v>
      </c>
      <c r="J9" s="131">
        <v>5500</v>
      </c>
      <c r="K9" s="2">
        <v>0</v>
      </c>
      <c r="L9" s="3" t="s">
        <v>87</v>
      </c>
      <c r="M9" s="132" t="s">
        <v>197</v>
      </c>
      <c r="N9" s="2" t="s">
        <v>421</v>
      </c>
      <c r="O9" s="2">
        <v>2.2999999999999998</v>
      </c>
      <c r="P9" s="2">
        <v>64</v>
      </c>
      <c r="Q9" s="2" t="s">
        <v>1382</v>
      </c>
      <c r="R9" s="2" t="s">
        <v>107</v>
      </c>
      <c r="S9" s="2">
        <v>2048</v>
      </c>
      <c r="T9" s="2">
        <v>1066</v>
      </c>
      <c r="U9" s="2" t="s">
        <v>95</v>
      </c>
      <c r="V9" s="3" t="s">
        <v>68</v>
      </c>
      <c r="W9" s="2">
        <v>640</v>
      </c>
      <c r="X9" s="2">
        <v>5400</v>
      </c>
      <c r="Y9" s="2" t="s">
        <v>69</v>
      </c>
      <c r="Z9" s="2"/>
      <c r="AA9" s="2"/>
      <c r="AB9" s="142" t="s">
        <v>70</v>
      </c>
      <c r="AC9" s="142" t="s">
        <v>70</v>
      </c>
      <c r="AD9" s="2" t="s">
        <v>88</v>
      </c>
      <c r="AE9" s="2">
        <v>1000</v>
      </c>
      <c r="AF9" s="2" t="s">
        <v>178</v>
      </c>
      <c r="AG9" s="2" t="s">
        <v>80</v>
      </c>
      <c r="AH9" s="2" t="s">
        <v>91</v>
      </c>
      <c r="AI9" s="2">
        <v>2048</v>
      </c>
      <c r="AJ9" s="2" t="s">
        <v>92</v>
      </c>
      <c r="AK9" s="2" t="s">
        <v>89</v>
      </c>
      <c r="AL9" s="2">
        <v>13</v>
      </c>
      <c r="AM9" s="2" t="s">
        <v>210</v>
      </c>
      <c r="AN9" s="2"/>
      <c r="AO9" s="2" t="s">
        <v>409</v>
      </c>
      <c r="AP9" s="127">
        <v>5200</v>
      </c>
      <c r="AR9" s="2" t="s">
        <v>115</v>
      </c>
      <c r="AS9" s="127">
        <v>5300</v>
      </c>
      <c r="AU9" s="2" t="s">
        <v>115</v>
      </c>
      <c r="AV9" s="127">
        <v>5300</v>
      </c>
      <c r="AX9" s="2"/>
      <c r="AY9" s="2"/>
      <c r="AZ9" s="2"/>
      <c r="BA9" s="2"/>
      <c r="BB9" s="2"/>
      <c r="BC9" s="2"/>
      <c r="BD9" s="2" t="s">
        <v>288</v>
      </c>
      <c r="BE9" s="127">
        <v>5300</v>
      </c>
      <c r="BF9" s="127">
        <v>5300</v>
      </c>
      <c r="BH9" s="127">
        <v>5400</v>
      </c>
      <c r="BI9" s="127">
        <v>5300</v>
      </c>
      <c r="BK9" s="127">
        <v>5400</v>
      </c>
      <c r="BL9" s="127">
        <v>5300</v>
      </c>
      <c r="BN9" s="2"/>
      <c r="BO9" s="3" t="s">
        <v>2</v>
      </c>
      <c r="BP9" s="3" t="s">
        <v>96</v>
      </c>
      <c r="BQ9" s="3" t="s">
        <v>90</v>
      </c>
      <c r="BR9" s="68">
        <v>40714</v>
      </c>
      <c r="BT9" s="3" t="s">
        <v>658</v>
      </c>
    </row>
    <row r="10" spans="1:72" ht="12" customHeight="1" x14ac:dyDescent="0.15">
      <c r="A10" s="130">
        <v>40847</v>
      </c>
      <c r="B10" s="3" t="s">
        <v>127</v>
      </c>
      <c r="C10" s="3" t="s">
        <v>75</v>
      </c>
      <c r="D10" s="2" t="s">
        <v>2224</v>
      </c>
      <c r="E10" s="2" t="s">
        <v>2225</v>
      </c>
      <c r="F10" s="2" t="s">
        <v>2223</v>
      </c>
      <c r="G10" s="2" t="s">
        <v>409</v>
      </c>
      <c r="H10" s="2">
        <f t="shared" si="0"/>
        <v>0</v>
      </c>
      <c r="I10" s="131">
        <f t="shared" si="1"/>
        <v>2500</v>
      </c>
      <c r="J10" s="131">
        <v>2650</v>
      </c>
      <c r="K10" s="2">
        <v>0</v>
      </c>
      <c r="L10" s="3" t="s">
        <v>324</v>
      </c>
      <c r="M10" s="132" t="s">
        <v>964</v>
      </c>
      <c r="N10" s="2" t="s">
        <v>2226</v>
      </c>
      <c r="O10" s="2">
        <v>1.6</v>
      </c>
      <c r="P10" s="2">
        <v>64</v>
      </c>
      <c r="Q10" s="2" t="s">
        <v>933</v>
      </c>
      <c r="R10" s="2" t="s">
        <v>966</v>
      </c>
      <c r="S10" s="2">
        <v>2048</v>
      </c>
      <c r="T10" s="2">
        <v>1066</v>
      </c>
      <c r="U10" s="2" t="s">
        <v>967</v>
      </c>
      <c r="V10" s="3" t="s">
        <v>968</v>
      </c>
      <c r="W10" s="2">
        <v>500</v>
      </c>
      <c r="X10" s="2">
        <v>5400</v>
      </c>
      <c r="Y10" s="2" t="s">
        <v>152</v>
      </c>
      <c r="Z10" s="2"/>
      <c r="AA10" s="2"/>
      <c r="AB10" s="142" t="s">
        <v>969</v>
      </c>
      <c r="AC10" s="142" t="s">
        <v>969</v>
      </c>
      <c r="AD10" s="2" t="s">
        <v>506</v>
      </c>
      <c r="AE10" s="2">
        <v>1000</v>
      </c>
      <c r="AF10" s="2" t="s">
        <v>402</v>
      </c>
      <c r="AG10" s="2" t="s">
        <v>402</v>
      </c>
      <c r="AH10" s="2" t="s">
        <v>970</v>
      </c>
      <c r="AI10" s="2">
        <v>512</v>
      </c>
      <c r="AJ10" s="2" t="s">
        <v>971</v>
      </c>
      <c r="AK10" s="2" t="s">
        <v>972</v>
      </c>
      <c r="AL10" s="2">
        <v>14</v>
      </c>
      <c r="AM10" s="2" t="s">
        <v>210</v>
      </c>
      <c r="AN10" s="2"/>
      <c r="AO10" s="2" t="s">
        <v>973</v>
      </c>
      <c r="AP10" s="127">
        <v>2500</v>
      </c>
      <c r="AR10" s="2" t="s">
        <v>115</v>
      </c>
      <c r="AS10" s="127">
        <v>2600</v>
      </c>
      <c r="AU10" s="2" t="s">
        <v>115</v>
      </c>
      <c r="AV10" s="127">
        <v>2500</v>
      </c>
      <c r="AX10" s="2"/>
      <c r="AY10" s="2"/>
      <c r="AZ10" s="2"/>
      <c r="BA10" s="2"/>
      <c r="BB10" s="2"/>
      <c r="BC10" s="2"/>
      <c r="BD10" s="2" t="s">
        <v>288</v>
      </c>
      <c r="BE10" s="127">
        <v>2400</v>
      </c>
      <c r="BF10" s="127">
        <v>2500</v>
      </c>
      <c r="BH10" s="127">
        <v>2500</v>
      </c>
      <c r="BI10" s="127">
        <v>2500</v>
      </c>
      <c r="BK10" s="127">
        <v>2500</v>
      </c>
      <c r="BL10" s="127">
        <v>2500</v>
      </c>
      <c r="BN10" s="2"/>
      <c r="BO10" s="3" t="s">
        <v>2</v>
      </c>
      <c r="BP10" s="3" t="s">
        <v>974</v>
      </c>
      <c r="BQ10" s="3" t="s">
        <v>975</v>
      </c>
      <c r="BR10" s="68">
        <v>40791</v>
      </c>
    </row>
    <row r="11" spans="1:72" ht="12" customHeight="1" x14ac:dyDescent="0.15">
      <c r="A11" s="130">
        <v>40847</v>
      </c>
      <c r="B11" s="3" t="s">
        <v>127</v>
      </c>
      <c r="C11" s="3" t="s">
        <v>75</v>
      </c>
      <c r="D11" s="2" t="s">
        <v>932</v>
      </c>
      <c r="E11" s="2" t="s">
        <v>1544</v>
      </c>
      <c r="F11" s="2" t="s">
        <v>2072</v>
      </c>
      <c r="G11" s="2" t="s">
        <v>409</v>
      </c>
      <c r="H11" s="2">
        <f t="shared" ref="H11" si="8">MIN(AO11,AR11,AU11,AX11,BA11)</f>
        <v>0</v>
      </c>
      <c r="I11" s="131">
        <f t="shared" ref="I11" si="9">MIN(AP11,AS11,AV11)</f>
        <v>2600</v>
      </c>
      <c r="J11" s="131">
        <v>2750</v>
      </c>
      <c r="K11" s="2">
        <v>0</v>
      </c>
      <c r="L11" s="3" t="s">
        <v>324</v>
      </c>
      <c r="M11" s="132" t="s">
        <v>693</v>
      </c>
      <c r="N11" s="2" t="s">
        <v>965</v>
      </c>
      <c r="O11" s="2">
        <v>1.6</v>
      </c>
      <c r="P11" s="2">
        <v>64</v>
      </c>
      <c r="Q11" s="2" t="s">
        <v>933</v>
      </c>
      <c r="R11" s="2" t="s">
        <v>367</v>
      </c>
      <c r="S11" s="2">
        <v>2048</v>
      </c>
      <c r="T11" s="2">
        <v>1066</v>
      </c>
      <c r="U11" s="2" t="s">
        <v>487</v>
      </c>
      <c r="V11" s="3" t="s">
        <v>68</v>
      </c>
      <c r="W11" s="2">
        <v>320</v>
      </c>
      <c r="X11" s="2">
        <v>5400</v>
      </c>
      <c r="Y11" s="2" t="s">
        <v>152</v>
      </c>
      <c r="Z11" s="2"/>
      <c r="AA11" s="2"/>
      <c r="AB11" s="142" t="s">
        <v>70</v>
      </c>
      <c r="AC11" s="142" t="s">
        <v>70</v>
      </c>
      <c r="AD11" s="2" t="s">
        <v>506</v>
      </c>
      <c r="AE11" s="2">
        <v>1000</v>
      </c>
      <c r="AF11" s="2" t="s">
        <v>402</v>
      </c>
      <c r="AG11" s="2" t="s">
        <v>402</v>
      </c>
      <c r="AH11" s="2" t="s">
        <v>723</v>
      </c>
      <c r="AI11" s="2">
        <v>512</v>
      </c>
      <c r="AJ11" s="2" t="s">
        <v>610</v>
      </c>
      <c r="AK11" s="2" t="s">
        <v>721</v>
      </c>
      <c r="AL11" s="2">
        <v>14</v>
      </c>
      <c r="AM11" s="2" t="s">
        <v>210</v>
      </c>
      <c r="AN11" s="2"/>
      <c r="AO11" s="2" t="s">
        <v>973</v>
      </c>
      <c r="AP11" s="127">
        <v>2600</v>
      </c>
      <c r="AR11" s="2" t="s">
        <v>115</v>
      </c>
      <c r="AS11" s="127">
        <v>2700</v>
      </c>
      <c r="AU11" s="2" t="s">
        <v>115</v>
      </c>
      <c r="AV11" s="127">
        <v>2600</v>
      </c>
      <c r="AX11" s="2"/>
      <c r="AY11" s="2"/>
      <c r="AZ11" s="2"/>
      <c r="BA11" s="2"/>
      <c r="BB11" s="2"/>
      <c r="BC11" s="2"/>
      <c r="BD11" s="2" t="s">
        <v>74</v>
      </c>
      <c r="BE11" s="127">
        <v>2500</v>
      </c>
      <c r="BF11" s="127">
        <v>2600</v>
      </c>
      <c r="BH11" s="127">
        <v>2600</v>
      </c>
      <c r="BI11" s="127">
        <v>2600</v>
      </c>
      <c r="BK11" s="127">
        <v>2600</v>
      </c>
      <c r="BL11" s="127">
        <v>2600</v>
      </c>
      <c r="BN11" s="2"/>
      <c r="BO11" s="3" t="s">
        <v>2</v>
      </c>
      <c r="BP11" s="3" t="s">
        <v>484</v>
      </c>
      <c r="BQ11" s="3" t="s">
        <v>545</v>
      </c>
      <c r="BR11" s="68">
        <v>40630</v>
      </c>
    </row>
    <row r="12" spans="1:72" ht="12.75" customHeight="1" x14ac:dyDescent="0.15">
      <c r="A12" s="130">
        <v>40847</v>
      </c>
      <c r="B12" s="3" t="s">
        <v>986</v>
      </c>
      <c r="C12" s="3" t="s">
        <v>987</v>
      </c>
      <c r="D12" s="2" t="s">
        <v>711</v>
      </c>
      <c r="E12" s="2" t="s">
        <v>989</v>
      </c>
      <c r="F12" s="2" t="s">
        <v>996</v>
      </c>
      <c r="G12" s="2" t="s">
        <v>984</v>
      </c>
      <c r="H12" s="2">
        <f t="shared" si="0"/>
        <v>0</v>
      </c>
      <c r="I12" s="131">
        <f t="shared" si="1"/>
        <v>3600</v>
      </c>
      <c r="J12" s="131">
        <v>3800</v>
      </c>
      <c r="K12" s="2">
        <v>0</v>
      </c>
      <c r="L12" s="3" t="s">
        <v>988</v>
      </c>
      <c r="M12" s="132" t="s">
        <v>179</v>
      </c>
      <c r="N12" s="2" t="s">
        <v>997</v>
      </c>
      <c r="O12" s="2">
        <v>2.2000000000000002</v>
      </c>
      <c r="P12" s="2">
        <v>64</v>
      </c>
      <c r="Q12" s="2" t="s">
        <v>990</v>
      </c>
      <c r="R12" s="2" t="s">
        <v>991</v>
      </c>
      <c r="S12" s="2">
        <v>2048</v>
      </c>
      <c r="T12" s="2">
        <v>1066</v>
      </c>
      <c r="U12" s="2" t="s">
        <v>993</v>
      </c>
      <c r="V12" s="3" t="s">
        <v>977</v>
      </c>
      <c r="W12" s="2">
        <v>500</v>
      </c>
      <c r="X12" s="2">
        <v>5400</v>
      </c>
      <c r="Y12" s="2" t="s">
        <v>978</v>
      </c>
      <c r="Z12" s="2">
        <v>8</v>
      </c>
      <c r="AA12" s="2"/>
      <c r="AB12" s="142" t="s">
        <v>979</v>
      </c>
      <c r="AC12" s="142" t="s">
        <v>979</v>
      </c>
      <c r="AD12" s="2" t="s">
        <v>980</v>
      </c>
      <c r="AE12" s="2">
        <v>1000</v>
      </c>
      <c r="AF12" s="2" t="s">
        <v>402</v>
      </c>
      <c r="AG12" s="2" t="s">
        <v>402</v>
      </c>
      <c r="AH12" s="2" t="s">
        <v>981</v>
      </c>
      <c r="AI12" s="2">
        <v>512</v>
      </c>
      <c r="AJ12" s="2" t="s">
        <v>982</v>
      </c>
      <c r="AK12" s="2" t="s">
        <v>983</v>
      </c>
      <c r="AL12" s="2">
        <v>14</v>
      </c>
      <c r="AM12" s="2" t="s">
        <v>210</v>
      </c>
      <c r="AN12" s="2"/>
      <c r="AO12" s="2" t="s">
        <v>984</v>
      </c>
      <c r="AP12" s="127">
        <v>3600</v>
      </c>
      <c r="AR12" s="2" t="s">
        <v>115</v>
      </c>
      <c r="AS12" s="127">
        <v>3700</v>
      </c>
      <c r="AU12" s="2" t="s">
        <v>115</v>
      </c>
      <c r="AV12" s="127">
        <v>3700</v>
      </c>
      <c r="AX12" s="2"/>
      <c r="AY12" s="2"/>
      <c r="AZ12" s="2"/>
      <c r="BA12" s="2"/>
      <c r="BB12" s="2"/>
      <c r="BC12" s="2"/>
      <c r="BD12" s="2" t="s">
        <v>992</v>
      </c>
      <c r="BE12" s="127">
        <v>3700</v>
      </c>
      <c r="BF12" s="127">
        <v>3700</v>
      </c>
      <c r="BH12" s="127">
        <v>3800</v>
      </c>
      <c r="BI12" s="127">
        <v>3700</v>
      </c>
      <c r="BK12" s="127">
        <v>3700</v>
      </c>
      <c r="BL12" s="127">
        <v>3700</v>
      </c>
      <c r="BN12" s="2"/>
      <c r="BO12" s="3" t="s">
        <v>2</v>
      </c>
      <c r="BP12" s="3" t="s">
        <v>985</v>
      </c>
      <c r="BQ12" s="3" t="s">
        <v>985</v>
      </c>
      <c r="BR12" s="68">
        <v>40616</v>
      </c>
      <c r="BT12" s="3" t="s">
        <v>998</v>
      </c>
    </row>
    <row r="13" spans="1:72" ht="12.75" customHeight="1" x14ac:dyDescent="0.15">
      <c r="A13" s="130">
        <v>40847</v>
      </c>
      <c r="B13" s="3" t="s">
        <v>986</v>
      </c>
      <c r="C13" s="3" t="s">
        <v>987</v>
      </c>
      <c r="D13" s="2" t="s">
        <v>2157</v>
      </c>
      <c r="E13" s="2" t="s">
        <v>2158</v>
      </c>
      <c r="F13" s="2" t="s">
        <v>2156</v>
      </c>
      <c r="G13" s="2" t="s">
        <v>984</v>
      </c>
      <c r="H13" s="2">
        <f t="shared" ref="H13" si="10">MIN(AO13,AR13,AU13,AX13,BA13)</f>
        <v>0</v>
      </c>
      <c r="I13" s="131">
        <f t="shared" ref="I13" si="11">MIN(AP13,AS13,AV13)</f>
        <v>3500</v>
      </c>
      <c r="J13" s="131">
        <v>3700</v>
      </c>
      <c r="K13" s="2">
        <v>0</v>
      </c>
      <c r="L13" s="3" t="s">
        <v>988</v>
      </c>
      <c r="M13" s="132" t="s">
        <v>2014</v>
      </c>
      <c r="N13" s="2" t="s">
        <v>2013</v>
      </c>
      <c r="O13" s="2">
        <v>2.2999999999999998</v>
      </c>
      <c r="P13" s="2">
        <v>64</v>
      </c>
      <c r="Q13" s="2" t="s">
        <v>933</v>
      </c>
      <c r="R13" s="2" t="s">
        <v>991</v>
      </c>
      <c r="S13" s="2">
        <v>3072</v>
      </c>
      <c r="T13" s="2">
        <v>1066</v>
      </c>
      <c r="U13" s="2" t="s">
        <v>993</v>
      </c>
      <c r="V13" s="3" t="s">
        <v>977</v>
      </c>
      <c r="W13" s="2">
        <v>500</v>
      </c>
      <c r="X13" s="2">
        <v>5400</v>
      </c>
      <c r="Y13" s="2" t="s">
        <v>978</v>
      </c>
      <c r="Z13" s="2">
        <v>8</v>
      </c>
      <c r="AA13" s="2"/>
      <c r="AB13" s="142" t="s">
        <v>979</v>
      </c>
      <c r="AC13" s="142" t="s">
        <v>979</v>
      </c>
      <c r="AD13" s="2" t="s">
        <v>980</v>
      </c>
      <c r="AE13" s="2">
        <v>1000</v>
      </c>
      <c r="AF13" s="2" t="s">
        <v>402</v>
      </c>
      <c r="AG13" s="2" t="s">
        <v>402</v>
      </c>
      <c r="AH13" s="2" t="s">
        <v>981</v>
      </c>
      <c r="AI13" s="2">
        <v>1024</v>
      </c>
      <c r="AJ13" s="2" t="s">
        <v>982</v>
      </c>
      <c r="AK13" s="2" t="s">
        <v>983</v>
      </c>
      <c r="AL13" s="2">
        <v>14</v>
      </c>
      <c r="AM13" s="2" t="s">
        <v>210</v>
      </c>
      <c r="AN13" s="2"/>
      <c r="AO13" s="2" t="s">
        <v>984</v>
      </c>
      <c r="AP13" s="127">
        <v>3500</v>
      </c>
      <c r="AR13" s="2" t="s">
        <v>115</v>
      </c>
      <c r="AS13" s="127">
        <v>3600</v>
      </c>
      <c r="AU13" s="2" t="s">
        <v>115</v>
      </c>
      <c r="AV13" s="127">
        <v>3500</v>
      </c>
      <c r="AX13" s="2"/>
      <c r="AY13" s="2"/>
      <c r="AZ13" s="2"/>
      <c r="BA13" s="2"/>
      <c r="BB13" s="2"/>
      <c r="BC13" s="2"/>
      <c r="BD13" s="2" t="s">
        <v>288</v>
      </c>
      <c r="BE13" s="127">
        <v>3600</v>
      </c>
      <c r="BF13" s="127">
        <v>3600</v>
      </c>
      <c r="BH13" s="127">
        <v>3700</v>
      </c>
      <c r="BI13" s="127">
        <v>3800</v>
      </c>
      <c r="BK13" s="127">
        <v>3600</v>
      </c>
      <c r="BL13" s="127">
        <v>3700</v>
      </c>
      <c r="BN13" s="2"/>
      <c r="BO13" s="3" t="s">
        <v>2</v>
      </c>
      <c r="BP13" s="3" t="s">
        <v>985</v>
      </c>
      <c r="BQ13" s="3" t="s">
        <v>985</v>
      </c>
      <c r="BR13" s="68">
        <v>40770</v>
      </c>
      <c r="BT13" s="3" t="s">
        <v>998</v>
      </c>
    </row>
    <row r="14" spans="1:72" ht="12.75" customHeight="1" x14ac:dyDescent="0.15">
      <c r="A14" s="130">
        <v>40847</v>
      </c>
      <c r="B14" s="3" t="s">
        <v>986</v>
      </c>
      <c r="C14" s="3" t="s">
        <v>987</v>
      </c>
      <c r="D14" s="2" t="s">
        <v>2341</v>
      </c>
      <c r="E14" s="2" t="s">
        <v>2158</v>
      </c>
      <c r="F14" s="2" t="s">
        <v>2342</v>
      </c>
      <c r="G14" s="2" t="s">
        <v>984</v>
      </c>
      <c r="H14" s="2">
        <f t="shared" ref="H14" si="12">MIN(AO14,AR14,AU14,AX14,BA14)</f>
        <v>0</v>
      </c>
      <c r="I14" s="131">
        <f t="shared" ref="I14" si="13">MIN(AP14,AS14,AV14)</f>
        <v>3900</v>
      </c>
      <c r="J14" s="131">
        <v>4100</v>
      </c>
      <c r="K14" s="2">
        <v>0</v>
      </c>
      <c r="L14" s="3" t="s">
        <v>988</v>
      </c>
      <c r="M14" s="132" t="s">
        <v>2014</v>
      </c>
      <c r="N14" s="2" t="s">
        <v>2013</v>
      </c>
      <c r="O14" s="2">
        <v>2.2999999999999998</v>
      </c>
      <c r="P14" s="2">
        <v>64</v>
      </c>
      <c r="Q14" s="2" t="s">
        <v>933</v>
      </c>
      <c r="R14" s="2" t="s">
        <v>991</v>
      </c>
      <c r="S14" s="2">
        <v>4096</v>
      </c>
      <c r="T14" s="2">
        <v>1066</v>
      </c>
      <c r="U14" s="2" t="s">
        <v>993</v>
      </c>
      <c r="V14" s="3" t="s">
        <v>977</v>
      </c>
      <c r="W14" s="2">
        <v>750</v>
      </c>
      <c r="X14" s="2">
        <v>5400</v>
      </c>
      <c r="Y14" s="2" t="s">
        <v>978</v>
      </c>
      <c r="Z14" s="2">
        <v>8</v>
      </c>
      <c r="AA14" s="2"/>
      <c r="AB14" s="142" t="s">
        <v>979</v>
      </c>
      <c r="AC14" s="142" t="s">
        <v>979</v>
      </c>
      <c r="AD14" s="2" t="s">
        <v>85</v>
      </c>
      <c r="AE14" s="2">
        <v>1000</v>
      </c>
      <c r="AF14" s="2" t="s">
        <v>931</v>
      </c>
      <c r="AG14" s="2" t="s">
        <v>207</v>
      </c>
      <c r="AH14" s="2" t="s">
        <v>981</v>
      </c>
      <c r="AI14" s="2">
        <v>1024</v>
      </c>
      <c r="AJ14" s="2" t="s">
        <v>982</v>
      </c>
      <c r="AK14" s="2" t="s">
        <v>983</v>
      </c>
      <c r="AL14" s="2">
        <v>14</v>
      </c>
      <c r="AM14" s="2" t="s">
        <v>210</v>
      </c>
      <c r="AN14" s="2"/>
      <c r="AO14" s="2" t="s">
        <v>984</v>
      </c>
      <c r="AP14" s="127">
        <v>3900</v>
      </c>
      <c r="AR14" s="2" t="s">
        <v>115</v>
      </c>
      <c r="AS14" s="127">
        <v>4000</v>
      </c>
      <c r="AU14" s="2" t="s">
        <v>115</v>
      </c>
      <c r="AV14" s="127">
        <v>3900</v>
      </c>
      <c r="AX14" s="2"/>
      <c r="AY14" s="2"/>
      <c r="AZ14" s="2"/>
      <c r="BA14" s="2"/>
      <c r="BB14" s="2"/>
      <c r="BC14" s="2"/>
      <c r="BD14" s="2" t="s">
        <v>288</v>
      </c>
      <c r="BE14" s="127">
        <v>4000</v>
      </c>
      <c r="BF14" s="127">
        <v>3500</v>
      </c>
      <c r="BH14" s="127">
        <v>4100</v>
      </c>
      <c r="BI14" s="127">
        <v>4200</v>
      </c>
      <c r="BK14" s="127">
        <v>4000</v>
      </c>
      <c r="BL14" s="127">
        <v>4100</v>
      </c>
      <c r="BN14" s="2"/>
      <c r="BO14" s="3" t="s">
        <v>2</v>
      </c>
      <c r="BP14" s="3" t="s">
        <v>985</v>
      </c>
      <c r="BQ14" s="3" t="s">
        <v>985</v>
      </c>
      <c r="BR14" s="68">
        <v>40812</v>
      </c>
      <c r="BT14" s="3" t="s">
        <v>998</v>
      </c>
    </row>
    <row r="15" spans="1:72" ht="12" customHeight="1" x14ac:dyDescent="0.15">
      <c r="A15" s="130">
        <v>40847</v>
      </c>
      <c r="B15" s="3" t="s">
        <v>1017</v>
      </c>
      <c r="C15" s="3" t="s">
        <v>1018</v>
      </c>
      <c r="D15" s="2" t="s">
        <v>2340</v>
      </c>
      <c r="E15" s="2" t="s">
        <v>307</v>
      </c>
      <c r="F15" s="2" t="s">
        <v>1019</v>
      </c>
      <c r="G15" s="2" t="s">
        <v>1020</v>
      </c>
      <c r="H15" s="2">
        <f t="shared" si="0"/>
        <v>0</v>
      </c>
      <c r="I15" s="131">
        <f t="shared" si="1"/>
        <v>2800</v>
      </c>
      <c r="J15" s="131">
        <v>2950</v>
      </c>
      <c r="K15" s="2">
        <v>0</v>
      </c>
      <c r="L15" s="3" t="s">
        <v>1021</v>
      </c>
      <c r="M15" s="132" t="s">
        <v>1022</v>
      </c>
      <c r="N15" s="2" t="s">
        <v>1023</v>
      </c>
      <c r="O15" s="2">
        <v>2.13</v>
      </c>
      <c r="P15" s="2">
        <v>64</v>
      </c>
      <c r="Q15" s="2" t="s">
        <v>1024</v>
      </c>
      <c r="R15" s="2" t="s">
        <v>1025</v>
      </c>
      <c r="S15" s="2">
        <v>2048</v>
      </c>
      <c r="T15" s="2">
        <v>1066</v>
      </c>
      <c r="U15" s="2" t="s">
        <v>1026</v>
      </c>
      <c r="V15" s="3" t="s">
        <v>1027</v>
      </c>
      <c r="W15" s="2">
        <v>320</v>
      </c>
      <c r="X15" s="2">
        <v>5400</v>
      </c>
      <c r="Y15" s="2" t="s">
        <v>1028</v>
      </c>
      <c r="Z15" s="2">
        <v>8</v>
      </c>
      <c r="AA15" s="2"/>
      <c r="AB15" s="142" t="s">
        <v>1029</v>
      </c>
      <c r="AC15" s="142" t="s">
        <v>1029</v>
      </c>
      <c r="AD15" s="2" t="s">
        <v>1030</v>
      </c>
      <c r="AE15" s="2">
        <v>1000</v>
      </c>
      <c r="AF15" s="2" t="s">
        <v>1031</v>
      </c>
      <c r="AG15" s="2" t="s">
        <v>1031</v>
      </c>
      <c r="AH15" s="2" t="s">
        <v>1032</v>
      </c>
      <c r="AI15" s="2">
        <v>512</v>
      </c>
      <c r="AJ15" s="2" t="s">
        <v>1033</v>
      </c>
      <c r="AK15" s="2" t="s">
        <v>1034</v>
      </c>
      <c r="AL15" s="2">
        <v>14</v>
      </c>
      <c r="AM15" s="2" t="s">
        <v>210</v>
      </c>
      <c r="AN15" s="2"/>
      <c r="AO15" s="2" t="s">
        <v>1020</v>
      </c>
      <c r="AP15" s="127">
        <v>2800</v>
      </c>
      <c r="AR15" s="2" t="s">
        <v>1020</v>
      </c>
      <c r="AS15" s="127">
        <v>2900</v>
      </c>
      <c r="AU15" s="2" t="s">
        <v>1020</v>
      </c>
      <c r="AV15" s="127">
        <v>2900</v>
      </c>
      <c r="AX15" s="2"/>
      <c r="AY15" s="2"/>
      <c r="AZ15" s="2"/>
      <c r="BA15" s="2"/>
      <c r="BB15" s="2"/>
      <c r="BC15" s="2"/>
      <c r="BD15" s="2" t="s">
        <v>287</v>
      </c>
      <c r="BE15" s="127">
        <v>2900</v>
      </c>
      <c r="BF15" s="127">
        <v>2900</v>
      </c>
      <c r="BH15" s="127">
        <v>2900</v>
      </c>
      <c r="BI15" s="127">
        <v>2900</v>
      </c>
      <c r="BK15" s="127">
        <v>2900</v>
      </c>
      <c r="BL15" s="127">
        <v>2900</v>
      </c>
      <c r="BN15" s="2"/>
      <c r="BO15" s="3" t="s">
        <v>2</v>
      </c>
      <c r="BP15" s="3" t="s">
        <v>1035</v>
      </c>
      <c r="BQ15" s="3" t="s">
        <v>1036</v>
      </c>
      <c r="BR15" s="68">
        <v>40511</v>
      </c>
      <c r="BT15" s="3" t="s">
        <v>1037</v>
      </c>
    </row>
    <row r="16" spans="1:72" ht="12" customHeight="1" x14ac:dyDescent="0.15">
      <c r="A16" s="130">
        <v>40847</v>
      </c>
      <c r="B16" s="3" t="s">
        <v>1017</v>
      </c>
      <c r="C16" s="3" t="s">
        <v>1018</v>
      </c>
      <c r="D16" s="2" t="s">
        <v>1038</v>
      </c>
      <c r="E16" s="2" t="s">
        <v>307</v>
      </c>
      <c r="F16" s="2" t="s">
        <v>1039</v>
      </c>
      <c r="G16" s="2" t="s">
        <v>1020</v>
      </c>
      <c r="H16" s="2">
        <f t="shared" si="0"/>
        <v>0</v>
      </c>
      <c r="I16" s="131">
        <f t="shared" si="1"/>
        <v>3100</v>
      </c>
      <c r="J16" s="131">
        <v>3300</v>
      </c>
      <c r="K16" s="2">
        <v>0</v>
      </c>
      <c r="L16" s="3" t="s">
        <v>1021</v>
      </c>
      <c r="M16" s="132" t="s">
        <v>294</v>
      </c>
      <c r="N16" s="2" t="s">
        <v>1040</v>
      </c>
      <c r="O16" s="2">
        <v>2.5299999999999998</v>
      </c>
      <c r="P16" s="2">
        <v>64</v>
      </c>
      <c r="Q16" s="2" t="s">
        <v>1024</v>
      </c>
      <c r="R16" s="2" t="s">
        <v>1025</v>
      </c>
      <c r="S16" s="2">
        <v>2048</v>
      </c>
      <c r="T16" s="2">
        <v>1066</v>
      </c>
      <c r="U16" s="2" t="s">
        <v>1026</v>
      </c>
      <c r="V16" s="3" t="s">
        <v>1027</v>
      </c>
      <c r="W16" s="2">
        <v>320</v>
      </c>
      <c r="X16" s="2">
        <v>5400</v>
      </c>
      <c r="Y16" s="2" t="s">
        <v>1028</v>
      </c>
      <c r="Z16" s="2">
        <v>8</v>
      </c>
      <c r="AA16" s="2"/>
      <c r="AB16" s="142" t="s">
        <v>1029</v>
      </c>
      <c r="AC16" s="142" t="s">
        <v>1029</v>
      </c>
      <c r="AD16" s="2" t="s">
        <v>1030</v>
      </c>
      <c r="AE16" s="2">
        <v>1000</v>
      </c>
      <c r="AF16" s="2" t="s">
        <v>1031</v>
      </c>
      <c r="AG16" s="2" t="s">
        <v>1031</v>
      </c>
      <c r="AH16" s="2" t="s">
        <v>1032</v>
      </c>
      <c r="AI16" s="2">
        <v>512</v>
      </c>
      <c r="AJ16" s="2" t="s">
        <v>1033</v>
      </c>
      <c r="AK16" s="2" t="s">
        <v>1034</v>
      </c>
      <c r="AL16" s="2">
        <v>14</v>
      </c>
      <c r="AM16" s="2" t="s">
        <v>210</v>
      </c>
      <c r="AN16" s="2"/>
      <c r="AO16" s="2" t="s">
        <v>1020</v>
      </c>
      <c r="AP16" s="127">
        <v>3100</v>
      </c>
      <c r="AR16" s="2" t="s">
        <v>1020</v>
      </c>
      <c r="AS16" s="127">
        <v>3200</v>
      </c>
      <c r="AU16" s="2" t="s">
        <v>1020</v>
      </c>
      <c r="AV16" s="127">
        <v>3200</v>
      </c>
      <c r="AX16" s="2"/>
      <c r="AY16" s="2"/>
      <c r="AZ16" s="2"/>
      <c r="BA16" s="2"/>
      <c r="BB16" s="2"/>
      <c r="BC16" s="2"/>
      <c r="BD16" s="2" t="s">
        <v>287</v>
      </c>
      <c r="BE16" s="127">
        <v>3200</v>
      </c>
      <c r="BF16" s="127">
        <v>3200</v>
      </c>
      <c r="BH16" s="127">
        <v>3200</v>
      </c>
      <c r="BI16" s="127">
        <v>3200</v>
      </c>
      <c r="BK16" s="127">
        <v>3200</v>
      </c>
      <c r="BL16" s="127">
        <v>3200</v>
      </c>
      <c r="BN16" s="2"/>
      <c r="BO16" s="3" t="s">
        <v>2</v>
      </c>
      <c r="BP16" s="3" t="s">
        <v>1035</v>
      </c>
      <c r="BQ16" s="3" t="s">
        <v>1036</v>
      </c>
      <c r="BR16" s="68">
        <v>40537</v>
      </c>
      <c r="BT16" s="3" t="s">
        <v>1037</v>
      </c>
    </row>
    <row r="17" spans="1:72" ht="12" customHeight="1" x14ac:dyDescent="0.15">
      <c r="A17" s="130">
        <v>40847</v>
      </c>
      <c r="B17" s="3" t="s">
        <v>1017</v>
      </c>
      <c r="C17" s="3" t="s">
        <v>1018</v>
      </c>
      <c r="D17" s="2" t="s">
        <v>930</v>
      </c>
      <c r="E17" s="2" t="s">
        <v>307</v>
      </c>
      <c r="F17" s="2" t="s">
        <v>1041</v>
      </c>
      <c r="G17" s="2" t="s">
        <v>1020</v>
      </c>
      <c r="H17" s="2">
        <f t="shared" si="0"/>
        <v>0</v>
      </c>
      <c r="I17" s="131">
        <f t="shared" si="1"/>
        <v>3500</v>
      </c>
      <c r="J17" s="131">
        <v>3700</v>
      </c>
      <c r="K17" s="2">
        <v>0</v>
      </c>
      <c r="L17" s="3" t="s">
        <v>1021</v>
      </c>
      <c r="M17" s="132" t="s">
        <v>197</v>
      </c>
      <c r="N17" s="2" t="s">
        <v>408</v>
      </c>
      <c r="O17" s="2">
        <v>2.66</v>
      </c>
      <c r="P17" s="2">
        <v>64</v>
      </c>
      <c r="Q17" s="2" t="s">
        <v>1024</v>
      </c>
      <c r="R17" s="2" t="s">
        <v>1025</v>
      </c>
      <c r="S17" s="2">
        <v>2048</v>
      </c>
      <c r="T17" s="2">
        <v>1066</v>
      </c>
      <c r="U17" s="2" t="s">
        <v>1026</v>
      </c>
      <c r="V17" s="3" t="s">
        <v>1027</v>
      </c>
      <c r="W17" s="2">
        <v>500</v>
      </c>
      <c r="X17" s="2">
        <v>5400</v>
      </c>
      <c r="Y17" s="2" t="s">
        <v>1028</v>
      </c>
      <c r="Z17" s="2">
        <v>8</v>
      </c>
      <c r="AA17" s="2"/>
      <c r="AB17" s="142" t="s">
        <v>1029</v>
      </c>
      <c r="AC17" s="142" t="s">
        <v>1029</v>
      </c>
      <c r="AD17" s="2" t="s">
        <v>1030</v>
      </c>
      <c r="AE17" s="2">
        <v>1000</v>
      </c>
      <c r="AF17" s="2" t="s">
        <v>931</v>
      </c>
      <c r="AG17" s="2" t="s">
        <v>207</v>
      </c>
      <c r="AH17" s="2" t="s">
        <v>1032</v>
      </c>
      <c r="AI17" s="2">
        <v>1024</v>
      </c>
      <c r="AJ17" s="2" t="s">
        <v>1033</v>
      </c>
      <c r="AK17" s="2" t="s">
        <v>1034</v>
      </c>
      <c r="AL17" s="2">
        <v>14</v>
      </c>
      <c r="AM17" s="2" t="s">
        <v>210</v>
      </c>
      <c r="AN17" s="2"/>
      <c r="AO17" s="2" t="s">
        <v>1020</v>
      </c>
      <c r="AP17" s="127">
        <v>3500</v>
      </c>
      <c r="AR17" s="2" t="s">
        <v>1020</v>
      </c>
      <c r="AS17" s="127">
        <v>3600</v>
      </c>
      <c r="AU17" s="2" t="s">
        <v>1020</v>
      </c>
      <c r="AV17" s="127">
        <v>3600</v>
      </c>
      <c r="AX17" s="2"/>
      <c r="AY17" s="2"/>
      <c r="AZ17" s="2"/>
      <c r="BA17" s="2"/>
      <c r="BB17" s="2"/>
      <c r="BC17" s="2"/>
      <c r="BD17" s="2" t="s">
        <v>287</v>
      </c>
      <c r="BE17" s="127">
        <v>3600</v>
      </c>
      <c r="BF17" s="127">
        <v>3600</v>
      </c>
      <c r="BH17" s="127">
        <v>3700</v>
      </c>
      <c r="BI17" s="127">
        <v>3800</v>
      </c>
      <c r="BK17" s="127">
        <v>3600</v>
      </c>
      <c r="BL17" s="127">
        <v>3700</v>
      </c>
      <c r="BN17" s="2"/>
      <c r="BO17" s="3" t="s">
        <v>2</v>
      </c>
      <c r="BP17" s="3" t="s">
        <v>1035</v>
      </c>
      <c r="BQ17" s="3" t="s">
        <v>1036</v>
      </c>
      <c r="BR17" s="68">
        <v>40630</v>
      </c>
      <c r="BT17" s="3" t="s">
        <v>1037</v>
      </c>
    </row>
    <row r="18" spans="1:72" ht="12" customHeight="1" x14ac:dyDescent="0.15">
      <c r="A18" s="130">
        <v>40847</v>
      </c>
      <c r="B18" s="3" t="s">
        <v>1042</v>
      </c>
      <c r="C18" s="3" t="s">
        <v>538</v>
      </c>
      <c r="D18" s="2" t="s">
        <v>1415</v>
      </c>
      <c r="E18" s="2" t="s">
        <v>1416</v>
      </c>
      <c r="F18" s="2" t="s">
        <v>2073</v>
      </c>
      <c r="G18" s="2" t="s">
        <v>1044</v>
      </c>
      <c r="H18" s="2">
        <f t="shared" ref="H18:H19" si="14">MIN(AO18,AR18,AU18,AX18,BA18)</f>
        <v>0</v>
      </c>
      <c r="I18" s="131">
        <f t="shared" si="1"/>
        <v>3800</v>
      </c>
      <c r="J18" s="131">
        <v>4000</v>
      </c>
      <c r="K18" s="2">
        <v>0</v>
      </c>
      <c r="L18" s="3" t="s">
        <v>1045</v>
      </c>
      <c r="M18" s="132" t="s">
        <v>197</v>
      </c>
      <c r="N18" s="2" t="s">
        <v>408</v>
      </c>
      <c r="O18" s="2">
        <v>2.66</v>
      </c>
      <c r="P18" s="2">
        <v>64</v>
      </c>
      <c r="Q18" s="2" t="s">
        <v>1046</v>
      </c>
      <c r="R18" s="2" t="s">
        <v>367</v>
      </c>
      <c r="S18" s="2">
        <v>2048</v>
      </c>
      <c r="T18" s="2">
        <v>1066</v>
      </c>
      <c r="U18" s="2" t="s">
        <v>657</v>
      </c>
      <c r="V18" s="3" t="s">
        <v>1049</v>
      </c>
      <c r="W18" s="2">
        <v>500</v>
      </c>
      <c r="X18" s="2">
        <v>5400</v>
      </c>
      <c r="Y18" s="2" t="s">
        <v>1050</v>
      </c>
      <c r="Z18" s="2">
        <v>8</v>
      </c>
      <c r="AA18" s="2"/>
      <c r="AB18" s="142" t="s">
        <v>735</v>
      </c>
      <c r="AC18" s="142" t="s">
        <v>735</v>
      </c>
      <c r="AD18" s="2" t="s">
        <v>1052</v>
      </c>
      <c r="AE18" s="2">
        <v>1000</v>
      </c>
      <c r="AF18" s="2" t="s">
        <v>1007</v>
      </c>
      <c r="AG18" s="2" t="s">
        <v>1008</v>
      </c>
      <c r="AH18" s="2" t="s">
        <v>1053</v>
      </c>
      <c r="AI18" s="2">
        <v>1024</v>
      </c>
      <c r="AJ18" s="2" t="s">
        <v>804</v>
      </c>
      <c r="AK18" s="2" t="s">
        <v>1055</v>
      </c>
      <c r="AL18" s="2">
        <v>14</v>
      </c>
      <c r="AM18" s="2" t="s">
        <v>210</v>
      </c>
      <c r="AN18" s="2"/>
      <c r="AO18" s="2" t="s">
        <v>1044</v>
      </c>
      <c r="AP18" s="127">
        <v>3800</v>
      </c>
      <c r="AR18" s="2" t="s">
        <v>115</v>
      </c>
      <c r="AS18" s="127">
        <v>3900</v>
      </c>
      <c r="AU18" s="2" t="s">
        <v>115</v>
      </c>
      <c r="AV18" s="127">
        <v>3900</v>
      </c>
      <c r="AX18" s="2"/>
      <c r="AY18" s="2"/>
      <c r="AZ18" s="2"/>
      <c r="BA18" s="2"/>
      <c r="BB18" s="2"/>
      <c r="BC18" s="2"/>
      <c r="BD18" s="2" t="s">
        <v>287</v>
      </c>
      <c r="BE18" s="127">
        <v>3800</v>
      </c>
      <c r="BF18" s="127">
        <v>3800</v>
      </c>
      <c r="BH18" s="127">
        <v>3900</v>
      </c>
      <c r="BI18" s="127">
        <v>3800</v>
      </c>
      <c r="BK18" s="127">
        <v>3900</v>
      </c>
      <c r="BL18" s="127">
        <v>4000</v>
      </c>
      <c r="BN18" s="2"/>
      <c r="BO18" s="3" t="s">
        <v>2</v>
      </c>
      <c r="BP18" s="3" t="s">
        <v>974</v>
      </c>
      <c r="BQ18" s="3" t="s">
        <v>1058</v>
      </c>
      <c r="BR18" s="68">
        <v>40651</v>
      </c>
      <c r="BT18" s="3" t="s">
        <v>1418</v>
      </c>
    </row>
    <row r="19" spans="1:72" ht="12" customHeight="1" x14ac:dyDescent="0.15">
      <c r="A19" s="130">
        <v>40847</v>
      </c>
      <c r="B19" s="3" t="s">
        <v>1042</v>
      </c>
      <c r="C19" s="3" t="s">
        <v>538</v>
      </c>
      <c r="D19" s="2" t="s">
        <v>1417</v>
      </c>
      <c r="E19" s="2" t="s">
        <v>1416</v>
      </c>
      <c r="F19" s="2" t="s">
        <v>2074</v>
      </c>
      <c r="G19" s="2" t="s">
        <v>1044</v>
      </c>
      <c r="H19" s="2">
        <f t="shared" si="14"/>
        <v>0</v>
      </c>
      <c r="I19" s="131">
        <f t="shared" si="1"/>
        <v>3100</v>
      </c>
      <c r="J19" s="131">
        <v>3300</v>
      </c>
      <c r="K19" s="2">
        <v>0</v>
      </c>
      <c r="L19" s="3" t="s">
        <v>1045</v>
      </c>
      <c r="M19" s="132" t="s">
        <v>294</v>
      </c>
      <c r="N19" s="2" t="s">
        <v>405</v>
      </c>
      <c r="O19" s="2">
        <v>2.5299999999999998</v>
      </c>
      <c r="P19" s="2">
        <v>64</v>
      </c>
      <c r="Q19" s="2" t="s">
        <v>1046</v>
      </c>
      <c r="R19" s="2" t="s">
        <v>367</v>
      </c>
      <c r="S19" s="2">
        <v>2048</v>
      </c>
      <c r="T19" s="2">
        <v>1066</v>
      </c>
      <c r="U19" s="2" t="s">
        <v>657</v>
      </c>
      <c r="V19" s="3" t="s">
        <v>1049</v>
      </c>
      <c r="W19" s="2">
        <v>320</v>
      </c>
      <c r="X19" s="2">
        <v>5400</v>
      </c>
      <c r="Y19" s="2" t="s">
        <v>1050</v>
      </c>
      <c r="Z19" s="2">
        <v>8</v>
      </c>
      <c r="AA19" s="2"/>
      <c r="AB19" s="142" t="s">
        <v>735</v>
      </c>
      <c r="AC19" s="142" t="s">
        <v>735</v>
      </c>
      <c r="AD19" s="2" t="s">
        <v>1052</v>
      </c>
      <c r="AE19" s="2">
        <v>1000</v>
      </c>
      <c r="AF19" s="2" t="s">
        <v>1007</v>
      </c>
      <c r="AG19" s="2" t="s">
        <v>1008</v>
      </c>
      <c r="AH19" s="2" t="s">
        <v>1053</v>
      </c>
      <c r="AI19" s="2">
        <v>1024</v>
      </c>
      <c r="AJ19" s="2" t="s">
        <v>804</v>
      </c>
      <c r="AK19" s="2" t="s">
        <v>1055</v>
      </c>
      <c r="AL19" s="2">
        <v>14</v>
      </c>
      <c r="AM19" s="2" t="s">
        <v>210</v>
      </c>
      <c r="AN19" s="2"/>
      <c r="AO19" s="2" t="s">
        <v>1044</v>
      </c>
      <c r="AP19" s="127">
        <v>3100</v>
      </c>
      <c r="AR19" s="2" t="s">
        <v>115</v>
      </c>
      <c r="AS19" s="127">
        <v>3200</v>
      </c>
      <c r="AU19" s="2" t="s">
        <v>115</v>
      </c>
      <c r="AV19" s="127">
        <v>3200</v>
      </c>
      <c r="AX19" s="2"/>
      <c r="AY19" s="2"/>
      <c r="AZ19" s="2"/>
      <c r="BA19" s="2"/>
      <c r="BB19" s="2"/>
      <c r="BC19" s="2"/>
      <c r="BD19" s="2" t="s">
        <v>287</v>
      </c>
      <c r="BE19" s="127">
        <v>3200</v>
      </c>
      <c r="BF19" s="127">
        <v>3200</v>
      </c>
      <c r="BH19" s="127">
        <v>3300</v>
      </c>
      <c r="BI19" s="127">
        <v>3200</v>
      </c>
      <c r="BK19" s="127">
        <v>3200</v>
      </c>
      <c r="BL19" s="127">
        <v>3200</v>
      </c>
      <c r="BN19" s="2"/>
      <c r="BO19" s="3" t="s">
        <v>2</v>
      </c>
      <c r="BP19" s="3" t="s">
        <v>974</v>
      </c>
      <c r="BQ19" s="3" t="s">
        <v>1058</v>
      </c>
      <c r="BR19" s="68">
        <v>40651</v>
      </c>
      <c r="BT19" s="3" t="s">
        <v>1418</v>
      </c>
    </row>
    <row r="20" spans="1:72" ht="12" customHeight="1" x14ac:dyDescent="0.15">
      <c r="A20" s="130">
        <v>40847</v>
      </c>
      <c r="B20" s="3" t="s">
        <v>1042</v>
      </c>
      <c r="C20" s="3" t="s">
        <v>538</v>
      </c>
      <c r="D20" s="2" t="s">
        <v>1577</v>
      </c>
      <c r="E20" s="2" t="s">
        <v>1416</v>
      </c>
      <c r="F20" s="2" t="s">
        <v>2075</v>
      </c>
      <c r="G20" s="2" t="s">
        <v>1044</v>
      </c>
      <c r="H20" s="2">
        <f t="shared" ref="H20" si="15">MIN(AO20,AR20,AU20,AX20,BA20)</f>
        <v>0</v>
      </c>
      <c r="I20" s="131">
        <f t="shared" si="1"/>
        <v>3900</v>
      </c>
      <c r="J20" s="131">
        <v>4100</v>
      </c>
      <c r="K20" s="2">
        <v>0</v>
      </c>
      <c r="L20" s="3" t="s">
        <v>1045</v>
      </c>
      <c r="M20" s="132" t="s">
        <v>197</v>
      </c>
      <c r="N20" s="2" t="s">
        <v>408</v>
      </c>
      <c r="O20" s="2">
        <v>2.66</v>
      </c>
      <c r="P20" s="2">
        <v>64</v>
      </c>
      <c r="Q20" s="2" t="s">
        <v>1046</v>
      </c>
      <c r="R20" s="2" t="s">
        <v>367</v>
      </c>
      <c r="S20" s="2">
        <v>2048</v>
      </c>
      <c r="T20" s="2">
        <v>1066</v>
      </c>
      <c r="U20" s="2" t="s">
        <v>657</v>
      </c>
      <c r="V20" s="3" t="s">
        <v>1049</v>
      </c>
      <c r="W20" s="2">
        <v>500</v>
      </c>
      <c r="X20" s="2">
        <v>5400</v>
      </c>
      <c r="Y20" s="2" t="s">
        <v>1050</v>
      </c>
      <c r="Z20" s="2">
        <v>8</v>
      </c>
      <c r="AA20" s="2"/>
      <c r="AB20" s="142" t="s">
        <v>735</v>
      </c>
      <c r="AC20" s="142" t="s">
        <v>735</v>
      </c>
      <c r="AD20" s="2" t="s">
        <v>1052</v>
      </c>
      <c r="AE20" s="2">
        <v>1000</v>
      </c>
      <c r="AF20" s="2" t="s">
        <v>1007</v>
      </c>
      <c r="AG20" s="2" t="s">
        <v>1008</v>
      </c>
      <c r="AH20" s="2" t="s">
        <v>1053</v>
      </c>
      <c r="AI20" s="2">
        <v>1024</v>
      </c>
      <c r="AJ20" s="2" t="s">
        <v>804</v>
      </c>
      <c r="AK20" s="2" t="s">
        <v>1055</v>
      </c>
      <c r="AL20" s="2">
        <v>14</v>
      </c>
      <c r="AM20" s="2" t="s">
        <v>210</v>
      </c>
      <c r="AN20" s="2"/>
      <c r="AO20" s="2" t="s">
        <v>1044</v>
      </c>
      <c r="AP20" s="127">
        <v>3900</v>
      </c>
      <c r="AR20" s="2" t="s">
        <v>115</v>
      </c>
      <c r="AS20" s="127">
        <v>4000</v>
      </c>
      <c r="AU20" s="2" t="s">
        <v>115</v>
      </c>
      <c r="AV20" s="127">
        <v>3900</v>
      </c>
      <c r="AX20" s="2"/>
      <c r="AY20" s="2"/>
      <c r="AZ20" s="2"/>
      <c r="BA20" s="2"/>
      <c r="BB20" s="2"/>
      <c r="BC20" s="2"/>
      <c r="BD20" s="2" t="s">
        <v>287</v>
      </c>
      <c r="BE20" s="127">
        <v>4000</v>
      </c>
      <c r="BF20" s="127">
        <v>4000</v>
      </c>
      <c r="BH20" s="127">
        <v>4000</v>
      </c>
      <c r="BI20" s="127">
        <v>4100</v>
      </c>
      <c r="BK20" s="127">
        <v>4000</v>
      </c>
      <c r="BL20" s="127">
        <v>4000</v>
      </c>
      <c r="BN20" s="2"/>
      <c r="BO20" s="3" t="s">
        <v>2</v>
      </c>
      <c r="BP20" s="3" t="s">
        <v>608</v>
      </c>
      <c r="BQ20" s="3" t="s">
        <v>290</v>
      </c>
      <c r="BR20" s="68">
        <v>40665</v>
      </c>
      <c r="BT20" s="3" t="s">
        <v>1578</v>
      </c>
    </row>
    <row r="21" spans="1:72" ht="12" customHeight="1" x14ac:dyDescent="0.15">
      <c r="A21" s="130">
        <v>40847</v>
      </c>
      <c r="B21" s="3" t="s">
        <v>1042</v>
      </c>
      <c r="C21" s="3" t="s">
        <v>1043</v>
      </c>
      <c r="D21" s="2" t="s">
        <v>330</v>
      </c>
      <c r="E21" s="2" t="s">
        <v>1064</v>
      </c>
      <c r="F21" s="2" t="s">
        <v>2076</v>
      </c>
      <c r="G21" s="2" t="s">
        <v>1044</v>
      </c>
      <c r="H21" s="2">
        <f t="shared" ref="H21:H23" si="16">MIN(AO21,AR21,AU21,AX21,BA21)</f>
        <v>0</v>
      </c>
      <c r="I21" s="131">
        <f t="shared" si="1"/>
        <v>4600</v>
      </c>
      <c r="J21" s="131">
        <v>4850</v>
      </c>
      <c r="K21" s="2">
        <v>0</v>
      </c>
      <c r="L21" s="3" t="s">
        <v>1045</v>
      </c>
      <c r="M21" s="132" t="s">
        <v>1056</v>
      </c>
      <c r="N21" s="2" t="s">
        <v>1059</v>
      </c>
      <c r="O21" s="2">
        <v>2.66</v>
      </c>
      <c r="P21" s="2">
        <v>64</v>
      </c>
      <c r="Q21" s="2" t="s">
        <v>1046</v>
      </c>
      <c r="R21" s="2" t="s">
        <v>1047</v>
      </c>
      <c r="S21" s="2">
        <v>2048</v>
      </c>
      <c r="T21" s="2">
        <v>1066</v>
      </c>
      <c r="U21" s="2" t="s">
        <v>1048</v>
      </c>
      <c r="V21" s="3" t="s">
        <v>1049</v>
      </c>
      <c r="W21" s="2">
        <v>500</v>
      </c>
      <c r="X21" s="2">
        <v>5400</v>
      </c>
      <c r="Y21" s="2" t="s">
        <v>1050</v>
      </c>
      <c r="Z21" s="2">
        <v>8</v>
      </c>
      <c r="AA21" s="2"/>
      <c r="AB21" s="142" t="s">
        <v>1051</v>
      </c>
      <c r="AC21" s="142" t="s">
        <v>1051</v>
      </c>
      <c r="AD21" s="2" t="s">
        <v>1065</v>
      </c>
      <c r="AE21" s="2">
        <v>1000</v>
      </c>
      <c r="AF21" s="2" t="s">
        <v>1007</v>
      </c>
      <c r="AG21" s="2" t="s">
        <v>1008</v>
      </c>
      <c r="AH21" s="2" t="s">
        <v>1053</v>
      </c>
      <c r="AI21" s="2">
        <v>1024</v>
      </c>
      <c r="AJ21" s="2" t="s">
        <v>1054</v>
      </c>
      <c r="AK21" s="2" t="s">
        <v>1055</v>
      </c>
      <c r="AL21" s="2">
        <v>14</v>
      </c>
      <c r="AM21" s="2" t="s">
        <v>210</v>
      </c>
      <c r="AN21" s="2"/>
      <c r="AO21" s="2" t="s">
        <v>1044</v>
      </c>
      <c r="AP21" s="127">
        <v>4600</v>
      </c>
      <c r="AR21" s="2" t="s">
        <v>1044</v>
      </c>
      <c r="AS21" s="127">
        <v>4700</v>
      </c>
      <c r="AU21" s="2" t="s">
        <v>1044</v>
      </c>
      <c r="AV21" s="127">
        <v>4800</v>
      </c>
      <c r="AX21" s="2"/>
      <c r="AY21" s="2"/>
      <c r="AZ21" s="2"/>
      <c r="BA21" s="2"/>
      <c r="BB21" s="2"/>
      <c r="BC21" s="2"/>
      <c r="BD21" s="2" t="s">
        <v>287</v>
      </c>
      <c r="BE21" s="127">
        <v>4700</v>
      </c>
      <c r="BF21" s="127">
        <v>4600</v>
      </c>
      <c r="BH21" s="127">
        <v>4800</v>
      </c>
      <c r="BI21" s="127">
        <v>4800</v>
      </c>
      <c r="BK21" s="127">
        <v>4800</v>
      </c>
      <c r="BL21" s="127">
        <v>4700</v>
      </c>
      <c r="BN21" s="2"/>
      <c r="BO21" s="3" t="s">
        <v>2</v>
      </c>
      <c r="BP21" s="3" t="s">
        <v>1057</v>
      </c>
      <c r="BQ21" s="3" t="s">
        <v>1058</v>
      </c>
      <c r="BR21" s="68">
        <v>40537</v>
      </c>
      <c r="BT21" s="3" t="s">
        <v>298</v>
      </c>
    </row>
    <row r="22" spans="1:72" ht="12" customHeight="1" x14ac:dyDescent="0.15">
      <c r="A22" s="130">
        <v>40847</v>
      </c>
      <c r="B22" s="3" t="s">
        <v>1042</v>
      </c>
      <c r="C22" s="3" t="s">
        <v>1043</v>
      </c>
      <c r="D22" s="2" t="s">
        <v>1066</v>
      </c>
      <c r="E22" s="2" t="s">
        <v>519</v>
      </c>
      <c r="F22" s="2" t="s">
        <v>2077</v>
      </c>
      <c r="G22" s="2" t="s">
        <v>1044</v>
      </c>
      <c r="H22" s="2">
        <f t="shared" si="16"/>
        <v>0</v>
      </c>
      <c r="I22" s="131">
        <f t="shared" si="1"/>
        <v>4000</v>
      </c>
      <c r="J22" s="131">
        <v>4200</v>
      </c>
      <c r="K22" s="2">
        <v>0</v>
      </c>
      <c r="L22" s="3" t="s">
        <v>1045</v>
      </c>
      <c r="M22" s="132" t="s">
        <v>197</v>
      </c>
      <c r="N22" s="2" t="s">
        <v>421</v>
      </c>
      <c r="O22" s="2">
        <v>2.2999999999999998</v>
      </c>
      <c r="P22" s="2">
        <v>64</v>
      </c>
      <c r="Q22" s="2" t="s">
        <v>1384</v>
      </c>
      <c r="R22" s="2" t="s">
        <v>1047</v>
      </c>
      <c r="S22" s="2">
        <v>2048</v>
      </c>
      <c r="T22" s="2">
        <v>1066</v>
      </c>
      <c r="U22" s="2" t="s">
        <v>1048</v>
      </c>
      <c r="V22" s="3" t="s">
        <v>1049</v>
      </c>
      <c r="W22" s="2">
        <v>500</v>
      </c>
      <c r="X22" s="2">
        <v>5400</v>
      </c>
      <c r="Y22" s="2" t="s">
        <v>1050</v>
      </c>
      <c r="Z22" s="2">
        <v>8</v>
      </c>
      <c r="AA22" s="2"/>
      <c r="AB22" s="142" t="s">
        <v>1051</v>
      </c>
      <c r="AC22" s="142" t="s">
        <v>1051</v>
      </c>
      <c r="AD22" s="2" t="s">
        <v>1065</v>
      </c>
      <c r="AE22" s="2">
        <v>1000</v>
      </c>
      <c r="AF22" s="2" t="s">
        <v>1007</v>
      </c>
      <c r="AG22" s="2" t="s">
        <v>1008</v>
      </c>
      <c r="AH22" s="2" t="s">
        <v>1053</v>
      </c>
      <c r="AI22" s="2">
        <v>1024</v>
      </c>
      <c r="AJ22" s="2" t="s">
        <v>1054</v>
      </c>
      <c r="AK22" s="2" t="s">
        <v>1055</v>
      </c>
      <c r="AL22" s="2">
        <v>14</v>
      </c>
      <c r="AM22" s="2" t="s">
        <v>210</v>
      </c>
      <c r="AN22" s="2"/>
      <c r="AO22" s="2" t="s">
        <v>1044</v>
      </c>
      <c r="AP22" s="127">
        <v>4000</v>
      </c>
      <c r="AR22" s="2" t="s">
        <v>1044</v>
      </c>
      <c r="AS22" s="127">
        <v>4100</v>
      </c>
      <c r="AU22" s="2" t="s">
        <v>1044</v>
      </c>
      <c r="AV22" s="127">
        <v>4000</v>
      </c>
      <c r="AX22" s="2"/>
      <c r="AY22" s="2"/>
      <c r="AZ22" s="2"/>
      <c r="BA22" s="2"/>
      <c r="BB22" s="2"/>
      <c r="BC22" s="2"/>
      <c r="BD22" s="2" t="s">
        <v>287</v>
      </c>
      <c r="BE22" s="127">
        <v>4100</v>
      </c>
      <c r="BF22" s="127">
        <v>4000</v>
      </c>
      <c r="BH22" s="127">
        <v>4200</v>
      </c>
      <c r="BI22" s="127">
        <v>4200</v>
      </c>
      <c r="BK22" s="127">
        <v>4200</v>
      </c>
      <c r="BL22" s="127">
        <v>4100</v>
      </c>
      <c r="BN22" s="2"/>
      <c r="BO22" s="3" t="s">
        <v>2</v>
      </c>
      <c r="BP22" s="3" t="s">
        <v>1057</v>
      </c>
      <c r="BQ22" s="3" t="s">
        <v>1058</v>
      </c>
      <c r="BR22" s="68">
        <v>40574</v>
      </c>
      <c r="BT22" s="2" t="s">
        <v>1067</v>
      </c>
    </row>
    <row r="23" spans="1:72" ht="12" customHeight="1" x14ac:dyDescent="0.15">
      <c r="A23" s="130">
        <v>40847</v>
      </c>
      <c r="B23" s="3" t="s">
        <v>1042</v>
      </c>
      <c r="C23" s="3" t="s">
        <v>1043</v>
      </c>
      <c r="D23" s="2" t="s">
        <v>520</v>
      </c>
      <c r="E23" s="2" t="s">
        <v>519</v>
      </c>
      <c r="F23" s="2" t="s">
        <v>2078</v>
      </c>
      <c r="G23" s="2" t="s">
        <v>1044</v>
      </c>
      <c r="H23" s="2">
        <f t="shared" si="16"/>
        <v>0</v>
      </c>
      <c r="I23" s="131">
        <f t="shared" si="1"/>
        <v>5300</v>
      </c>
      <c r="J23" s="131">
        <v>5600</v>
      </c>
      <c r="K23" s="2">
        <v>0</v>
      </c>
      <c r="L23" s="3" t="s">
        <v>1045</v>
      </c>
      <c r="M23" s="132" t="s">
        <v>327</v>
      </c>
      <c r="N23" s="2" t="s">
        <v>401</v>
      </c>
      <c r="O23" s="2">
        <v>2</v>
      </c>
      <c r="P23" s="2">
        <v>64</v>
      </c>
      <c r="Q23" s="2" t="s">
        <v>1384</v>
      </c>
      <c r="R23" s="2" t="s">
        <v>1047</v>
      </c>
      <c r="S23" s="2">
        <v>2048</v>
      </c>
      <c r="T23" s="2">
        <v>1066</v>
      </c>
      <c r="U23" s="2" t="s">
        <v>1048</v>
      </c>
      <c r="V23" s="3" t="s">
        <v>1049</v>
      </c>
      <c r="W23" s="2">
        <v>750</v>
      </c>
      <c r="X23" s="2">
        <v>5400</v>
      </c>
      <c r="Y23" s="2" t="s">
        <v>1050</v>
      </c>
      <c r="Z23" s="2">
        <v>8</v>
      </c>
      <c r="AA23" s="2"/>
      <c r="AB23" s="142" t="s">
        <v>1051</v>
      </c>
      <c r="AC23" s="142" t="s">
        <v>1051</v>
      </c>
      <c r="AD23" s="2" t="s">
        <v>1065</v>
      </c>
      <c r="AE23" s="2">
        <v>1000</v>
      </c>
      <c r="AF23" s="2" t="s">
        <v>1007</v>
      </c>
      <c r="AG23" s="2" t="s">
        <v>1008</v>
      </c>
      <c r="AH23" s="2" t="s">
        <v>1053</v>
      </c>
      <c r="AI23" s="2">
        <v>1024</v>
      </c>
      <c r="AJ23" s="2" t="s">
        <v>1054</v>
      </c>
      <c r="AK23" s="2" t="s">
        <v>1055</v>
      </c>
      <c r="AL23" s="2">
        <v>14</v>
      </c>
      <c r="AM23" s="2" t="s">
        <v>210</v>
      </c>
      <c r="AN23" s="2"/>
      <c r="AO23" s="2" t="s">
        <v>1044</v>
      </c>
      <c r="AP23" s="127">
        <v>5300</v>
      </c>
      <c r="AR23" s="2" t="s">
        <v>1044</v>
      </c>
      <c r="AS23" s="127">
        <v>5400</v>
      </c>
      <c r="AU23" s="2" t="s">
        <v>1044</v>
      </c>
      <c r="AV23" s="127">
        <v>5400</v>
      </c>
      <c r="AX23" s="2"/>
      <c r="AY23" s="2"/>
      <c r="AZ23" s="2"/>
      <c r="BA23" s="2"/>
      <c r="BB23" s="2"/>
      <c r="BC23" s="2"/>
      <c r="BD23" s="2" t="s">
        <v>1060</v>
      </c>
      <c r="BE23" s="127">
        <v>5400</v>
      </c>
      <c r="BF23" s="127">
        <v>5400</v>
      </c>
      <c r="BH23" s="127">
        <v>5500</v>
      </c>
      <c r="BI23" s="127">
        <v>5400</v>
      </c>
      <c r="BK23" s="127">
        <v>5500</v>
      </c>
      <c r="BL23" s="127">
        <v>5400</v>
      </c>
      <c r="BN23" s="2"/>
      <c r="BO23" s="3" t="s">
        <v>2</v>
      </c>
      <c r="BP23" s="3" t="s">
        <v>1057</v>
      </c>
      <c r="BQ23" s="3" t="s">
        <v>1058</v>
      </c>
      <c r="BR23" s="68">
        <v>40574</v>
      </c>
      <c r="BT23" s="2" t="s">
        <v>1067</v>
      </c>
    </row>
    <row r="24" spans="1:72" ht="12" customHeight="1" x14ac:dyDescent="0.15">
      <c r="A24" s="130">
        <v>40847</v>
      </c>
      <c r="B24" s="3" t="s">
        <v>127</v>
      </c>
      <c r="C24" s="3" t="s">
        <v>75</v>
      </c>
      <c r="D24" s="2" t="s">
        <v>1635</v>
      </c>
      <c r="E24" s="2" t="s">
        <v>519</v>
      </c>
      <c r="F24" s="2" t="s">
        <v>2079</v>
      </c>
      <c r="G24" s="2" t="s">
        <v>409</v>
      </c>
      <c r="H24" s="2">
        <f t="shared" ref="H24:H25" si="17">MIN(AO24,AR24,AU24,AX24,BA24)</f>
        <v>0</v>
      </c>
      <c r="I24" s="131">
        <f t="shared" si="1"/>
        <v>3200</v>
      </c>
      <c r="J24" s="131">
        <v>3400</v>
      </c>
      <c r="K24" s="2">
        <v>0</v>
      </c>
      <c r="L24" s="3" t="s">
        <v>87</v>
      </c>
      <c r="M24" s="132" t="s">
        <v>294</v>
      </c>
      <c r="N24" s="2" t="s">
        <v>420</v>
      </c>
      <c r="O24" s="2">
        <v>2.1</v>
      </c>
      <c r="P24" s="2">
        <v>64</v>
      </c>
      <c r="Q24" s="2" t="s">
        <v>1382</v>
      </c>
      <c r="R24" s="2" t="s">
        <v>82</v>
      </c>
      <c r="S24" s="2">
        <v>2048</v>
      </c>
      <c r="T24" s="2">
        <v>1066</v>
      </c>
      <c r="U24" s="2" t="s">
        <v>95</v>
      </c>
      <c r="V24" s="3" t="s">
        <v>68</v>
      </c>
      <c r="W24" s="2">
        <v>500</v>
      </c>
      <c r="X24" s="2">
        <v>5400</v>
      </c>
      <c r="Y24" s="2" t="s">
        <v>76</v>
      </c>
      <c r="Z24" s="2">
        <v>8</v>
      </c>
      <c r="AA24" s="2"/>
      <c r="AB24" s="142" t="s">
        <v>70</v>
      </c>
      <c r="AC24" s="142" t="s">
        <v>70</v>
      </c>
      <c r="AD24" s="2" t="s">
        <v>88</v>
      </c>
      <c r="AE24" s="2">
        <v>1000</v>
      </c>
      <c r="AF24" s="2" t="s">
        <v>178</v>
      </c>
      <c r="AG24" s="2" t="s">
        <v>80</v>
      </c>
      <c r="AH24" s="2" t="s">
        <v>91</v>
      </c>
      <c r="AI24" s="2">
        <v>1024</v>
      </c>
      <c r="AJ24" s="2" t="s">
        <v>92</v>
      </c>
      <c r="AK24" s="2" t="s">
        <v>89</v>
      </c>
      <c r="AL24" s="2">
        <v>14</v>
      </c>
      <c r="AM24" s="2" t="s">
        <v>210</v>
      </c>
      <c r="AN24" s="2"/>
      <c r="AO24" s="2" t="s">
        <v>409</v>
      </c>
      <c r="AP24" s="127">
        <v>3200</v>
      </c>
      <c r="AR24" s="2" t="s">
        <v>409</v>
      </c>
      <c r="AS24" s="127">
        <v>3300</v>
      </c>
      <c r="AU24" s="2" t="s">
        <v>409</v>
      </c>
      <c r="AV24" s="127">
        <v>3300</v>
      </c>
      <c r="AX24" s="2"/>
      <c r="AY24" s="2"/>
      <c r="AZ24" s="2"/>
      <c r="BA24" s="2"/>
      <c r="BB24" s="2"/>
      <c r="BC24" s="2"/>
      <c r="BD24" s="2" t="s">
        <v>1837</v>
      </c>
      <c r="BE24" s="127">
        <v>3300</v>
      </c>
      <c r="BF24" s="127">
        <v>3300</v>
      </c>
      <c r="BH24" s="127">
        <v>3400</v>
      </c>
      <c r="BI24" s="127">
        <v>3300</v>
      </c>
      <c r="BK24" s="127">
        <v>3400</v>
      </c>
      <c r="BL24" s="127">
        <v>3300</v>
      </c>
      <c r="BN24" s="2"/>
      <c r="BO24" s="3" t="s">
        <v>2</v>
      </c>
      <c r="BP24" s="3" t="s">
        <v>96</v>
      </c>
      <c r="BQ24" s="3" t="s">
        <v>90</v>
      </c>
      <c r="BR24" s="68">
        <v>40672</v>
      </c>
      <c r="BT24" s="2" t="s">
        <v>1636</v>
      </c>
    </row>
    <row r="25" spans="1:72" ht="12" customHeight="1" x14ac:dyDescent="0.15">
      <c r="A25" s="130">
        <v>40847</v>
      </c>
      <c r="B25" s="3" t="s">
        <v>127</v>
      </c>
      <c r="C25" s="3" t="s">
        <v>75</v>
      </c>
      <c r="D25" s="2" t="s">
        <v>1659</v>
      </c>
      <c r="E25" s="2" t="s">
        <v>519</v>
      </c>
      <c r="F25" s="2" t="s">
        <v>2080</v>
      </c>
      <c r="G25" s="2" t="s">
        <v>409</v>
      </c>
      <c r="H25" s="2">
        <f t="shared" si="17"/>
        <v>0</v>
      </c>
      <c r="I25" s="131">
        <f t="shared" si="1"/>
        <v>4100</v>
      </c>
      <c r="J25" s="131">
        <v>4350</v>
      </c>
      <c r="K25" s="2">
        <v>0</v>
      </c>
      <c r="L25" s="3" t="s">
        <v>87</v>
      </c>
      <c r="M25" s="132" t="s">
        <v>197</v>
      </c>
      <c r="N25" s="2" t="s">
        <v>421</v>
      </c>
      <c r="O25" s="2">
        <v>2.2999999999999998</v>
      </c>
      <c r="P25" s="2">
        <v>64</v>
      </c>
      <c r="Q25" s="2" t="s">
        <v>1383</v>
      </c>
      <c r="R25" s="2" t="s">
        <v>82</v>
      </c>
      <c r="S25" s="2">
        <v>2048</v>
      </c>
      <c r="T25" s="2">
        <v>1066</v>
      </c>
      <c r="U25" s="2" t="s">
        <v>95</v>
      </c>
      <c r="V25" s="3" t="s">
        <v>68</v>
      </c>
      <c r="W25" s="2">
        <v>500</v>
      </c>
      <c r="X25" s="2">
        <v>5400</v>
      </c>
      <c r="Y25" s="2" t="s">
        <v>76</v>
      </c>
      <c r="Z25" s="2">
        <v>8</v>
      </c>
      <c r="AA25" s="2"/>
      <c r="AB25" s="142" t="s">
        <v>70</v>
      </c>
      <c r="AC25" s="142" t="s">
        <v>70</v>
      </c>
      <c r="AD25" s="2" t="s">
        <v>88</v>
      </c>
      <c r="AE25" s="2">
        <v>1000</v>
      </c>
      <c r="AF25" s="2" t="s">
        <v>178</v>
      </c>
      <c r="AG25" s="2" t="s">
        <v>80</v>
      </c>
      <c r="AH25" s="2" t="s">
        <v>91</v>
      </c>
      <c r="AI25" s="2">
        <v>2048</v>
      </c>
      <c r="AJ25" s="2" t="s">
        <v>92</v>
      </c>
      <c r="AK25" s="2" t="s">
        <v>89</v>
      </c>
      <c r="AL25" s="2">
        <v>14</v>
      </c>
      <c r="AM25" s="2" t="s">
        <v>210</v>
      </c>
      <c r="AN25" s="2"/>
      <c r="AO25" s="2" t="s">
        <v>409</v>
      </c>
      <c r="AP25" s="127">
        <v>4100</v>
      </c>
      <c r="AR25" s="2" t="s">
        <v>409</v>
      </c>
      <c r="AS25" s="127">
        <v>4200</v>
      </c>
      <c r="AU25" s="2" t="s">
        <v>409</v>
      </c>
      <c r="AV25" s="127">
        <v>4100</v>
      </c>
      <c r="AX25" s="2"/>
      <c r="AY25" s="2"/>
      <c r="AZ25" s="2"/>
      <c r="BA25" s="2"/>
      <c r="BB25" s="2"/>
      <c r="BC25" s="2"/>
      <c r="BD25" s="2" t="s">
        <v>14</v>
      </c>
      <c r="BE25" s="127">
        <v>4200</v>
      </c>
      <c r="BF25" s="127">
        <v>4100</v>
      </c>
      <c r="BH25" s="127">
        <v>4300</v>
      </c>
      <c r="BI25" s="127">
        <v>4300</v>
      </c>
      <c r="BK25" s="127">
        <v>4300</v>
      </c>
      <c r="BL25" s="127">
        <v>4200</v>
      </c>
      <c r="BN25" s="2"/>
      <c r="BO25" s="3" t="s">
        <v>2</v>
      </c>
      <c r="BP25" s="3" t="s">
        <v>96</v>
      </c>
      <c r="BQ25" s="3" t="s">
        <v>90</v>
      </c>
      <c r="BR25" s="68">
        <v>40679</v>
      </c>
      <c r="BT25" s="2" t="s">
        <v>1067</v>
      </c>
    </row>
    <row r="26" spans="1:72" ht="12" customHeight="1" x14ac:dyDescent="0.15">
      <c r="A26" s="130">
        <v>40847</v>
      </c>
      <c r="B26" s="3" t="s">
        <v>127</v>
      </c>
      <c r="C26" s="3" t="s">
        <v>75</v>
      </c>
      <c r="D26" s="2" t="s">
        <v>2102</v>
      </c>
      <c r="E26" s="2" t="s">
        <v>519</v>
      </c>
      <c r="F26" s="2" t="s">
        <v>2103</v>
      </c>
      <c r="G26" s="2" t="s">
        <v>409</v>
      </c>
      <c r="H26" s="2">
        <f t="shared" ref="H26" si="18">MIN(AO26,AR26,AU26,AX26,BA26)</f>
        <v>0</v>
      </c>
      <c r="I26" s="131">
        <f t="shared" ref="I26" si="19">MIN(AP26,AS26,AV26)</f>
        <v>3600</v>
      </c>
      <c r="J26" s="131">
        <v>3800</v>
      </c>
      <c r="K26" s="2">
        <v>0</v>
      </c>
      <c r="L26" s="3" t="s">
        <v>87</v>
      </c>
      <c r="M26" s="132" t="s">
        <v>294</v>
      </c>
      <c r="N26" s="2" t="s">
        <v>420</v>
      </c>
      <c r="O26" s="2">
        <v>2.1</v>
      </c>
      <c r="P26" s="2">
        <v>64</v>
      </c>
      <c r="Q26" s="2" t="s">
        <v>1382</v>
      </c>
      <c r="R26" s="2" t="s">
        <v>82</v>
      </c>
      <c r="S26" s="2">
        <v>4096</v>
      </c>
      <c r="T26" s="2">
        <v>1066</v>
      </c>
      <c r="U26" s="2" t="s">
        <v>95</v>
      </c>
      <c r="V26" s="3" t="s">
        <v>68</v>
      </c>
      <c r="W26" s="2">
        <v>640</v>
      </c>
      <c r="X26" s="2">
        <v>5400</v>
      </c>
      <c r="Y26" s="2" t="s">
        <v>76</v>
      </c>
      <c r="Z26" s="2">
        <v>8</v>
      </c>
      <c r="AA26" s="2"/>
      <c r="AB26" s="142" t="s">
        <v>70</v>
      </c>
      <c r="AC26" s="142" t="s">
        <v>70</v>
      </c>
      <c r="AD26" s="2" t="s">
        <v>88</v>
      </c>
      <c r="AE26" s="2">
        <v>1000</v>
      </c>
      <c r="AF26" s="2" t="s">
        <v>178</v>
      </c>
      <c r="AG26" s="2" t="s">
        <v>80</v>
      </c>
      <c r="AH26" s="2" t="s">
        <v>91</v>
      </c>
      <c r="AI26" s="2">
        <v>1024</v>
      </c>
      <c r="AJ26" s="2" t="s">
        <v>92</v>
      </c>
      <c r="AK26" s="2" t="s">
        <v>89</v>
      </c>
      <c r="AL26" s="2">
        <v>14</v>
      </c>
      <c r="AM26" s="2" t="s">
        <v>210</v>
      </c>
      <c r="AN26" s="2"/>
      <c r="AO26" s="2" t="s">
        <v>409</v>
      </c>
      <c r="AP26" s="127">
        <v>3600</v>
      </c>
      <c r="AR26" s="2" t="s">
        <v>409</v>
      </c>
      <c r="AS26" s="127">
        <v>3700</v>
      </c>
      <c r="AU26" s="2" t="s">
        <v>409</v>
      </c>
      <c r="AV26" s="127">
        <v>3700</v>
      </c>
      <c r="AX26" s="2"/>
      <c r="AY26" s="2"/>
      <c r="AZ26" s="2"/>
      <c r="BA26" s="2"/>
      <c r="BB26" s="2"/>
      <c r="BC26" s="2"/>
      <c r="BD26" s="2" t="s">
        <v>288</v>
      </c>
      <c r="BE26" s="127">
        <v>3700</v>
      </c>
      <c r="BF26" s="127">
        <v>3700</v>
      </c>
      <c r="BH26" s="127">
        <v>3800</v>
      </c>
      <c r="BI26" s="127">
        <v>3700</v>
      </c>
      <c r="BK26" s="127">
        <v>3800</v>
      </c>
      <c r="BL26" s="127">
        <v>3700</v>
      </c>
      <c r="BN26" s="2"/>
      <c r="BO26" s="3" t="s">
        <v>2</v>
      </c>
      <c r="BP26" s="3" t="s">
        <v>96</v>
      </c>
      <c r="BQ26" s="3" t="s">
        <v>90</v>
      </c>
      <c r="BR26" s="68">
        <v>40756</v>
      </c>
      <c r="BT26" s="2" t="s">
        <v>779</v>
      </c>
    </row>
    <row r="27" spans="1:72" ht="12" customHeight="1" x14ac:dyDescent="0.15">
      <c r="A27" s="130">
        <v>40847</v>
      </c>
      <c r="B27" s="3" t="s">
        <v>127</v>
      </c>
      <c r="C27" s="3" t="s">
        <v>75</v>
      </c>
      <c r="D27" s="2" t="s">
        <v>2110</v>
      </c>
      <c r="E27" s="2" t="s">
        <v>519</v>
      </c>
      <c r="F27" s="2" t="s">
        <v>2111</v>
      </c>
      <c r="G27" s="2" t="s">
        <v>409</v>
      </c>
      <c r="H27" s="2">
        <f t="shared" ref="H27" si="20">MIN(AO27,AR27,AU27,AX27,BA27)</f>
        <v>0</v>
      </c>
      <c r="I27" s="131">
        <f t="shared" ref="I27" si="21">MIN(AP27,AS27,AV27)</f>
        <v>3300</v>
      </c>
      <c r="J27" s="131">
        <v>3500</v>
      </c>
      <c r="K27" s="2">
        <v>-300</v>
      </c>
      <c r="L27" s="3" t="s">
        <v>87</v>
      </c>
      <c r="M27" s="132" t="s">
        <v>294</v>
      </c>
      <c r="N27" s="2" t="s">
        <v>1843</v>
      </c>
      <c r="O27" s="2">
        <v>2.1</v>
      </c>
      <c r="P27" s="2">
        <v>64</v>
      </c>
      <c r="Q27" s="2" t="s">
        <v>1382</v>
      </c>
      <c r="R27" s="2" t="s">
        <v>82</v>
      </c>
      <c r="S27" s="2">
        <v>2048</v>
      </c>
      <c r="T27" s="2">
        <v>1066</v>
      </c>
      <c r="U27" s="2" t="s">
        <v>95</v>
      </c>
      <c r="V27" s="3" t="s">
        <v>68</v>
      </c>
      <c r="W27" s="2">
        <v>500</v>
      </c>
      <c r="X27" s="2">
        <v>5400</v>
      </c>
      <c r="Y27" s="2" t="s">
        <v>76</v>
      </c>
      <c r="Z27" s="2">
        <v>8</v>
      </c>
      <c r="AA27" s="2"/>
      <c r="AB27" s="142" t="s">
        <v>70</v>
      </c>
      <c r="AC27" s="142" t="s">
        <v>70</v>
      </c>
      <c r="AD27" s="2" t="s">
        <v>88</v>
      </c>
      <c r="AE27" s="2">
        <v>1000</v>
      </c>
      <c r="AF27" s="2" t="s">
        <v>178</v>
      </c>
      <c r="AG27" s="2" t="s">
        <v>80</v>
      </c>
      <c r="AH27" s="2" t="s">
        <v>91</v>
      </c>
      <c r="AI27" s="2">
        <v>1024</v>
      </c>
      <c r="AJ27" s="2" t="s">
        <v>92</v>
      </c>
      <c r="AK27" s="2" t="s">
        <v>89</v>
      </c>
      <c r="AL27" s="2">
        <v>14</v>
      </c>
      <c r="AM27" s="2" t="s">
        <v>210</v>
      </c>
      <c r="AN27" s="2"/>
      <c r="AO27" s="2" t="s">
        <v>409</v>
      </c>
      <c r="AP27" s="127">
        <v>3300</v>
      </c>
      <c r="AR27" s="2" t="s">
        <v>409</v>
      </c>
      <c r="AS27" s="127">
        <v>3400</v>
      </c>
      <c r="AU27" s="2" t="s">
        <v>409</v>
      </c>
      <c r="AV27" s="127">
        <v>3400</v>
      </c>
      <c r="AX27" s="2"/>
      <c r="AY27" s="2"/>
      <c r="AZ27" s="2"/>
      <c r="BA27" s="2"/>
      <c r="BB27" s="2"/>
      <c r="BC27" s="2"/>
      <c r="BD27" s="2" t="s">
        <v>288</v>
      </c>
      <c r="BE27" s="127">
        <v>3400</v>
      </c>
      <c r="BF27" s="127">
        <v>3400</v>
      </c>
      <c r="BH27" s="127">
        <v>3500</v>
      </c>
      <c r="BI27" s="127">
        <v>3400</v>
      </c>
      <c r="BK27" s="127">
        <v>3500</v>
      </c>
      <c r="BL27" s="127">
        <v>3400</v>
      </c>
      <c r="BN27" s="2"/>
      <c r="BO27" s="3" t="s">
        <v>2</v>
      </c>
      <c r="BP27" s="3" t="s">
        <v>96</v>
      </c>
      <c r="BQ27" s="3" t="s">
        <v>90</v>
      </c>
      <c r="BR27" s="68">
        <v>40763</v>
      </c>
      <c r="BT27" s="2" t="s">
        <v>1547</v>
      </c>
    </row>
    <row r="28" spans="1:72" ht="12" customHeight="1" x14ac:dyDescent="0.15">
      <c r="A28" s="130">
        <v>40847</v>
      </c>
      <c r="B28" s="3" t="s">
        <v>127</v>
      </c>
      <c r="C28" s="3" t="s">
        <v>75</v>
      </c>
      <c r="D28" s="2" t="s">
        <v>2112</v>
      </c>
      <c r="E28" s="2" t="s">
        <v>519</v>
      </c>
      <c r="F28" s="2" t="s">
        <v>2113</v>
      </c>
      <c r="G28" s="2" t="s">
        <v>409</v>
      </c>
      <c r="H28" s="2">
        <f t="shared" ref="H28:H29" si="22">MIN(AO28,AR28,AU28,AX28,BA28)</f>
        <v>0</v>
      </c>
      <c r="I28" s="131">
        <f t="shared" ref="I28:I29" si="23">MIN(AP28,AS28,AV28)</f>
        <v>2800</v>
      </c>
      <c r="J28" s="131">
        <v>2950</v>
      </c>
      <c r="K28" s="2">
        <v>0</v>
      </c>
      <c r="L28" s="3" t="s">
        <v>87</v>
      </c>
      <c r="M28" s="132" t="s">
        <v>318</v>
      </c>
      <c r="N28" s="2" t="s">
        <v>1825</v>
      </c>
      <c r="O28" s="2" t="s">
        <v>2114</v>
      </c>
      <c r="P28" s="2">
        <v>64</v>
      </c>
      <c r="Q28" s="2" t="s">
        <v>1382</v>
      </c>
      <c r="R28" s="2" t="s">
        <v>82</v>
      </c>
      <c r="S28" s="2">
        <v>2048</v>
      </c>
      <c r="T28" s="2">
        <v>1066</v>
      </c>
      <c r="U28" s="2" t="s">
        <v>95</v>
      </c>
      <c r="V28" s="3" t="s">
        <v>68</v>
      </c>
      <c r="W28" s="2">
        <v>320</v>
      </c>
      <c r="X28" s="2">
        <v>5400</v>
      </c>
      <c r="Y28" s="2" t="s">
        <v>76</v>
      </c>
      <c r="Z28" s="2">
        <v>8</v>
      </c>
      <c r="AA28" s="2"/>
      <c r="AB28" s="142" t="s">
        <v>70</v>
      </c>
      <c r="AC28" s="142" t="s">
        <v>70</v>
      </c>
      <c r="AD28" s="2" t="s">
        <v>88</v>
      </c>
      <c r="AE28" s="2">
        <v>1000</v>
      </c>
      <c r="AF28" s="2" t="s">
        <v>402</v>
      </c>
      <c r="AG28" s="2" t="s">
        <v>402</v>
      </c>
      <c r="AH28" s="2" t="s">
        <v>91</v>
      </c>
      <c r="AI28" s="2">
        <v>1024</v>
      </c>
      <c r="AJ28" s="2" t="s">
        <v>92</v>
      </c>
      <c r="AK28" s="2" t="s">
        <v>89</v>
      </c>
      <c r="AL28" s="2">
        <v>14</v>
      </c>
      <c r="AM28" s="2" t="s">
        <v>210</v>
      </c>
      <c r="AN28" s="2"/>
      <c r="AO28" s="2" t="s">
        <v>409</v>
      </c>
      <c r="AP28" s="127">
        <v>2800</v>
      </c>
      <c r="AR28" s="2" t="s">
        <v>115</v>
      </c>
      <c r="AS28" s="127">
        <v>2900</v>
      </c>
      <c r="AU28" s="2" t="s">
        <v>115</v>
      </c>
      <c r="AV28" s="127">
        <v>2900</v>
      </c>
      <c r="AX28" s="2"/>
      <c r="AY28" s="2"/>
      <c r="AZ28" s="2"/>
      <c r="BA28" s="2"/>
      <c r="BB28" s="2"/>
      <c r="BC28" s="2"/>
      <c r="BD28" s="2" t="s">
        <v>288</v>
      </c>
      <c r="BE28" s="127">
        <v>3000</v>
      </c>
      <c r="BF28" s="127">
        <v>3300</v>
      </c>
      <c r="BH28" s="127">
        <v>3100</v>
      </c>
      <c r="BI28" s="127">
        <v>3000</v>
      </c>
      <c r="BK28" s="127">
        <v>3000</v>
      </c>
      <c r="BL28" s="127">
        <v>3000</v>
      </c>
      <c r="BN28" s="2"/>
      <c r="BO28" s="3" t="s">
        <v>2</v>
      </c>
      <c r="BP28" s="3" t="s">
        <v>96</v>
      </c>
      <c r="BQ28" s="3" t="s">
        <v>90</v>
      </c>
      <c r="BR28" s="68">
        <v>40763</v>
      </c>
      <c r="BT28" s="2" t="s">
        <v>1534</v>
      </c>
    </row>
    <row r="29" spans="1:72" ht="12" customHeight="1" x14ac:dyDescent="0.15">
      <c r="A29" s="130">
        <v>40847</v>
      </c>
      <c r="B29" s="3" t="s">
        <v>127</v>
      </c>
      <c r="C29" s="3" t="s">
        <v>75</v>
      </c>
      <c r="D29" s="2" t="s">
        <v>2298</v>
      </c>
      <c r="E29" s="2" t="s">
        <v>519</v>
      </c>
      <c r="F29" s="2" t="s">
        <v>2299</v>
      </c>
      <c r="G29" s="2" t="s">
        <v>409</v>
      </c>
      <c r="H29" s="2">
        <f t="shared" si="22"/>
        <v>0</v>
      </c>
      <c r="I29" s="131">
        <f t="shared" si="23"/>
        <v>3900</v>
      </c>
      <c r="J29" s="131">
        <v>4100</v>
      </c>
      <c r="K29" s="2">
        <v>0</v>
      </c>
      <c r="L29" s="3" t="s">
        <v>87</v>
      </c>
      <c r="M29" s="132" t="s">
        <v>197</v>
      </c>
      <c r="N29" s="2" t="s">
        <v>421</v>
      </c>
      <c r="O29" s="2">
        <v>2.2999999999999998</v>
      </c>
      <c r="P29" s="2">
        <v>64</v>
      </c>
      <c r="Q29" s="2" t="s">
        <v>1383</v>
      </c>
      <c r="R29" s="2" t="s">
        <v>82</v>
      </c>
      <c r="S29" s="2">
        <v>2048</v>
      </c>
      <c r="T29" s="2">
        <v>1066</v>
      </c>
      <c r="U29" s="2" t="s">
        <v>95</v>
      </c>
      <c r="V29" s="3" t="s">
        <v>68</v>
      </c>
      <c r="W29" s="2">
        <v>750</v>
      </c>
      <c r="X29" s="2">
        <v>5400</v>
      </c>
      <c r="Y29" s="2" t="s">
        <v>76</v>
      </c>
      <c r="Z29" s="2">
        <v>8</v>
      </c>
      <c r="AA29" s="2"/>
      <c r="AB29" s="142" t="s">
        <v>70</v>
      </c>
      <c r="AC29" s="142" t="s">
        <v>70</v>
      </c>
      <c r="AD29" s="2" t="s">
        <v>88</v>
      </c>
      <c r="AE29" s="2">
        <v>1000</v>
      </c>
      <c r="AF29" s="2" t="s">
        <v>178</v>
      </c>
      <c r="AG29" s="2" t="s">
        <v>80</v>
      </c>
      <c r="AH29" s="2" t="s">
        <v>91</v>
      </c>
      <c r="AI29" s="2">
        <v>1024</v>
      </c>
      <c r="AJ29" s="2" t="s">
        <v>92</v>
      </c>
      <c r="AK29" s="2" t="s">
        <v>89</v>
      </c>
      <c r="AL29" s="2">
        <v>14</v>
      </c>
      <c r="AM29" s="2" t="s">
        <v>210</v>
      </c>
      <c r="AN29" s="2"/>
      <c r="AO29" s="2" t="s">
        <v>409</v>
      </c>
      <c r="AP29" s="127">
        <v>3900</v>
      </c>
      <c r="AR29" s="2" t="s">
        <v>409</v>
      </c>
      <c r="AS29" s="127">
        <v>4000</v>
      </c>
      <c r="AU29" s="2" t="s">
        <v>409</v>
      </c>
      <c r="AV29" s="127">
        <v>3900</v>
      </c>
      <c r="AX29" s="2"/>
      <c r="AY29" s="2"/>
      <c r="AZ29" s="2"/>
      <c r="BA29" s="2"/>
      <c r="BB29" s="2"/>
      <c r="BC29" s="2"/>
      <c r="BD29" s="2" t="s">
        <v>288</v>
      </c>
      <c r="BE29" s="127">
        <v>4000</v>
      </c>
      <c r="BF29" s="127">
        <v>3900</v>
      </c>
      <c r="BH29" s="127">
        <v>4100</v>
      </c>
      <c r="BI29" s="127">
        <v>4100</v>
      </c>
      <c r="BK29" s="127">
        <v>4100</v>
      </c>
      <c r="BL29" s="127">
        <v>4000</v>
      </c>
      <c r="BN29" s="2"/>
      <c r="BO29" s="3" t="s">
        <v>2</v>
      </c>
      <c r="BP29" s="3" t="s">
        <v>96</v>
      </c>
      <c r="BQ29" s="3" t="s">
        <v>90</v>
      </c>
      <c r="BR29" s="68">
        <v>40802</v>
      </c>
      <c r="BT29" s="2" t="s">
        <v>1067</v>
      </c>
    </row>
    <row r="30" spans="1:72" ht="12" customHeight="1" x14ac:dyDescent="0.15">
      <c r="A30" s="130">
        <v>40847</v>
      </c>
      <c r="B30" s="3" t="s">
        <v>127</v>
      </c>
      <c r="C30" s="3" t="s">
        <v>75</v>
      </c>
      <c r="D30" s="2" t="s">
        <v>2353</v>
      </c>
      <c r="E30" s="2" t="s">
        <v>519</v>
      </c>
      <c r="F30" s="2" t="s">
        <v>2354</v>
      </c>
      <c r="G30" s="2" t="s">
        <v>409</v>
      </c>
      <c r="H30" s="2">
        <f t="shared" ref="H30" si="24">MIN(AO30,AR30,AU30,AX30,BA30)</f>
        <v>0</v>
      </c>
      <c r="I30" s="131">
        <f t="shared" ref="I30" si="25">MIN(AP30,AS30,AV30)</f>
        <v>3400</v>
      </c>
      <c r="J30" s="131">
        <v>3600</v>
      </c>
      <c r="K30" s="2">
        <v>0</v>
      </c>
      <c r="L30" s="3" t="s">
        <v>87</v>
      </c>
      <c r="M30" s="132" t="s">
        <v>197</v>
      </c>
      <c r="N30" s="2" t="s">
        <v>421</v>
      </c>
      <c r="O30" s="2">
        <v>2.2999999999999998</v>
      </c>
      <c r="P30" s="2">
        <v>64</v>
      </c>
      <c r="Q30" s="2" t="s">
        <v>1383</v>
      </c>
      <c r="R30" s="2" t="s">
        <v>82</v>
      </c>
      <c r="S30" s="2">
        <v>2048</v>
      </c>
      <c r="T30" s="2">
        <v>1066</v>
      </c>
      <c r="U30" s="2" t="s">
        <v>95</v>
      </c>
      <c r="V30" s="3" t="s">
        <v>68</v>
      </c>
      <c r="W30" s="2">
        <v>500</v>
      </c>
      <c r="X30" s="2">
        <v>5400</v>
      </c>
      <c r="Y30" s="2" t="s">
        <v>76</v>
      </c>
      <c r="Z30" s="2">
        <v>8</v>
      </c>
      <c r="AA30" s="2"/>
      <c r="AB30" s="142" t="s">
        <v>70</v>
      </c>
      <c r="AC30" s="142" t="s">
        <v>70</v>
      </c>
      <c r="AD30" s="2" t="s">
        <v>88</v>
      </c>
      <c r="AE30" s="2">
        <v>1000</v>
      </c>
      <c r="AF30" s="2" t="s">
        <v>178</v>
      </c>
      <c r="AG30" s="2" t="s">
        <v>80</v>
      </c>
      <c r="AH30" s="2" t="s">
        <v>397</v>
      </c>
      <c r="AI30" s="2"/>
      <c r="AJ30" s="2" t="s">
        <v>28</v>
      </c>
      <c r="AK30" s="2" t="s">
        <v>89</v>
      </c>
      <c r="AL30" s="2">
        <v>14</v>
      </c>
      <c r="AM30" s="2" t="s">
        <v>210</v>
      </c>
      <c r="AN30" s="2"/>
      <c r="AO30" s="2" t="s">
        <v>409</v>
      </c>
      <c r="AP30" s="127">
        <v>3400</v>
      </c>
      <c r="AR30" s="2" t="s">
        <v>409</v>
      </c>
      <c r="AS30" s="127">
        <v>3500</v>
      </c>
      <c r="AU30" s="2" t="s">
        <v>409</v>
      </c>
      <c r="AV30" s="127">
        <v>3400</v>
      </c>
      <c r="AX30" s="2"/>
      <c r="AY30" s="2"/>
      <c r="AZ30" s="2"/>
      <c r="BA30" s="2"/>
      <c r="BB30" s="2"/>
      <c r="BC30" s="2"/>
      <c r="BD30" s="2" t="s">
        <v>288</v>
      </c>
      <c r="BE30" s="127">
        <v>3500</v>
      </c>
      <c r="BF30" s="127">
        <v>4000</v>
      </c>
      <c r="BH30" s="127">
        <v>3600</v>
      </c>
      <c r="BI30" s="127">
        <v>3600</v>
      </c>
      <c r="BK30" s="127">
        <v>3600</v>
      </c>
      <c r="BL30" s="127">
        <v>3500</v>
      </c>
      <c r="BN30" s="2"/>
      <c r="BO30" s="3" t="s">
        <v>2</v>
      </c>
      <c r="BP30" s="3" t="s">
        <v>96</v>
      </c>
      <c r="BQ30" s="3" t="s">
        <v>90</v>
      </c>
      <c r="BR30" s="68">
        <v>40812</v>
      </c>
      <c r="BT30" s="2"/>
    </row>
    <row r="31" spans="1:72" ht="12" customHeight="1" x14ac:dyDescent="0.15">
      <c r="A31" s="130">
        <v>40847</v>
      </c>
      <c r="B31" s="3" t="s">
        <v>127</v>
      </c>
      <c r="C31" s="3" t="s">
        <v>75</v>
      </c>
      <c r="D31" s="2" t="s">
        <v>2355</v>
      </c>
      <c r="E31" s="2" t="s">
        <v>519</v>
      </c>
      <c r="F31" s="2" t="s">
        <v>2356</v>
      </c>
      <c r="G31" s="2" t="s">
        <v>409</v>
      </c>
      <c r="H31" s="2">
        <f t="shared" ref="H31" si="26">MIN(AO31,AR31,AU31,AX31,BA31)</f>
        <v>0</v>
      </c>
      <c r="I31" s="131">
        <f t="shared" ref="I31" si="27">MIN(AP31,AS31,AV31)</f>
        <v>3700</v>
      </c>
      <c r="J31" s="131">
        <v>3900</v>
      </c>
      <c r="K31" s="2">
        <v>0</v>
      </c>
      <c r="L31" s="3" t="s">
        <v>87</v>
      </c>
      <c r="M31" s="132" t="s">
        <v>197</v>
      </c>
      <c r="N31" s="2" t="s">
        <v>421</v>
      </c>
      <c r="O31" s="2">
        <v>2.2999999999999998</v>
      </c>
      <c r="P31" s="2">
        <v>64</v>
      </c>
      <c r="Q31" s="2" t="s">
        <v>1383</v>
      </c>
      <c r="R31" s="2" t="s">
        <v>82</v>
      </c>
      <c r="S31" s="2">
        <v>2048</v>
      </c>
      <c r="T31" s="2">
        <v>1066</v>
      </c>
      <c r="U31" s="2" t="s">
        <v>95</v>
      </c>
      <c r="V31" s="3" t="s">
        <v>68</v>
      </c>
      <c r="W31" s="2">
        <v>500</v>
      </c>
      <c r="X31" s="2">
        <v>5400</v>
      </c>
      <c r="Y31" s="2" t="s">
        <v>76</v>
      </c>
      <c r="Z31" s="2">
        <v>8</v>
      </c>
      <c r="AA31" s="2"/>
      <c r="AB31" s="142" t="s">
        <v>70</v>
      </c>
      <c r="AC31" s="142" t="s">
        <v>70</v>
      </c>
      <c r="AD31" s="2" t="s">
        <v>88</v>
      </c>
      <c r="AE31" s="2">
        <v>1000</v>
      </c>
      <c r="AF31" s="2" t="s">
        <v>178</v>
      </c>
      <c r="AG31" s="2" t="s">
        <v>80</v>
      </c>
      <c r="AH31" s="2" t="s">
        <v>91</v>
      </c>
      <c r="AI31" s="2">
        <v>1024</v>
      </c>
      <c r="AJ31" s="2" t="s">
        <v>92</v>
      </c>
      <c r="AK31" s="2" t="s">
        <v>89</v>
      </c>
      <c r="AL31" s="2">
        <v>14</v>
      </c>
      <c r="AM31" s="2" t="s">
        <v>210</v>
      </c>
      <c r="AN31" s="2"/>
      <c r="AO31" s="2" t="s">
        <v>409</v>
      </c>
      <c r="AP31" s="127">
        <v>3700</v>
      </c>
      <c r="AR31" s="2" t="s">
        <v>409</v>
      </c>
      <c r="AS31" s="127">
        <v>3800</v>
      </c>
      <c r="AU31" s="2" t="s">
        <v>409</v>
      </c>
      <c r="AV31" s="127">
        <v>3700</v>
      </c>
      <c r="AX31" s="2"/>
      <c r="AY31" s="2"/>
      <c r="AZ31" s="2"/>
      <c r="BA31" s="2"/>
      <c r="BB31" s="2"/>
      <c r="BC31" s="2"/>
      <c r="BD31" s="2" t="s">
        <v>288</v>
      </c>
      <c r="BE31" s="127">
        <v>3800</v>
      </c>
      <c r="BF31" s="127">
        <v>3900</v>
      </c>
      <c r="BH31" s="127">
        <v>3900</v>
      </c>
      <c r="BI31" s="127">
        <v>3900</v>
      </c>
      <c r="BK31" s="127">
        <v>3900</v>
      </c>
      <c r="BL31" s="127">
        <v>3800</v>
      </c>
      <c r="BN31" s="2"/>
      <c r="BO31" s="3" t="s">
        <v>2</v>
      </c>
      <c r="BP31" s="3" t="s">
        <v>96</v>
      </c>
      <c r="BQ31" s="3" t="s">
        <v>90</v>
      </c>
      <c r="BR31" s="68">
        <v>40812</v>
      </c>
      <c r="BT31" s="2" t="s">
        <v>1067</v>
      </c>
    </row>
    <row r="32" spans="1:72" ht="12" customHeight="1" x14ac:dyDescent="0.15">
      <c r="A32" s="130">
        <v>40847</v>
      </c>
      <c r="B32" s="3" t="s">
        <v>127</v>
      </c>
      <c r="C32" s="3" t="s">
        <v>75</v>
      </c>
      <c r="D32" s="2" t="s">
        <v>2389</v>
      </c>
      <c r="E32" s="2" t="s">
        <v>2352</v>
      </c>
      <c r="F32" s="2" t="s">
        <v>2351</v>
      </c>
      <c r="G32" s="2" t="s">
        <v>409</v>
      </c>
      <c r="H32" s="2">
        <f t="shared" ref="H32" si="28">MIN(AO32,AR32,AU32,AX32,BA32)</f>
        <v>0</v>
      </c>
      <c r="I32" s="131">
        <f t="shared" ref="I32" si="29">MIN(AP32,AS32,AV32)</f>
        <v>4200</v>
      </c>
      <c r="J32" s="131">
        <v>4450</v>
      </c>
      <c r="K32" s="2">
        <v>0</v>
      </c>
      <c r="L32" s="3" t="s">
        <v>87</v>
      </c>
      <c r="M32" s="132" t="s">
        <v>197</v>
      </c>
      <c r="N32" s="2" t="s">
        <v>2345</v>
      </c>
      <c r="O32" s="2">
        <v>2.4</v>
      </c>
      <c r="P32" s="2">
        <v>64</v>
      </c>
      <c r="Q32" s="2" t="s">
        <v>1383</v>
      </c>
      <c r="R32" s="2" t="s">
        <v>82</v>
      </c>
      <c r="S32" s="2">
        <v>2048</v>
      </c>
      <c r="T32" s="2">
        <v>1066</v>
      </c>
      <c r="U32" s="2" t="s">
        <v>95</v>
      </c>
      <c r="V32" s="3" t="s">
        <v>68</v>
      </c>
      <c r="W32" s="2">
        <v>750</v>
      </c>
      <c r="X32" s="2">
        <v>5400</v>
      </c>
      <c r="Y32" s="2" t="s">
        <v>76</v>
      </c>
      <c r="Z32" s="2">
        <v>8</v>
      </c>
      <c r="AA32" s="2"/>
      <c r="AB32" s="142" t="s">
        <v>70</v>
      </c>
      <c r="AC32" s="142" t="s">
        <v>70</v>
      </c>
      <c r="AD32" s="2" t="s">
        <v>88</v>
      </c>
      <c r="AE32" s="2">
        <v>1000</v>
      </c>
      <c r="AF32" s="2" t="s">
        <v>178</v>
      </c>
      <c r="AG32" s="2" t="s">
        <v>80</v>
      </c>
      <c r="AH32" s="2" t="s">
        <v>91</v>
      </c>
      <c r="AI32" s="2">
        <v>1024</v>
      </c>
      <c r="AJ32" s="2" t="s">
        <v>92</v>
      </c>
      <c r="AK32" s="2" t="s">
        <v>89</v>
      </c>
      <c r="AL32" s="2">
        <v>14</v>
      </c>
      <c r="AM32" s="2" t="s">
        <v>210</v>
      </c>
      <c r="AN32" s="2"/>
      <c r="AO32" s="2" t="s">
        <v>409</v>
      </c>
      <c r="AP32" s="127">
        <v>4200</v>
      </c>
      <c r="AR32" s="2" t="s">
        <v>409</v>
      </c>
      <c r="AS32" s="127">
        <v>4300</v>
      </c>
      <c r="AU32" s="2" t="s">
        <v>409</v>
      </c>
      <c r="AV32" s="127">
        <v>4200</v>
      </c>
      <c r="AX32" s="2"/>
      <c r="AY32" s="2"/>
      <c r="AZ32" s="2"/>
      <c r="BA32" s="2"/>
      <c r="BB32" s="2"/>
      <c r="BC32" s="2"/>
      <c r="BD32" s="2" t="s">
        <v>288</v>
      </c>
      <c r="BE32" s="127">
        <v>4300</v>
      </c>
      <c r="BF32" s="127">
        <v>4000</v>
      </c>
      <c r="BH32" s="127">
        <v>4400</v>
      </c>
      <c r="BI32" s="127">
        <v>4400</v>
      </c>
      <c r="BK32" s="127">
        <v>4400</v>
      </c>
      <c r="BL32" s="127">
        <v>4300</v>
      </c>
      <c r="BN32" s="2"/>
      <c r="BO32" s="3" t="s">
        <v>2</v>
      </c>
      <c r="BP32" s="3" t="s">
        <v>96</v>
      </c>
      <c r="BQ32" s="3" t="s">
        <v>90</v>
      </c>
      <c r="BR32" s="68">
        <v>40812</v>
      </c>
      <c r="BT32" s="2" t="s">
        <v>1067</v>
      </c>
    </row>
    <row r="33" spans="1:72" ht="12" customHeight="1" x14ac:dyDescent="0.15">
      <c r="A33" s="130">
        <v>40847</v>
      </c>
      <c r="B33" s="3" t="s">
        <v>127</v>
      </c>
      <c r="C33" s="3" t="s">
        <v>75</v>
      </c>
      <c r="D33" s="2" t="s">
        <v>2088</v>
      </c>
      <c r="E33" s="2" t="s">
        <v>2089</v>
      </c>
      <c r="F33" s="2" t="s">
        <v>2090</v>
      </c>
      <c r="G33" s="2" t="s">
        <v>409</v>
      </c>
      <c r="H33" s="2">
        <f t="shared" ref="H33" si="30">MIN(AO33,AR33,AU33,AX33,BA33)</f>
        <v>0</v>
      </c>
      <c r="I33" s="131">
        <f t="shared" si="1"/>
        <v>4100</v>
      </c>
      <c r="J33" s="131">
        <v>4350</v>
      </c>
      <c r="K33" s="2">
        <v>0</v>
      </c>
      <c r="L33" s="3" t="s">
        <v>87</v>
      </c>
      <c r="M33" s="132" t="s">
        <v>197</v>
      </c>
      <c r="N33" s="2" t="s">
        <v>421</v>
      </c>
      <c r="O33" s="2">
        <v>2.2999999999999998</v>
      </c>
      <c r="P33" s="2">
        <v>64</v>
      </c>
      <c r="Q33" s="2" t="s">
        <v>1383</v>
      </c>
      <c r="R33" s="2" t="s">
        <v>82</v>
      </c>
      <c r="S33" s="2">
        <v>2048</v>
      </c>
      <c r="T33" s="2">
        <v>1066</v>
      </c>
      <c r="U33" s="2" t="s">
        <v>95</v>
      </c>
      <c r="V33" s="3" t="s">
        <v>68</v>
      </c>
      <c r="W33" s="2">
        <v>640</v>
      </c>
      <c r="X33" s="2">
        <v>5400</v>
      </c>
      <c r="Y33" s="2" t="s">
        <v>76</v>
      </c>
      <c r="Z33" s="2">
        <v>8</v>
      </c>
      <c r="AA33" s="2"/>
      <c r="AB33" s="142" t="s">
        <v>70</v>
      </c>
      <c r="AC33" s="142" t="s">
        <v>70</v>
      </c>
      <c r="AD33" s="2" t="s">
        <v>88</v>
      </c>
      <c r="AE33" s="2">
        <v>1000</v>
      </c>
      <c r="AF33" s="2" t="s">
        <v>178</v>
      </c>
      <c r="AG33" s="2" t="s">
        <v>80</v>
      </c>
      <c r="AH33" s="2" t="s">
        <v>91</v>
      </c>
      <c r="AI33" s="2">
        <v>2048</v>
      </c>
      <c r="AJ33" s="2" t="s">
        <v>92</v>
      </c>
      <c r="AK33" s="2" t="s">
        <v>89</v>
      </c>
      <c r="AL33" s="2">
        <v>14</v>
      </c>
      <c r="AM33" s="2" t="s">
        <v>210</v>
      </c>
      <c r="AN33" s="2"/>
      <c r="AO33" s="2" t="s">
        <v>409</v>
      </c>
      <c r="AP33" s="127">
        <v>4100</v>
      </c>
      <c r="AR33" s="2" t="s">
        <v>409</v>
      </c>
      <c r="AS33" s="127">
        <v>4200</v>
      </c>
      <c r="AU33" s="2" t="s">
        <v>409</v>
      </c>
      <c r="AV33" s="127">
        <v>4100</v>
      </c>
      <c r="AX33" s="2"/>
      <c r="AY33" s="2"/>
      <c r="AZ33" s="2"/>
      <c r="BA33" s="2"/>
      <c r="BB33" s="2"/>
      <c r="BC33" s="2"/>
      <c r="BD33" s="2" t="s">
        <v>288</v>
      </c>
      <c r="BE33" s="127">
        <v>4200</v>
      </c>
      <c r="BF33" s="127">
        <v>4100</v>
      </c>
      <c r="BH33" s="127">
        <v>4300</v>
      </c>
      <c r="BI33" s="127">
        <v>4300</v>
      </c>
      <c r="BK33" s="127">
        <v>4300</v>
      </c>
      <c r="BL33" s="127">
        <v>4200</v>
      </c>
      <c r="BN33" s="2"/>
      <c r="BO33" s="3" t="s">
        <v>2</v>
      </c>
      <c r="BP33" s="3" t="s">
        <v>96</v>
      </c>
      <c r="BQ33" s="3" t="s">
        <v>90</v>
      </c>
      <c r="BR33" s="68">
        <v>40749</v>
      </c>
      <c r="BT33" s="2" t="s">
        <v>1067</v>
      </c>
    </row>
    <row r="34" spans="1:72" ht="12" customHeight="1" x14ac:dyDescent="0.15">
      <c r="A34" s="130">
        <v>40847</v>
      </c>
      <c r="B34" s="3" t="s">
        <v>127</v>
      </c>
      <c r="C34" s="3" t="s">
        <v>75</v>
      </c>
      <c r="D34" s="2" t="s">
        <v>2159</v>
      </c>
      <c r="E34" s="2" t="s">
        <v>2089</v>
      </c>
      <c r="F34" s="2" t="s">
        <v>2160</v>
      </c>
      <c r="G34" s="2" t="s">
        <v>409</v>
      </c>
      <c r="H34" s="2">
        <f t="shared" ref="H34" si="31">MIN(AO34,AR34,AU34,AX34,BA34)</f>
        <v>0</v>
      </c>
      <c r="I34" s="131">
        <f t="shared" ref="I34" si="32">MIN(AP34,AS34,AV34)</f>
        <v>4300</v>
      </c>
      <c r="J34" s="131">
        <v>4550</v>
      </c>
      <c r="K34" s="2">
        <v>0</v>
      </c>
      <c r="L34" s="3" t="s">
        <v>87</v>
      </c>
      <c r="M34" s="132" t="s">
        <v>197</v>
      </c>
      <c r="N34" s="2" t="s">
        <v>421</v>
      </c>
      <c r="O34" s="2">
        <v>2.2999999999999998</v>
      </c>
      <c r="P34" s="2">
        <v>64</v>
      </c>
      <c r="Q34" s="2" t="s">
        <v>1383</v>
      </c>
      <c r="R34" s="2" t="s">
        <v>82</v>
      </c>
      <c r="S34" s="2">
        <v>2048</v>
      </c>
      <c r="T34" s="2">
        <v>1066</v>
      </c>
      <c r="U34" s="2" t="s">
        <v>95</v>
      </c>
      <c r="V34" s="3" t="s">
        <v>68</v>
      </c>
      <c r="W34" s="2">
        <v>750</v>
      </c>
      <c r="X34" s="2">
        <v>5400</v>
      </c>
      <c r="Y34" s="2" t="s">
        <v>76</v>
      </c>
      <c r="Z34" s="2">
        <v>8</v>
      </c>
      <c r="AA34" s="2"/>
      <c r="AB34" s="142" t="s">
        <v>70</v>
      </c>
      <c r="AC34" s="142" t="s">
        <v>70</v>
      </c>
      <c r="AD34" s="2" t="s">
        <v>88</v>
      </c>
      <c r="AE34" s="2">
        <v>1000</v>
      </c>
      <c r="AF34" s="2" t="s">
        <v>178</v>
      </c>
      <c r="AG34" s="2" t="s">
        <v>80</v>
      </c>
      <c r="AH34" s="2" t="s">
        <v>91</v>
      </c>
      <c r="AI34" s="2">
        <v>2048</v>
      </c>
      <c r="AJ34" s="2" t="s">
        <v>92</v>
      </c>
      <c r="AK34" s="2" t="s">
        <v>89</v>
      </c>
      <c r="AL34" s="2">
        <v>14</v>
      </c>
      <c r="AM34" s="2" t="s">
        <v>210</v>
      </c>
      <c r="AN34" s="2"/>
      <c r="AO34" s="2" t="s">
        <v>409</v>
      </c>
      <c r="AP34" s="127">
        <v>4300</v>
      </c>
      <c r="AR34" s="2" t="s">
        <v>409</v>
      </c>
      <c r="AS34" s="127">
        <v>4400</v>
      </c>
      <c r="AU34" s="2" t="s">
        <v>409</v>
      </c>
      <c r="AV34" s="127">
        <v>4300</v>
      </c>
      <c r="AX34" s="2"/>
      <c r="AY34" s="2"/>
      <c r="AZ34" s="2"/>
      <c r="BA34" s="2"/>
      <c r="BB34" s="2"/>
      <c r="BC34" s="2"/>
      <c r="BD34" s="2" t="s">
        <v>288</v>
      </c>
      <c r="BE34" s="127">
        <v>4400</v>
      </c>
      <c r="BF34" s="127">
        <v>4300</v>
      </c>
      <c r="BH34" s="127">
        <v>4500</v>
      </c>
      <c r="BI34" s="127">
        <v>4500</v>
      </c>
      <c r="BK34" s="127">
        <v>4500</v>
      </c>
      <c r="BL34" s="127">
        <v>4400</v>
      </c>
      <c r="BN34" s="2"/>
      <c r="BO34" s="3" t="s">
        <v>2</v>
      </c>
      <c r="BP34" s="3" t="s">
        <v>96</v>
      </c>
      <c r="BQ34" s="3" t="s">
        <v>90</v>
      </c>
      <c r="BR34" s="68">
        <v>40770</v>
      </c>
      <c r="BT34" s="2" t="s">
        <v>1067</v>
      </c>
    </row>
    <row r="35" spans="1:72" ht="12" customHeight="1" x14ac:dyDescent="0.15">
      <c r="A35" s="130">
        <v>40847</v>
      </c>
      <c r="B35" s="3" t="s">
        <v>127</v>
      </c>
      <c r="C35" s="3" t="s">
        <v>75</v>
      </c>
      <c r="D35" s="2" t="s">
        <v>2347</v>
      </c>
      <c r="E35" s="2" t="s">
        <v>2089</v>
      </c>
      <c r="F35" s="2" t="s">
        <v>2348</v>
      </c>
      <c r="G35" s="2" t="s">
        <v>409</v>
      </c>
      <c r="H35" s="2">
        <f t="shared" ref="H35:H36" si="33">MIN(AO35,AR35,AU35,AX35,BA35)</f>
        <v>0</v>
      </c>
      <c r="I35" s="131">
        <f t="shared" ref="I35:I36" si="34">MIN(AP35,AS35,AV35)</f>
        <v>3200</v>
      </c>
      <c r="J35" s="131">
        <v>3400</v>
      </c>
      <c r="K35" s="2">
        <v>0</v>
      </c>
      <c r="L35" s="3" t="s">
        <v>87</v>
      </c>
      <c r="M35" s="132" t="s">
        <v>294</v>
      </c>
      <c r="N35" s="2" t="s">
        <v>1843</v>
      </c>
      <c r="O35" s="2">
        <v>2.1</v>
      </c>
      <c r="P35" s="2">
        <v>64</v>
      </c>
      <c r="Q35" s="2" t="s">
        <v>1383</v>
      </c>
      <c r="R35" s="2" t="s">
        <v>82</v>
      </c>
      <c r="S35" s="2">
        <v>2048</v>
      </c>
      <c r="T35" s="2">
        <v>1066</v>
      </c>
      <c r="U35" s="2" t="s">
        <v>95</v>
      </c>
      <c r="V35" s="3" t="s">
        <v>68</v>
      </c>
      <c r="W35" s="2">
        <v>500</v>
      </c>
      <c r="X35" s="2">
        <v>5400</v>
      </c>
      <c r="Y35" s="2" t="s">
        <v>76</v>
      </c>
      <c r="Z35" s="2">
        <v>8</v>
      </c>
      <c r="AA35" s="2"/>
      <c r="AB35" s="142" t="s">
        <v>70</v>
      </c>
      <c r="AC35" s="142" t="s">
        <v>70</v>
      </c>
      <c r="AD35" s="2" t="s">
        <v>88</v>
      </c>
      <c r="AE35" s="2">
        <v>1000</v>
      </c>
      <c r="AF35" s="2" t="s">
        <v>178</v>
      </c>
      <c r="AG35" s="2" t="s">
        <v>80</v>
      </c>
      <c r="AH35" s="2" t="s">
        <v>397</v>
      </c>
      <c r="AI35" s="2"/>
      <c r="AJ35" s="2" t="s">
        <v>28</v>
      </c>
      <c r="AK35" s="2" t="s">
        <v>89</v>
      </c>
      <c r="AL35" s="2">
        <v>14</v>
      </c>
      <c r="AM35" s="2" t="s">
        <v>210</v>
      </c>
      <c r="AN35" s="2"/>
      <c r="AO35" s="2" t="s">
        <v>409</v>
      </c>
      <c r="AP35" s="127">
        <v>3200</v>
      </c>
      <c r="AR35" s="2" t="s">
        <v>409</v>
      </c>
      <c r="AS35" s="127">
        <v>3300</v>
      </c>
      <c r="AU35" s="2" t="s">
        <v>409</v>
      </c>
      <c r="AV35" s="127">
        <v>3200</v>
      </c>
      <c r="AX35" s="2"/>
      <c r="AY35" s="2"/>
      <c r="AZ35" s="2"/>
      <c r="BA35" s="2"/>
      <c r="BB35" s="2"/>
      <c r="BC35" s="2"/>
      <c r="BD35" s="2" t="s">
        <v>288</v>
      </c>
      <c r="BE35" s="127">
        <v>3300</v>
      </c>
      <c r="BF35" s="127">
        <v>4200</v>
      </c>
      <c r="BH35" s="127">
        <v>3400</v>
      </c>
      <c r="BI35" s="127">
        <v>3400</v>
      </c>
      <c r="BK35" s="127">
        <v>3400</v>
      </c>
      <c r="BL35" s="127">
        <v>3300</v>
      </c>
      <c r="BN35" s="2"/>
      <c r="BO35" s="3" t="s">
        <v>2</v>
      </c>
      <c r="BP35" s="3" t="s">
        <v>96</v>
      </c>
      <c r="BQ35" s="3" t="s">
        <v>90</v>
      </c>
      <c r="BR35" s="68">
        <v>40812</v>
      </c>
      <c r="BT35" s="2"/>
    </row>
    <row r="36" spans="1:72" ht="12" customHeight="1" x14ac:dyDescent="0.15">
      <c r="A36" s="130">
        <v>40847</v>
      </c>
      <c r="B36" s="3" t="s">
        <v>127</v>
      </c>
      <c r="C36" s="3" t="s">
        <v>75</v>
      </c>
      <c r="D36" s="2" t="s">
        <v>2349</v>
      </c>
      <c r="E36" s="2" t="s">
        <v>2089</v>
      </c>
      <c r="F36" s="2" t="s">
        <v>2350</v>
      </c>
      <c r="G36" s="2" t="s">
        <v>409</v>
      </c>
      <c r="H36" s="2">
        <f t="shared" si="33"/>
        <v>0</v>
      </c>
      <c r="I36" s="131">
        <f t="shared" si="34"/>
        <v>4300</v>
      </c>
      <c r="J36" s="131">
        <v>4550</v>
      </c>
      <c r="K36" s="2">
        <v>0</v>
      </c>
      <c r="L36" s="3" t="s">
        <v>87</v>
      </c>
      <c r="M36" s="132" t="s">
        <v>197</v>
      </c>
      <c r="N36" s="2" t="s">
        <v>2345</v>
      </c>
      <c r="O36" s="2">
        <v>2.4</v>
      </c>
      <c r="P36" s="2">
        <v>64</v>
      </c>
      <c r="Q36" s="2" t="s">
        <v>1383</v>
      </c>
      <c r="R36" s="2" t="s">
        <v>82</v>
      </c>
      <c r="S36" s="2">
        <v>2048</v>
      </c>
      <c r="T36" s="2">
        <v>1066</v>
      </c>
      <c r="U36" s="2" t="s">
        <v>95</v>
      </c>
      <c r="V36" s="3" t="s">
        <v>68</v>
      </c>
      <c r="W36" s="2">
        <v>750</v>
      </c>
      <c r="X36" s="2">
        <v>5400</v>
      </c>
      <c r="Y36" s="2" t="s">
        <v>76</v>
      </c>
      <c r="Z36" s="2">
        <v>8</v>
      </c>
      <c r="AA36" s="2"/>
      <c r="AB36" s="142" t="s">
        <v>70</v>
      </c>
      <c r="AC36" s="142" t="s">
        <v>70</v>
      </c>
      <c r="AD36" s="2" t="s">
        <v>88</v>
      </c>
      <c r="AE36" s="2">
        <v>1000</v>
      </c>
      <c r="AF36" s="2" t="s">
        <v>178</v>
      </c>
      <c r="AG36" s="2" t="s">
        <v>80</v>
      </c>
      <c r="AH36" s="2" t="s">
        <v>91</v>
      </c>
      <c r="AI36" s="2">
        <v>1024</v>
      </c>
      <c r="AJ36" s="2" t="s">
        <v>92</v>
      </c>
      <c r="AK36" s="2" t="s">
        <v>89</v>
      </c>
      <c r="AL36" s="2">
        <v>14</v>
      </c>
      <c r="AM36" s="2" t="s">
        <v>210</v>
      </c>
      <c r="AN36" s="2"/>
      <c r="AO36" s="2" t="s">
        <v>409</v>
      </c>
      <c r="AP36" s="127">
        <v>4300</v>
      </c>
      <c r="AR36" s="2" t="s">
        <v>409</v>
      </c>
      <c r="AS36" s="127">
        <v>4400</v>
      </c>
      <c r="AU36" s="2" t="s">
        <v>409</v>
      </c>
      <c r="AV36" s="127">
        <v>4300</v>
      </c>
      <c r="AX36" s="2"/>
      <c r="AY36" s="2"/>
      <c r="AZ36" s="2"/>
      <c r="BA36" s="2"/>
      <c r="BB36" s="2"/>
      <c r="BC36" s="2"/>
      <c r="BD36" s="2" t="s">
        <v>288</v>
      </c>
      <c r="BE36" s="127">
        <v>4400</v>
      </c>
      <c r="BF36" s="127">
        <v>4200</v>
      </c>
      <c r="BH36" s="127">
        <v>4500</v>
      </c>
      <c r="BI36" s="127">
        <v>4500</v>
      </c>
      <c r="BK36" s="127">
        <v>4500</v>
      </c>
      <c r="BL36" s="127">
        <v>4400</v>
      </c>
      <c r="BN36" s="2"/>
      <c r="BO36" s="3" t="s">
        <v>2</v>
      </c>
      <c r="BP36" s="3" t="s">
        <v>96</v>
      </c>
      <c r="BQ36" s="3" t="s">
        <v>90</v>
      </c>
      <c r="BR36" s="68">
        <v>40812</v>
      </c>
      <c r="BT36" s="2" t="s">
        <v>1067</v>
      </c>
    </row>
    <row r="37" spans="1:72" ht="12" customHeight="1" x14ac:dyDescent="0.15">
      <c r="A37" s="130">
        <v>40847</v>
      </c>
      <c r="B37" s="3" t="s">
        <v>127</v>
      </c>
      <c r="C37" s="3" t="s">
        <v>75</v>
      </c>
      <c r="D37" s="2" t="s">
        <v>1545</v>
      </c>
      <c r="E37" s="2" t="s">
        <v>1546</v>
      </c>
      <c r="F37" s="2" t="s">
        <v>2081</v>
      </c>
      <c r="G37" s="2" t="s">
        <v>409</v>
      </c>
      <c r="H37" s="2">
        <f t="shared" ref="H37" si="35">MIN(AO37,AR37,AU37,AX37,BA37)</f>
        <v>0</v>
      </c>
      <c r="I37" s="131">
        <f t="shared" si="1"/>
        <v>5000</v>
      </c>
      <c r="J37" s="131">
        <v>5250</v>
      </c>
      <c r="K37" s="2">
        <v>0</v>
      </c>
      <c r="L37" s="3" t="s">
        <v>87</v>
      </c>
      <c r="M37" s="132" t="s">
        <v>186</v>
      </c>
      <c r="N37" s="2" t="s">
        <v>421</v>
      </c>
      <c r="O37" s="2">
        <v>2.2999999999999998</v>
      </c>
      <c r="P37" s="2">
        <v>64</v>
      </c>
      <c r="Q37" s="2" t="s">
        <v>1383</v>
      </c>
      <c r="R37" s="2" t="s">
        <v>367</v>
      </c>
      <c r="S37" s="2">
        <v>2048</v>
      </c>
      <c r="T37" s="2">
        <v>1066</v>
      </c>
      <c r="U37" s="2" t="s">
        <v>95</v>
      </c>
      <c r="V37" s="3" t="s">
        <v>68</v>
      </c>
      <c r="W37" s="2">
        <v>640</v>
      </c>
      <c r="X37" s="2">
        <v>5400</v>
      </c>
      <c r="Y37" s="2" t="s">
        <v>1050</v>
      </c>
      <c r="Z37" s="2">
        <v>8</v>
      </c>
      <c r="AA37" s="2"/>
      <c r="AB37" s="142" t="s">
        <v>1051</v>
      </c>
      <c r="AC37" s="142" t="s">
        <v>1051</v>
      </c>
      <c r="AD37" s="2" t="s">
        <v>88</v>
      </c>
      <c r="AE37" s="2">
        <v>1000</v>
      </c>
      <c r="AF37" s="2" t="s">
        <v>178</v>
      </c>
      <c r="AG37" s="2" t="s">
        <v>1008</v>
      </c>
      <c r="AH37" s="2" t="s">
        <v>91</v>
      </c>
      <c r="AI37" s="2">
        <v>1024</v>
      </c>
      <c r="AJ37" s="2" t="s">
        <v>92</v>
      </c>
      <c r="AK37" s="2" t="s">
        <v>89</v>
      </c>
      <c r="AL37" s="2">
        <v>14</v>
      </c>
      <c r="AM37" s="2" t="s">
        <v>210</v>
      </c>
      <c r="AN37" s="2"/>
      <c r="AO37" s="2" t="s">
        <v>409</v>
      </c>
      <c r="AP37" s="127">
        <v>5000</v>
      </c>
      <c r="AR37" s="2" t="s">
        <v>409</v>
      </c>
      <c r="AS37" s="127">
        <v>5100</v>
      </c>
      <c r="AU37" s="2" t="s">
        <v>409</v>
      </c>
      <c r="AV37" s="127">
        <v>5100</v>
      </c>
      <c r="AX37" s="2"/>
      <c r="AY37" s="2"/>
      <c r="AZ37" s="2"/>
      <c r="BA37" s="2"/>
      <c r="BB37" s="2"/>
      <c r="BC37" s="2"/>
      <c r="BD37" s="2" t="s">
        <v>14</v>
      </c>
      <c r="BE37" s="127">
        <v>5100</v>
      </c>
      <c r="BF37" s="127">
        <v>5100</v>
      </c>
      <c r="BH37" s="127">
        <v>5200</v>
      </c>
      <c r="BI37" s="127">
        <v>5200</v>
      </c>
      <c r="BK37" s="127">
        <v>5100</v>
      </c>
      <c r="BL37" s="127">
        <v>5200</v>
      </c>
      <c r="BN37" s="2"/>
      <c r="BO37" s="3" t="s">
        <v>2</v>
      </c>
      <c r="BP37" s="3" t="s">
        <v>96</v>
      </c>
      <c r="BQ37" s="3" t="s">
        <v>90</v>
      </c>
      <c r="BR37" s="68">
        <v>40658</v>
      </c>
      <c r="BS37" s="3" t="s">
        <v>488</v>
      </c>
      <c r="BT37" s="3" t="s">
        <v>1547</v>
      </c>
    </row>
    <row r="38" spans="1:72" ht="12" customHeight="1" x14ac:dyDescent="0.15">
      <c r="A38" s="130">
        <v>40847</v>
      </c>
      <c r="B38" s="3" t="s">
        <v>127</v>
      </c>
      <c r="C38" s="3" t="s">
        <v>75</v>
      </c>
      <c r="D38" s="2" t="s">
        <v>2346</v>
      </c>
      <c r="E38" s="2" t="s">
        <v>1546</v>
      </c>
      <c r="F38" s="2" t="s">
        <v>2082</v>
      </c>
      <c r="G38" s="2" t="s">
        <v>409</v>
      </c>
      <c r="H38" s="2">
        <f t="shared" ref="H38" si="36">MIN(AO38,AR38,AU38,AX38,BA38)</f>
        <v>0</v>
      </c>
      <c r="I38" s="131">
        <f t="shared" si="1"/>
        <v>5100</v>
      </c>
      <c r="J38" s="131">
        <v>5400</v>
      </c>
      <c r="K38" s="2">
        <v>0</v>
      </c>
      <c r="L38" s="3" t="s">
        <v>87</v>
      </c>
      <c r="M38" s="132" t="s">
        <v>186</v>
      </c>
      <c r="N38" s="2" t="s">
        <v>421</v>
      </c>
      <c r="O38" s="2">
        <v>2.2999999999999998</v>
      </c>
      <c r="P38" s="2">
        <v>64</v>
      </c>
      <c r="Q38" s="2" t="s">
        <v>1383</v>
      </c>
      <c r="R38" s="2" t="s">
        <v>367</v>
      </c>
      <c r="S38" s="2">
        <v>2048</v>
      </c>
      <c r="T38" s="2">
        <v>1066</v>
      </c>
      <c r="U38" s="2" t="s">
        <v>95</v>
      </c>
      <c r="V38" s="3" t="s">
        <v>68</v>
      </c>
      <c r="W38" s="2">
        <v>750</v>
      </c>
      <c r="X38" s="2">
        <v>5400</v>
      </c>
      <c r="Y38" s="2" t="s">
        <v>76</v>
      </c>
      <c r="Z38" s="2">
        <v>8</v>
      </c>
      <c r="AA38" s="2"/>
      <c r="AB38" s="142" t="s">
        <v>477</v>
      </c>
      <c r="AC38" s="142" t="s">
        <v>477</v>
      </c>
      <c r="AD38" s="2" t="s">
        <v>88</v>
      </c>
      <c r="AE38" s="2">
        <v>1000</v>
      </c>
      <c r="AF38" s="2" t="s">
        <v>178</v>
      </c>
      <c r="AG38" s="2" t="s">
        <v>80</v>
      </c>
      <c r="AH38" s="2" t="s">
        <v>91</v>
      </c>
      <c r="AI38" s="2">
        <v>1024</v>
      </c>
      <c r="AJ38" s="2" t="s">
        <v>92</v>
      </c>
      <c r="AK38" s="2" t="s">
        <v>89</v>
      </c>
      <c r="AL38" s="2">
        <v>14</v>
      </c>
      <c r="AM38" s="2" t="s">
        <v>210</v>
      </c>
      <c r="AN38" s="2"/>
      <c r="AO38" s="2" t="s">
        <v>409</v>
      </c>
      <c r="AP38" s="127">
        <v>5100</v>
      </c>
      <c r="AR38" s="2" t="s">
        <v>409</v>
      </c>
      <c r="AS38" s="127">
        <v>5200</v>
      </c>
      <c r="AU38" s="2" t="s">
        <v>409</v>
      </c>
      <c r="AV38" s="127">
        <v>5200</v>
      </c>
      <c r="AX38" s="2"/>
      <c r="AY38" s="2"/>
      <c r="AZ38" s="2"/>
      <c r="BA38" s="2"/>
      <c r="BB38" s="2"/>
      <c r="BC38" s="2"/>
      <c r="BD38" s="2" t="s">
        <v>287</v>
      </c>
      <c r="BE38" s="127">
        <v>5200</v>
      </c>
      <c r="BF38" s="127">
        <v>5200</v>
      </c>
      <c r="BH38" s="127">
        <v>5300</v>
      </c>
      <c r="BI38" s="127">
        <v>5300</v>
      </c>
      <c r="BK38" s="127">
        <v>5200</v>
      </c>
      <c r="BL38" s="127">
        <v>5300</v>
      </c>
      <c r="BN38" s="2"/>
      <c r="BO38" s="3" t="s">
        <v>2</v>
      </c>
      <c r="BP38" s="3" t="s">
        <v>96</v>
      </c>
      <c r="BQ38" s="3" t="s">
        <v>90</v>
      </c>
      <c r="BR38" s="68">
        <v>40658</v>
      </c>
      <c r="BS38" s="3" t="s">
        <v>488</v>
      </c>
      <c r="BT38" s="3" t="s">
        <v>1547</v>
      </c>
    </row>
    <row r="39" spans="1:72" ht="12" customHeight="1" x14ac:dyDescent="0.15">
      <c r="A39" s="130">
        <v>40847</v>
      </c>
      <c r="B39" s="3" t="s">
        <v>127</v>
      </c>
      <c r="C39" s="3" t="s">
        <v>75</v>
      </c>
      <c r="D39" s="2" t="s">
        <v>2227</v>
      </c>
      <c r="E39" s="2" t="s">
        <v>1546</v>
      </c>
      <c r="F39" s="2" t="s">
        <v>2228</v>
      </c>
      <c r="G39" s="2" t="s">
        <v>409</v>
      </c>
      <c r="H39" s="2">
        <f t="shared" ref="H39" si="37">MIN(AO39,AR39,AU39,AX39,BA39)</f>
        <v>0</v>
      </c>
      <c r="I39" s="131">
        <f t="shared" ref="I39" si="38">MIN(AP39,AS39,AV39)</f>
        <v>5600</v>
      </c>
      <c r="J39" s="131">
        <v>5900</v>
      </c>
      <c r="K39" s="2">
        <v>0</v>
      </c>
      <c r="L39" s="3" t="s">
        <v>87</v>
      </c>
      <c r="M39" s="132" t="s">
        <v>186</v>
      </c>
      <c r="N39" s="2" t="s">
        <v>421</v>
      </c>
      <c r="O39" s="2">
        <v>2.2999999999999998</v>
      </c>
      <c r="P39" s="2">
        <v>64</v>
      </c>
      <c r="Q39" s="2" t="s">
        <v>1383</v>
      </c>
      <c r="R39" s="2" t="s">
        <v>367</v>
      </c>
      <c r="S39" s="2">
        <v>2048</v>
      </c>
      <c r="T39" s="2">
        <v>1066</v>
      </c>
      <c r="U39" s="2" t="s">
        <v>95</v>
      </c>
      <c r="V39" s="3" t="s">
        <v>68</v>
      </c>
      <c r="W39" s="2">
        <v>750</v>
      </c>
      <c r="X39" s="2">
        <v>5400</v>
      </c>
      <c r="Y39" s="2" t="s">
        <v>76</v>
      </c>
      <c r="Z39" s="2">
        <v>8</v>
      </c>
      <c r="AA39" s="2"/>
      <c r="AB39" s="142" t="s">
        <v>477</v>
      </c>
      <c r="AC39" s="142" t="s">
        <v>477</v>
      </c>
      <c r="AD39" s="2" t="s">
        <v>88</v>
      </c>
      <c r="AE39" s="2">
        <v>1000</v>
      </c>
      <c r="AF39" s="2" t="s">
        <v>178</v>
      </c>
      <c r="AG39" s="2" t="s">
        <v>80</v>
      </c>
      <c r="AH39" s="2" t="s">
        <v>91</v>
      </c>
      <c r="AI39" s="2">
        <v>2048</v>
      </c>
      <c r="AJ39" s="2" t="s">
        <v>92</v>
      </c>
      <c r="AK39" s="2" t="s">
        <v>89</v>
      </c>
      <c r="AL39" s="2">
        <v>14</v>
      </c>
      <c r="AM39" s="2" t="s">
        <v>210</v>
      </c>
      <c r="AN39" s="2"/>
      <c r="AO39" s="2" t="s">
        <v>409</v>
      </c>
      <c r="AP39" s="127">
        <v>5600</v>
      </c>
      <c r="AR39" s="2" t="s">
        <v>409</v>
      </c>
      <c r="AS39" s="127">
        <v>5700</v>
      </c>
      <c r="AU39" s="2" t="s">
        <v>409</v>
      </c>
      <c r="AV39" s="127">
        <v>5700</v>
      </c>
      <c r="AX39" s="2"/>
      <c r="AY39" s="2"/>
      <c r="AZ39" s="2"/>
      <c r="BA39" s="2"/>
      <c r="BB39" s="2"/>
      <c r="BC39" s="2"/>
      <c r="BD39" s="2" t="s">
        <v>288</v>
      </c>
      <c r="BE39" s="127">
        <v>5700</v>
      </c>
      <c r="BF39" s="127">
        <v>5700</v>
      </c>
      <c r="BH39" s="127">
        <v>5800</v>
      </c>
      <c r="BI39" s="127">
        <v>5800</v>
      </c>
      <c r="BK39" s="127">
        <v>5700</v>
      </c>
      <c r="BL39" s="127">
        <v>5800</v>
      </c>
      <c r="BN39" s="2"/>
      <c r="BO39" s="3" t="s">
        <v>2</v>
      </c>
      <c r="BP39" s="3" t="s">
        <v>96</v>
      </c>
      <c r="BQ39" s="3" t="s">
        <v>90</v>
      </c>
      <c r="BR39" s="68">
        <v>40791</v>
      </c>
      <c r="BS39" s="3" t="s">
        <v>488</v>
      </c>
      <c r="BT39" s="3" t="s">
        <v>1547</v>
      </c>
    </row>
    <row r="40" spans="1:72" ht="12" customHeight="1" x14ac:dyDescent="0.15">
      <c r="A40" s="130">
        <v>40847</v>
      </c>
      <c r="B40" s="3" t="s">
        <v>127</v>
      </c>
      <c r="C40" s="3" t="s">
        <v>75</v>
      </c>
      <c r="D40" s="2" t="s">
        <v>2357</v>
      </c>
      <c r="E40" s="2" t="s">
        <v>1546</v>
      </c>
      <c r="F40" s="2" t="s">
        <v>2358</v>
      </c>
      <c r="G40" s="2" t="s">
        <v>409</v>
      </c>
      <c r="H40" s="2">
        <f t="shared" ref="H40" si="39">MIN(AO40,AR40,AU40,AX40,BA40)</f>
        <v>0</v>
      </c>
      <c r="I40" s="131">
        <f t="shared" ref="I40" si="40">MIN(AP40,AS40,AV40)</f>
        <v>5300</v>
      </c>
      <c r="J40" s="131">
        <v>5600</v>
      </c>
      <c r="K40" s="2">
        <v>0</v>
      </c>
      <c r="L40" s="3" t="s">
        <v>87</v>
      </c>
      <c r="M40" s="132" t="s">
        <v>186</v>
      </c>
      <c r="N40" s="2" t="s">
        <v>2345</v>
      </c>
      <c r="O40" s="2">
        <v>2.4</v>
      </c>
      <c r="P40" s="2">
        <v>64</v>
      </c>
      <c r="Q40" s="2" t="s">
        <v>1383</v>
      </c>
      <c r="R40" s="2" t="s">
        <v>82</v>
      </c>
      <c r="S40" s="2">
        <v>2048</v>
      </c>
      <c r="T40" s="2">
        <v>1066</v>
      </c>
      <c r="U40" s="2" t="s">
        <v>95</v>
      </c>
      <c r="V40" s="3" t="s">
        <v>68</v>
      </c>
      <c r="W40" s="2">
        <v>750</v>
      </c>
      <c r="X40" s="2">
        <v>5400</v>
      </c>
      <c r="Y40" s="2" t="s">
        <v>76</v>
      </c>
      <c r="Z40" s="2">
        <v>8</v>
      </c>
      <c r="AA40" s="2"/>
      <c r="AB40" s="142" t="s">
        <v>70</v>
      </c>
      <c r="AC40" s="142" t="s">
        <v>70</v>
      </c>
      <c r="AD40" s="2" t="s">
        <v>88</v>
      </c>
      <c r="AE40" s="2">
        <v>1000</v>
      </c>
      <c r="AF40" s="2" t="s">
        <v>178</v>
      </c>
      <c r="AG40" s="2" t="s">
        <v>80</v>
      </c>
      <c r="AH40" s="2" t="s">
        <v>91</v>
      </c>
      <c r="AI40" s="2">
        <v>1024</v>
      </c>
      <c r="AJ40" s="2" t="s">
        <v>92</v>
      </c>
      <c r="AK40" s="2" t="s">
        <v>89</v>
      </c>
      <c r="AL40" s="2">
        <v>14</v>
      </c>
      <c r="AM40" s="2" t="s">
        <v>210</v>
      </c>
      <c r="AN40" s="2"/>
      <c r="AO40" s="2" t="s">
        <v>409</v>
      </c>
      <c r="AP40" s="127">
        <v>5300</v>
      </c>
      <c r="AR40" s="2" t="s">
        <v>409</v>
      </c>
      <c r="AS40" s="127">
        <v>5400</v>
      </c>
      <c r="AU40" s="2" t="s">
        <v>409</v>
      </c>
      <c r="AV40" s="127">
        <v>5400</v>
      </c>
      <c r="AX40" s="2"/>
      <c r="AY40" s="2"/>
      <c r="AZ40" s="2"/>
      <c r="BA40" s="2"/>
      <c r="BB40" s="2"/>
      <c r="BC40" s="2"/>
      <c r="BD40" s="2" t="s">
        <v>288</v>
      </c>
      <c r="BE40" s="127">
        <v>5400</v>
      </c>
      <c r="BF40" s="127">
        <v>5700</v>
      </c>
      <c r="BH40" s="127">
        <v>5500</v>
      </c>
      <c r="BI40" s="127">
        <v>5500</v>
      </c>
      <c r="BK40" s="127">
        <v>5400</v>
      </c>
      <c r="BL40" s="127">
        <v>5500</v>
      </c>
      <c r="BN40" s="2"/>
      <c r="BO40" s="3" t="s">
        <v>2</v>
      </c>
      <c r="BP40" s="3" t="s">
        <v>96</v>
      </c>
      <c r="BQ40" s="3" t="s">
        <v>90</v>
      </c>
      <c r="BR40" s="68">
        <v>40812</v>
      </c>
      <c r="BS40" s="3" t="s">
        <v>114</v>
      </c>
      <c r="BT40" s="3" t="s">
        <v>1547</v>
      </c>
    </row>
    <row r="41" spans="1:72" ht="12.75" customHeight="1" x14ac:dyDescent="0.15">
      <c r="A41" s="130">
        <v>40847</v>
      </c>
      <c r="B41" s="3" t="s">
        <v>986</v>
      </c>
      <c r="C41" s="3" t="s">
        <v>1015</v>
      </c>
      <c r="D41" s="2" t="s">
        <v>1548</v>
      </c>
      <c r="E41" s="2" t="s">
        <v>1549</v>
      </c>
      <c r="F41" s="2" t="s">
        <v>1550</v>
      </c>
      <c r="G41" s="2" t="s">
        <v>984</v>
      </c>
      <c r="H41" s="2">
        <f t="shared" ref="H41" si="41">MIN(AO41,AR41,AU41,AX41,BA41)</f>
        <v>0</v>
      </c>
      <c r="I41" s="131">
        <f t="shared" si="1"/>
        <v>3900</v>
      </c>
      <c r="J41" s="131">
        <v>4100</v>
      </c>
      <c r="K41" s="2">
        <v>0</v>
      </c>
      <c r="L41" s="3" t="s">
        <v>988</v>
      </c>
      <c r="M41" s="132" t="s">
        <v>179</v>
      </c>
      <c r="N41" s="2" t="s">
        <v>1551</v>
      </c>
      <c r="O41" s="2">
        <v>2.2000000000000002</v>
      </c>
      <c r="P41" s="2">
        <v>64</v>
      </c>
      <c r="Q41" s="2" t="s">
        <v>990</v>
      </c>
      <c r="R41" s="2" t="s">
        <v>991</v>
      </c>
      <c r="S41" s="2">
        <v>2048</v>
      </c>
      <c r="T41" s="2">
        <v>1066</v>
      </c>
      <c r="U41" s="2" t="s">
        <v>1016</v>
      </c>
      <c r="V41" s="3" t="s">
        <v>977</v>
      </c>
      <c r="W41" s="2">
        <v>500</v>
      </c>
      <c r="X41" s="2">
        <v>5400</v>
      </c>
      <c r="Y41" s="2" t="s">
        <v>978</v>
      </c>
      <c r="Z41" s="2">
        <v>8</v>
      </c>
      <c r="AA41" s="2"/>
      <c r="AB41" s="142" t="s">
        <v>979</v>
      </c>
      <c r="AC41" s="142" t="s">
        <v>979</v>
      </c>
      <c r="AD41" s="2" t="s">
        <v>85</v>
      </c>
      <c r="AE41" s="2">
        <v>1000</v>
      </c>
      <c r="AF41" s="2" t="s">
        <v>178</v>
      </c>
      <c r="AG41" s="2" t="s">
        <v>1008</v>
      </c>
      <c r="AH41" s="2" t="s">
        <v>1009</v>
      </c>
      <c r="AI41" s="2">
        <v>1024</v>
      </c>
      <c r="AJ41" s="2" t="s">
        <v>982</v>
      </c>
      <c r="AK41" s="2" t="s">
        <v>1011</v>
      </c>
      <c r="AL41" s="2">
        <v>15.6</v>
      </c>
      <c r="AM41" s="2" t="s">
        <v>210</v>
      </c>
      <c r="AN41" s="2"/>
      <c r="AO41" s="2" t="s">
        <v>984</v>
      </c>
      <c r="AP41" s="127">
        <v>3900</v>
      </c>
      <c r="AR41" s="2" t="s">
        <v>115</v>
      </c>
      <c r="AS41" s="127">
        <v>4000</v>
      </c>
      <c r="AU41" s="2" t="s">
        <v>115</v>
      </c>
      <c r="AV41" s="127">
        <v>4000</v>
      </c>
      <c r="AX41" s="2"/>
      <c r="AY41" s="2"/>
      <c r="AZ41" s="2"/>
      <c r="BA41" s="2"/>
      <c r="BB41" s="2"/>
      <c r="BC41" s="2"/>
      <c r="BD41" s="2" t="s">
        <v>14</v>
      </c>
      <c r="BE41" s="127">
        <v>4000</v>
      </c>
      <c r="BF41" s="127">
        <v>4000</v>
      </c>
      <c r="BH41" s="127">
        <v>4100</v>
      </c>
      <c r="BI41" s="127">
        <v>4100</v>
      </c>
      <c r="BK41" s="127">
        <v>4100</v>
      </c>
      <c r="BL41" s="127">
        <v>4000</v>
      </c>
      <c r="BN41" s="2"/>
      <c r="BO41" s="3" t="s">
        <v>2</v>
      </c>
      <c r="BP41" s="3" t="s">
        <v>1073</v>
      </c>
      <c r="BQ41" s="3" t="s">
        <v>1013</v>
      </c>
      <c r="BR41" s="68">
        <v>40658</v>
      </c>
      <c r="BT41" s="3" t="s">
        <v>1552</v>
      </c>
    </row>
    <row r="42" spans="1:72" ht="12.75" customHeight="1" x14ac:dyDescent="0.15">
      <c r="A42" s="130">
        <v>40847</v>
      </c>
      <c r="B42" s="3" t="s">
        <v>1014</v>
      </c>
      <c r="C42" s="3" t="s">
        <v>1015</v>
      </c>
      <c r="D42" s="2" t="s">
        <v>1069</v>
      </c>
      <c r="E42" s="2" t="s">
        <v>1070</v>
      </c>
      <c r="F42" s="2" t="s">
        <v>1071</v>
      </c>
      <c r="G42" s="2" t="s">
        <v>999</v>
      </c>
      <c r="H42" s="2">
        <f t="shared" ref="H42:H48" si="42">MIN(AO42,AR42,AU42,AX42,BA42)</f>
        <v>0</v>
      </c>
      <c r="I42" s="131">
        <f t="shared" si="1"/>
        <v>5500</v>
      </c>
      <c r="J42" s="131">
        <v>5800</v>
      </c>
      <c r="K42" s="2">
        <v>0</v>
      </c>
      <c r="L42" s="3" t="s">
        <v>1000</v>
      </c>
      <c r="M42" s="132" t="s">
        <v>179</v>
      </c>
      <c r="N42" s="2" t="s">
        <v>1072</v>
      </c>
      <c r="O42" s="2">
        <v>2</v>
      </c>
      <c r="P42" s="2">
        <v>64</v>
      </c>
      <c r="Q42" s="2" t="s">
        <v>1001</v>
      </c>
      <c r="R42" s="2" t="s">
        <v>1002</v>
      </c>
      <c r="S42" s="2">
        <v>4096</v>
      </c>
      <c r="T42" s="2">
        <v>1066</v>
      </c>
      <c r="U42" s="2" t="s">
        <v>1068</v>
      </c>
      <c r="V42" s="3" t="s">
        <v>1003</v>
      </c>
      <c r="W42" s="2">
        <v>500</v>
      </c>
      <c r="X42" s="2">
        <v>5400</v>
      </c>
      <c r="Y42" s="2" t="s">
        <v>1004</v>
      </c>
      <c r="Z42" s="2">
        <v>8</v>
      </c>
      <c r="AA42" s="2"/>
      <c r="AB42" s="142" t="s">
        <v>1005</v>
      </c>
      <c r="AC42" s="142" t="s">
        <v>1005</v>
      </c>
      <c r="AD42" s="2" t="s">
        <v>1006</v>
      </c>
      <c r="AE42" s="2">
        <v>1000</v>
      </c>
      <c r="AF42" s="2" t="s">
        <v>1007</v>
      </c>
      <c r="AG42" s="2" t="s">
        <v>1008</v>
      </c>
      <c r="AH42" s="2" t="s">
        <v>1009</v>
      </c>
      <c r="AI42" s="2">
        <v>1024</v>
      </c>
      <c r="AJ42" s="2" t="s">
        <v>1010</v>
      </c>
      <c r="AK42" s="2" t="s">
        <v>1011</v>
      </c>
      <c r="AL42" s="2">
        <v>15.6</v>
      </c>
      <c r="AM42" s="2" t="s">
        <v>210</v>
      </c>
      <c r="AN42" s="2"/>
      <c r="AO42" s="2" t="s">
        <v>999</v>
      </c>
      <c r="AP42" s="127">
        <v>5500</v>
      </c>
      <c r="AR42" s="2" t="s">
        <v>115</v>
      </c>
      <c r="AS42" s="127">
        <v>5600</v>
      </c>
      <c r="AU42" s="2" t="s">
        <v>115</v>
      </c>
      <c r="AV42" s="127">
        <v>5600</v>
      </c>
      <c r="AX42" s="2"/>
      <c r="AY42" s="2"/>
      <c r="AZ42" s="2"/>
      <c r="BA42" s="2"/>
      <c r="BB42" s="2"/>
      <c r="BC42" s="2"/>
      <c r="BD42" s="2" t="s">
        <v>1012</v>
      </c>
      <c r="BE42" s="127">
        <v>5600</v>
      </c>
      <c r="BF42" s="127">
        <v>5600</v>
      </c>
      <c r="BH42" s="127">
        <v>5700</v>
      </c>
      <c r="BI42" s="127">
        <v>5700</v>
      </c>
      <c r="BK42" s="127">
        <v>5700</v>
      </c>
      <c r="BL42" s="127">
        <v>5600</v>
      </c>
      <c r="BN42" s="2"/>
      <c r="BO42" s="3" t="s">
        <v>2</v>
      </c>
      <c r="BP42" s="3" t="s">
        <v>1073</v>
      </c>
      <c r="BQ42" s="3" t="s">
        <v>1013</v>
      </c>
      <c r="BR42" s="68">
        <v>40392</v>
      </c>
      <c r="BT42" s="3" t="s">
        <v>298</v>
      </c>
    </row>
    <row r="43" spans="1:72" ht="12.75" customHeight="1" x14ac:dyDescent="0.15">
      <c r="A43" s="130">
        <v>40847</v>
      </c>
      <c r="B43" s="3" t="s">
        <v>986</v>
      </c>
      <c r="C43" s="3" t="s">
        <v>987</v>
      </c>
      <c r="D43" s="2" t="s">
        <v>2161</v>
      </c>
      <c r="E43" s="2" t="s">
        <v>2162</v>
      </c>
      <c r="F43" s="2" t="s">
        <v>2163</v>
      </c>
      <c r="G43" s="2" t="s">
        <v>984</v>
      </c>
      <c r="H43" s="2">
        <f t="shared" si="42"/>
        <v>0</v>
      </c>
      <c r="I43" s="131">
        <f t="shared" si="1"/>
        <v>3800</v>
      </c>
      <c r="J43" s="131">
        <v>4000</v>
      </c>
      <c r="K43" s="2">
        <v>0</v>
      </c>
      <c r="L43" s="3" t="s">
        <v>988</v>
      </c>
      <c r="M43" s="132" t="s">
        <v>2014</v>
      </c>
      <c r="N43" s="2" t="s">
        <v>2013</v>
      </c>
      <c r="O43" s="2">
        <v>2.2999999999999998</v>
      </c>
      <c r="P43" s="2">
        <v>64</v>
      </c>
      <c r="Q43" s="2" t="s">
        <v>933</v>
      </c>
      <c r="R43" s="2" t="s">
        <v>991</v>
      </c>
      <c r="S43" s="2">
        <v>4096</v>
      </c>
      <c r="T43" s="2">
        <v>1066</v>
      </c>
      <c r="U43" s="2" t="s">
        <v>95</v>
      </c>
      <c r="V43" s="3" t="s">
        <v>977</v>
      </c>
      <c r="W43" s="2">
        <v>500</v>
      </c>
      <c r="X43" s="2">
        <v>5400</v>
      </c>
      <c r="Y43" s="2" t="s">
        <v>978</v>
      </c>
      <c r="Z43" s="2">
        <v>8</v>
      </c>
      <c r="AA43" s="2"/>
      <c r="AB43" s="142" t="s">
        <v>979</v>
      </c>
      <c r="AC43" s="142" t="s">
        <v>979</v>
      </c>
      <c r="AD43" s="2" t="s">
        <v>980</v>
      </c>
      <c r="AE43" s="2">
        <v>1000</v>
      </c>
      <c r="AF43" s="2" t="s">
        <v>931</v>
      </c>
      <c r="AG43" s="2" t="s">
        <v>207</v>
      </c>
      <c r="AH43" s="2" t="s">
        <v>981</v>
      </c>
      <c r="AI43" s="2">
        <v>1024</v>
      </c>
      <c r="AJ43" s="2" t="s">
        <v>982</v>
      </c>
      <c r="AK43" s="2" t="s">
        <v>983</v>
      </c>
      <c r="AL43" s="2">
        <v>15.6</v>
      </c>
      <c r="AM43" s="2" t="s">
        <v>210</v>
      </c>
      <c r="AN43" s="2"/>
      <c r="AO43" s="2" t="s">
        <v>984</v>
      </c>
      <c r="AP43" s="127">
        <v>3800</v>
      </c>
      <c r="AR43" s="2" t="s">
        <v>115</v>
      </c>
      <c r="AS43" s="127">
        <v>3900</v>
      </c>
      <c r="AU43" s="2" t="s">
        <v>115</v>
      </c>
      <c r="AV43" s="127">
        <v>3800</v>
      </c>
      <c r="AX43" s="2"/>
      <c r="AY43" s="2"/>
      <c r="AZ43" s="2"/>
      <c r="BA43" s="2"/>
      <c r="BB43" s="2"/>
      <c r="BC43" s="2"/>
      <c r="BD43" s="2" t="s">
        <v>288</v>
      </c>
      <c r="BE43" s="127">
        <v>3800</v>
      </c>
      <c r="BF43" s="127">
        <v>3800</v>
      </c>
      <c r="BH43" s="127">
        <v>3900</v>
      </c>
      <c r="BI43" s="127">
        <v>3800</v>
      </c>
      <c r="BK43" s="127">
        <v>3900</v>
      </c>
      <c r="BL43" s="127">
        <v>4000</v>
      </c>
      <c r="BN43" s="2"/>
      <c r="BO43" s="3" t="s">
        <v>2</v>
      </c>
      <c r="BP43" s="3" t="s">
        <v>985</v>
      </c>
      <c r="BQ43" s="3" t="s">
        <v>985</v>
      </c>
      <c r="BR43" s="68">
        <v>40770</v>
      </c>
      <c r="BT43" s="3" t="s">
        <v>998</v>
      </c>
    </row>
    <row r="44" spans="1:72" ht="12" customHeight="1" x14ac:dyDescent="0.15">
      <c r="A44" s="130">
        <v>40847</v>
      </c>
      <c r="B44" s="3" t="s">
        <v>1042</v>
      </c>
      <c r="C44" s="3" t="s">
        <v>1043</v>
      </c>
      <c r="D44" s="2" t="s">
        <v>403</v>
      </c>
      <c r="E44" s="2" t="s">
        <v>1074</v>
      </c>
      <c r="F44" s="2" t="s">
        <v>1076</v>
      </c>
      <c r="G44" s="2" t="s">
        <v>1044</v>
      </c>
      <c r="H44" s="2">
        <f t="shared" si="42"/>
        <v>0</v>
      </c>
      <c r="I44" s="131">
        <f t="shared" si="1"/>
        <v>3400</v>
      </c>
      <c r="J44" s="131">
        <v>3600</v>
      </c>
      <c r="K44" s="2">
        <v>0</v>
      </c>
      <c r="L44" s="3" t="s">
        <v>1045</v>
      </c>
      <c r="M44" s="132" t="s">
        <v>1062</v>
      </c>
      <c r="N44" s="2" t="s">
        <v>1063</v>
      </c>
      <c r="O44" s="2">
        <v>2.5299999999999998</v>
      </c>
      <c r="P44" s="2">
        <v>64</v>
      </c>
      <c r="Q44" s="2" t="s">
        <v>1046</v>
      </c>
      <c r="R44" s="2" t="s">
        <v>1047</v>
      </c>
      <c r="S44" s="2">
        <v>2048</v>
      </c>
      <c r="T44" s="2">
        <v>1066</v>
      </c>
      <c r="U44" s="2" t="s">
        <v>1048</v>
      </c>
      <c r="V44" s="3" t="s">
        <v>1049</v>
      </c>
      <c r="W44" s="2">
        <v>500</v>
      </c>
      <c r="X44" s="2">
        <v>5400</v>
      </c>
      <c r="Y44" s="2" t="s">
        <v>1050</v>
      </c>
      <c r="Z44" s="2">
        <v>8</v>
      </c>
      <c r="AA44" s="2"/>
      <c r="AB44" s="142" t="s">
        <v>1051</v>
      </c>
      <c r="AC44" s="142" t="s">
        <v>1051</v>
      </c>
      <c r="AD44" s="2" t="s">
        <v>506</v>
      </c>
      <c r="AE44" s="2">
        <v>1000</v>
      </c>
      <c r="AF44" s="2" t="s">
        <v>1007</v>
      </c>
      <c r="AG44" s="2" t="s">
        <v>1075</v>
      </c>
      <c r="AH44" s="2" t="s">
        <v>1053</v>
      </c>
      <c r="AI44" s="2">
        <v>1024</v>
      </c>
      <c r="AJ44" s="2" t="s">
        <v>1054</v>
      </c>
      <c r="AK44" s="2" t="s">
        <v>1055</v>
      </c>
      <c r="AL44" s="2">
        <v>15</v>
      </c>
      <c r="AM44" s="2" t="s">
        <v>210</v>
      </c>
      <c r="AN44" s="2"/>
      <c r="AO44" s="2" t="s">
        <v>1044</v>
      </c>
      <c r="AP44" s="127">
        <v>3400</v>
      </c>
      <c r="AR44" s="2" t="s">
        <v>1044</v>
      </c>
      <c r="AS44" s="127">
        <v>3500</v>
      </c>
      <c r="AU44" s="2" t="s">
        <v>1044</v>
      </c>
      <c r="AV44" s="127">
        <v>3400</v>
      </c>
      <c r="AX44" s="2"/>
      <c r="AY44" s="2"/>
      <c r="AZ44" s="2"/>
      <c r="BA44" s="2"/>
      <c r="BB44" s="2"/>
      <c r="BC44" s="2"/>
      <c r="BD44" s="2" t="s">
        <v>1060</v>
      </c>
      <c r="BE44" s="127">
        <v>3500</v>
      </c>
      <c r="BF44" s="127">
        <v>3600</v>
      </c>
      <c r="BH44" s="127">
        <v>3600</v>
      </c>
      <c r="BI44" s="127">
        <v>3600</v>
      </c>
      <c r="BK44" s="127">
        <v>3400</v>
      </c>
      <c r="BL44" s="127">
        <v>3500</v>
      </c>
      <c r="BN44" s="2"/>
      <c r="BO44" s="3" t="s">
        <v>2</v>
      </c>
      <c r="BP44" s="3" t="s">
        <v>1057</v>
      </c>
      <c r="BQ44" s="3" t="s">
        <v>1058</v>
      </c>
      <c r="BR44" s="68">
        <v>40560</v>
      </c>
      <c r="BT44" s="3" t="s">
        <v>1061</v>
      </c>
    </row>
    <row r="45" spans="1:72" ht="12" customHeight="1" x14ac:dyDescent="0.15">
      <c r="A45" s="130">
        <v>40847</v>
      </c>
      <c r="B45" s="3" t="s">
        <v>1042</v>
      </c>
      <c r="C45" s="3" t="s">
        <v>1043</v>
      </c>
      <c r="D45" s="2" t="s">
        <v>413</v>
      </c>
      <c r="E45" s="2" t="s">
        <v>1074</v>
      </c>
      <c r="F45" s="2" t="s">
        <v>1077</v>
      </c>
      <c r="G45" s="2" t="s">
        <v>1044</v>
      </c>
      <c r="H45" s="2">
        <f t="shared" si="42"/>
        <v>0</v>
      </c>
      <c r="I45" s="131">
        <f t="shared" ref="I45:I72" si="43">MIN(AP45,AS45,AV45)</f>
        <v>3900</v>
      </c>
      <c r="J45" s="131">
        <v>4100</v>
      </c>
      <c r="K45" s="2">
        <v>0</v>
      </c>
      <c r="L45" s="3" t="s">
        <v>1045</v>
      </c>
      <c r="M45" s="132" t="s">
        <v>1056</v>
      </c>
      <c r="N45" s="2" t="s">
        <v>408</v>
      </c>
      <c r="O45" s="2">
        <v>2.66</v>
      </c>
      <c r="P45" s="2">
        <v>64</v>
      </c>
      <c r="Q45" s="2" t="s">
        <v>1046</v>
      </c>
      <c r="R45" s="2" t="s">
        <v>1047</v>
      </c>
      <c r="S45" s="2">
        <v>2048</v>
      </c>
      <c r="T45" s="2">
        <v>1066</v>
      </c>
      <c r="U45" s="2" t="s">
        <v>1048</v>
      </c>
      <c r="V45" s="3" t="s">
        <v>1049</v>
      </c>
      <c r="W45" s="2">
        <v>500</v>
      </c>
      <c r="X45" s="2">
        <v>5400</v>
      </c>
      <c r="Y45" s="2" t="s">
        <v>1050</v>
      </c>
      <c r="Z45" s="2">
        <v>8</v>
      </c>
      <c r="AA45" s="2"/>
      <c r="AB45" s="142" t="s">
        <v>1051</v>
      </c>
      <c r="AC45" s="142" t="s">
        <v>1051</v>
      </c>
      <c r="AD45" s="2" t="s">
        <v>506</v>
      </c>
      <c r="AE45" s="2">
        <v>1000</v>
      </c>
      <c r="AF45" s="2" t="s">
        <v>1007</v>
      </c>
      <c r="AG45" s="2" t="s">
        <v>1075</v>
      </c>
      <c r="AH45" s="2" t="s">
        <v>1053</v>
      </c>
      <c r="AI45" s="2">
        <v>1024</v>
      </c>
      <c r="AJ45" s="2" t="s">
        <v>1054</v>
      </c>
      <c r="AK45" s="2" t="s">
        <v>1055</v>
      </c>
      <c r="AL45" s="2">
        <v>15</v>
      </c>
      <c r="AM45" s="2" t="s">
        <v>210</v>
      </c>
      <c r="AN45" s="2"/>
      <c r="AO45" s="2" t="s">
        <v>115</v>
      </c>
      <c r="AP45" s="127">
        <v>3900</v>
      </c>
      <c r="AR45" s="2" t="s">
        <v>115</v>
      </c>
      <c r="AS45" s="127">
        <v>4000</v>
      </c>
      <c r="AU45" s="2" t="s">
        <v>115</v>
      </c>
      <c r="AV45" s="127">
        <v>4000</v>
      </c>
      <c r="AX45" s="2"/>
      <c r="AY45" s="2"/>
      <c r="AZ45" s="2"/>
      <c r="BA45" s="2"/>
      <c r="BB45" s="2"/>
      <c r="BC45" s="2"/>
      <c r="BD45" s="2" t="s">
        <v>100</v>
      </c>
      <c r="BE45" s="127">
        <v>4000</v>
      </c>
      <c r="BF45" s="127">
        <v>4000</v>
      </c>
      <c r="BH45" s="127">
        <v>4100</v>
      </c>
      <c r="BI45" s="127">
        <v>4100</v>
      </c>
      <c r="BK45" s="127">
        <v>4100</v>
      </c>
      <c r="BL45" s="127">
        <v>4000</v>
      </c>
      <c r="BN45" s="2"/>
      <c r="BO45" s="3" t="s">
        <v>2</v>
      </c>
      <c r="BP45" s="3" t="s">
        <v>1057</v>
      </c>
      <c r="BQ45" s="3" t="s">
        <v>1058</v>
      </c>
      <c r="BR45" s="68">
        <v>40567</v>
      </c>
      <c r="BT45" s="3" t="s">
        <v>1061</v>
      </c>
    </row>
    <row r="46" spans="1:72" ht="12" customHeight="1" x14ac:dyDescent="0.15">
      <c r="A46" s="130">
        <v>40847</v>
      </c>
      <c r="B46" s="3" t="s">
        <v>127</v>
      </c>
      <c r="C46" s="3" t="s">
        <v>75</v>
      </c>
      <c r="D46" s="2" t="s">
        <v>1620</v>
      </c>
      <c r="E46" s="2" t="s">
        <v>1078</v>
      </c>
      <c r="F46" s="2" t="s">
        <v>1621</v>
      </c>
      <c r="G46" s="2" t="s">
        <v>409</v>
      </c>
      <c r="H46" s="2">
        <f t="shared" ref="H46" si="44">MIN(AO46,AR46,AU46,AX46,BA46)</f>
        <v>0</v>
      </c>
      <c r="I46" s="131">
        <f t="shared" si="43"/>
        <v>7300</v>
      </c>
      <c r="J46" s="131">
        <v>7700</v>
      </c>
      <c r="K46" s="2">
        <v>0</v>
      </c>
      <c r="L46" s="3" t="s">
        <v>87</v>
      </c>
      <c r="M46" s="132" t="s">
        <v>186</v>
      </c>
      <c r="N46" s="2" t="s">
        <v>408</v>
      </c>
      <c r="O46" s="2">
        <v>2.66</v>
      </c>
      <c r="P46" s="2">
        <v>64</v>
      </c>
      <c r="Q46" s="2" t="s">
        <v>187</v>
      </c>
      <c r="R46" s="2" t="s">
        <v>82</v>
      </c>
      <c r="S46" s="2">
        <v>4096</v>
      </c>
      <c r="T46" s="2">
        <v>1066</v>
      </c>
      <c r="U46" s="2" t="s">
        <v>95</v>
      </c>
      <c r="V46" s="3" t="s">
        <v>68</v>
      </c>
      <c r="W46" s="2">
        <v>500</v>
      </c>
      <c r="X46" s="2">
        <v>5400</v>
      </c>
      <c r="Y46" s="2" t="s">
        <v>76</v>
      </c>
      <c r="Z46" s="2">
        <v>8</v>
      </c>
      <c r="AA46" s="2"/>
      <c r="AB46" s="142" t="s">
        <v>70</v>
      </c>
      <c r="AC46" s="142" t="s">
        <v>70</v>
      </c>
      <c r="AD46" s="2" t="s">
        <v>132</v>
      </c>
      <c r="AE46" s="2">
        <v>1000</v>
      </c>
      <c r="AF46" s="2" t="s">
        <v>178</v>
      </c>
      <c r="AG46" s="2" t="s">
        <v>400</v>
      </c>
      <c r="AH46" s="2" t="s">
        <v>91</v>
      </c>
      <c r="AI46" s="2">
        <v>1024</v>
      </c>
      <c r="AJ46" s="2" t="s">
        <v>92</v>
      </c>
      <c r="AK46" s="2" t="s">
        <v>89</v>
      </c>
      <c r="AL46" s="2">
        <v>15</v>
      </c>
      <c r="AM46" s="2" t="s">
        <v>210</v>
      </c>
      <c r="AN46" s="2"/>
      <c r="AO46" s="2" t="s">
        <v>409</v>
      </c>
      <c r="AP46" s="127">
        <v>7300</v>
      </c>
      <c r="AR46" s="2" t="s">
        <v>409</v>
      </c>
      <c r="AS46" s="127">
        <v>7400</v>
      </c>
      <c r="AU46" s="2" t="s">
        <v>409</v>
      </c>
      <c r="AV46" s="127">
        <v>7300</v>
      </c>
      <c r="AX46" s="2"/>
      <c r="AY46" s="2"/>
      <c r="AZ46" s="2"/>
      <c r="BA46" s="2"/>
      <c r="BB46" s="2"/>
      <c r="BC46" s="2"/>
      <c r="BD46" s="2" t="s">
        <v>100</v>
      </c>
      <c r="BE46" s="127">
        <v>7400</v>
      </c>
      <c r="BF46" s="127">
        <v>7400</v>
      </c>
      <c r="BH46" s="127">
        <v>7500</v>
      </c>
      <c r="BI46" s="127">
        <v>7500</v>
      </c>
      <c r="BK46" s="127">
        <v>7300</v>
      </c>
      <c r="BL46" s="127">
        <v>7400</v>
      </c>
      <c r="BN46" s="2"/>
      <c r="BO46" s="3" t="s">
        <v>2</v>
      </c>
      <c r="BP46" s="3" t="s">
        <v>96</v>
      </c>
      <c r="BQ46" s="3" t="s">
        <v>90</v>
      </c>
      <c r="BR46" s="68">
        <v>40665</v>
      </c>
      <c r="BS46" s="3" t="s">
        <v>1622</v>
      </c>
      <c r="BT46" s="3" t="s">
        <v>501</v>
      </c>
    </row>
    <row r="47" spans="1:72" ht="12" customHeight="1" x14ac:dyDescent="0.15">
      <c r="A47" s="130">
        <v>40847</v>
      </c>
      <c r="B47" s="3" t="s">
        <v>1042</v>
      </c>
      <c r="C47" s="3" t="s">
        <v>1043</v>
      </c>
      <c r="D47" s="2" t="s">
        <v>708</v>
      </c>
      <c r="E47" s="2" t="s">
        <v>709</v>
      </c>
      <c r="F47" s="2" t="s">
        <v>1079</v>
      </c>
      <c r="G47" s="2" t="s">
        <v>1044</v>
      </c>
      <c r="H47" s="2">
        <f t="shared" si="42"/>
        <v>0</v>
      </c>
      <c r="I47" s="131">
        <f t="shared" si="43"/>
        <v>4000</v>
      </c>
      <c r="J47" s="131">
        <v>4200</v>
      </c>
      <c r="K47" s="2">
        <v>0</v>
      </c>
      <c r="L47" s="3" t="s">
        <v>1045</v>
      </c>
      <c r="M47" s="132" t="s">
        <v>1056</v>
      </c>
      <c r="N47" s="2" t="s">
        <v>1080</v>
      </c>
      <c r="O47" s="2">
        <v>2.2999999999999998</v>
      </c>
      <c r="P47" s="2">
        <v>64</v>
      </c>
      <c r="Q47" s="2" t="s">
        <v>1384</v>
      </c>
      <c r="R47" s="2" t="s">
        <v>1047</v>
      </c>
      <c r="S47" s="2">
        <v>2048</v>
      </c>
      <c r="T47" s="2">
        <v>1066</v>
      </c>
      <c r="U47" s="2" t="s">
        <v>1048</v>
      </c>
      <c r="V47" s="3" t="s">
        <v>1049</v>
      </c>
      <c r="W47" s="2">
        <v>500</v>
      </c>
      <c r="X47" s="2">
        <v>5400</v>
      </c>
      <c r="Y47" s="2" t="s">
        <v>1050</v>
      </c>
      <c r="Z47" s="2">
        <v>8</v>
      </c>
      <c r="AA47" s="2"/>
      <c r="AB47" s="142" t="s">
        <v>1051</v>
      </c>
      <c r="AC47" s="142" t="s">
        <v>1051</v>
      </c>
      <c r="AD47" s="2" t="s">
        <v>506</v>
      </c>
      <c r="AE47" s="2">
        <v>1000</v>
      </c>
      <c r="AF47" s="2" t="s">
        <v>1007</v>
      </c>
      <c r="AG47" s="2" t="s">
        <v>1075</v>
      </c>
      <c r="AH47" s="2" t="s">
        <v>1053</v>
      </c>
      <c r="AI47" s="2">
        <v>1024</v>
      </c>
      <c r="AJ47" s="2" t="s">
        <v>1054</v>
      </c>
      <c r="AK47" s="2" t="s">
        <v>1055</v>
      </c>
      <c r="AL47" s="2">
        <v>15</v>
      </c>
      <c r="AM47" s="2" t="s">
        <v>210</v>
      </c>
      <c r="AN47" s="2"/>
      <c r="AO47" s="2" t="s">
        <v>1044</v>
      </c>
      <c r="AP47" s="127">
        <v>4000</v>
      </c>
      <c r="AR47" s="2" t="s">
        <v>115</v>
      </c>
      <c r="AS47" s="127">
        <v>4100</v>
      </c>
      <c r="AU47" s="2" t="s">
        <v>115</v>
      </c>
      <c r="AV47" s="127">
        <v>4100</v>
      </c>
      <c r="AX47" s="2"/>
      <c r="AY47" s="2"/>
      <c r="AZ47" s="2"/>
      <c r="BA47" s="2"/>
      <c r="BB47" s="2"/>
      <c r="BC47" s="2"/>
      <c r="BD47" s="2" t="s">
        <v>100</v>
      </c>
      <c r="BE47" s="127">
        <v>4100</v>
      </c>
      <c r="BF47" s="127">
        <v>4000</v>
      </c>
      <c r="BH47" s="127">
        <v>4200</v>
      </c>
      <c r="BI47" s="127">
        <v>4200</v>
      </c>
      <c r="BK47" s="127">
        <v>4200</v>
      </c>
      <c r="BL47" s="127">
        <v>4100</v>
      </c>
      <c r="BN47" s="2"/>
      <c r="BO47" s="3" t="s">
        <v>2</v>
      </c>
      <c r="BP47" s="3" t="s">
        <v>1057</v>
      </c>
      <c r="BQ47" s="3" t="s">
        <v>1058</v>
      </c>
      <c r="BR47" s="68">
        <v>40616</v>
      </c>
      <c r="BT47" s="3" t="s">
        <v>1061</v>
      </c>
    </row>
    <row r="48" spans="1:72" ht="12" customHeight="1" x14ac:dyDescent="0.15">
      <c r="A48" s="130">
        <v>40847</v>
      </c>
      <c r="B48" s="3" t="s">
        <v>1042</v>
      </c>
      <c r="C48" s="3" t="s">
        <v>1043</v>
      </c>
      <c r="D48" s="2" t="s">
        <v>710</v>
      </c>
      <c r="E48" s="2" t="s">
        <v>709</v>
      </c>
      <c r="F48" s="2" t="s">
        <v>1081</v>
      </c>
      <c r="G48" s="2" t="s">
        <v>1044</v>
      </c>
      <c r="H48" s="2">
        <f t="shared" si="42"/>
        <v>0</v>
      </c>
      <c r="I48" s="131">
        <f t="shared" si="43"/>
        <v>6100</v>
      </c>
      <c r="J48" s="131">
        <v>6400</v>
      </c>
      <c r="K48" s="2">
        <v>0</v>
      </c>
      <c r="L48" s="3" t="s">
        <v>1045</v>
      </c>
      <c r="M48" s="132" t="s">
        <v>327</v>
      </c>
      <c r="N48" s="2" t="s">
        <v>401</v>
      </c>
      <c r="O48" s="2">
        <v>2</v>
      </c>
      <c r="P48" s="2">
        <v>64</v>
      </c>
      <c r="Q48" s="2" t="s">
        <v>1384</v>
      </c>
      <c r="R48" s="2" t="s">
        <v>1047</v>
      </c>
      <c r="S48" s="2">
        <v>4096</v>
      </c>
      <c r="T48" s="2">
        <v>1066</v>
      </c>
      <c r="U48" s="2" t="s">
        <v>1048</v>
      </c>
      <c r="V48" s="3" t="s">
        <v>1049</v>
      </c>
      <c r="W48" s="2">
        <v>750</v>
      </c>
      <c r="X48" s="2">
        <v>5400</v>
      </c>
      <c r="Y48" s="2" t="s">
        <v>1050</v>
      </c>
      <c r="Z48" s="2">
        <v>8</v>
      </c>
      <c r="AA48" s="2"/>
      <c r="AB48" s="142" t="s">
        <v>1051</v>
      </c>
      <c r="AC48" s="142" t="s">
        <v>1051</v>
      </c>
      <c r="AD48" s="2" t="s">
        <v>506</v>
      </c>
      <c r="AE48" s="2">
        <v>1000</v>
      </c>
      <c r="AF48" s="2" t="s">
        <v>1007</v>
      </c>
      <c r="AG48" s="2" t="s">
        <v>1075</v>
      </c>
      <c r="AH48" s="2" t="s">
        <v>1053</v>
      </c>
      <c r="AI48" s="2">
        <v>1024</v>
      </c>
      <c r="AJ48" s="2" t="s">
        <v>1054</v>
      </c>
      <c r="AK48" s="2" t="s">
        <v>1055</v>
      </c>
      <c r="AL48" s="2">
        <v>15</v>
      </c>
      <c r="AM48" s="2" t="s">
        <v>210</v>
      </c>
      <c r="AN48" s="2"/>
      <c r="AO48" s="2" t="s">
        <v>1044</v>
      </c>
      <c r="AP48" s="127">
        <v>6100</v>
      </c>
      <c r="AR48" s="2" t="s">
        <v>1044</v>
      </c>
      <c r="AS48" s="127">
        <v>6200</v>
      </c>
      <c r="AU48" s="2" t="s">
        <v>1044</v>
      </c>
      <c r="AV48" s="127">
        <v>6100</v>
      </c>
      <c r="AX48" s="2"/>
      <c r="AY48" s="2"/>
      <c r="AZ48" s="2"/>
      <c r="BA48" s="2"/>
      <c r="BB48" s="2"/>
      <c r="BC48" s="2"/>
      <c r="BD48" s="2" t="s">
        <v>1060</v>
      </c>
      <c r="BE48" s="127">
        <v>6200</v>
      </c>
      <c r="BF48" s="127">
        <v>6200</v>
      </c>
      <c r="BH48" s="127">
        <v>6300</v>
      </c>
      <c r="BI48" s="127">
        <v>6300</v>
      </c>
      <c r="BK48" s="127">
        <v>6100</v>
      </c>
      <c r="BL48" s="127">
        <v>6200</v>
      </c>
      <c r="BN48" s="2"/>
      <c r="BO48" s="3" t="s">
        <v>2</v>
      </c>
      <c r="BP48" s="3" t="s">
        <v>1057</v>
      </c>
      <c r="BQ48" s="3" t="s">
        <v>1058</v>
      </c>
      <c r="BR48" s="68">
        <v>40616</v>
      </c>
      <c r="BT48" s="3" t="s">
        <v>1061</v>
      </c>
    </row>
    <row r="49" spans="1:72" ht="12" customHeight="1" x14ac:dyDescent="0.15">
      <c r="A49" s="130">
        <v>40847</v>
      </c>
      <c r="B49" s="3" t="s">
        <v>127</v>
      </c>
      <c r="C49" s="3" t="s">
        <v>75</v>
      </c>
      <c r="D49" s="2" t="s">
        <v>1618</v>
      </c>
      <c r="E49" s="2" t="s">
        <v>709</v>
      </c>
      <c r="F49" s="2" t="s">
        <v>1619</v>
      </c>
      <c r="G49" s="2" t="s">
        <v>409</v>
      </c>
      <c r="H49" s="2">
        <f t="shared" ref="H49" si="45">MIN(AO49,AR49,AU49,AX49,BA49)</f>
        <v>0</v>
      </c>
      <c r="I49" s="131">
        <f t="shared" si="43"/>
        <v>3700</v>
      </c>
      <c r="J49" s="131">
        <v>3900</v>
      </c>
      <c r="K49" s="2">
        <v>0</v>
      </c>
      <c r="L49" s="3" t="s">
        <v>87</v>
      </c>
      <c r="M49" s="132" t="s">
        <v>1616</v>
      </c>
      <c r="N49" s="2" t="s">
        <v>1617</v>
      </c>
      <c r="O49" s="2">
        <v>2.1</v>
      </c>
      <c r="P49" s="2">
        <v>64</v>
      </c>
      <c r="Q49" s="2" t="s">
        <v>1382</v>
      </c>
      <c r="R49" s="2" t="s">
        <v>82</v>
      </c>
      <c r="S49" s="2">
        <v>2048</v>
      </c>
      <c r="T49" s="2">
        <v>1066</v>
      </c>
      <c r="U49" s="2" t="s">
        <v>95</v>
      </c>
      <c r="V49" s="3" t="s">
        <v>68</v>
      </c>
      <c r="W49" s="2">
        <v>500</v>
      </c>
      <c r="X49" s="2">
        <v>5400</v>
      </c>
      <c r="Y49" s="2" t="s">
        <v>76</v>
      </c>
      <c r="Z49" s="2">
        <v>8</v>
      </c>
      <c r="AA49" s="2"/>
      <c r="AB49" s="142" t="s">
        <v>70</v>
      </c>
      <c r="AC49" s="142" t="s">
        <v>70</v>
      </c>
      <c r="AD49" s="2" t="s">
        <v>506</v>
      </c>
      <c r="AE49" s="2">
        <v>1000</v>
      </c>
      <c r="AF49" s="2" t="s">
        <v>178</v>
      </c>
      <c r="AG49" s="2" t="s">
        <v>1075</v>
      </c>
      <c r="AH49" s="2" t="s">
        <v>91</v>
      </c>
      <c r="AI49" s="2">
        <v>1024</v>
      </c>
      <c r="AJ49" s="2" t="s">
        <v>92</v>
      </c>
      <c r="AK49" s="2" t="s">
        <v>89</v>
      </c>
      <c r="AL49" s="2">
        <v>15</v>
      </c>
      <c r="AM49" s="2" t="s">
        <v>210</v>
      </c>
      <c r="AN49" s="2"/>
      <c r="AO49" s="2" t="s">
        <v>409</v>
      </c>
      <c r="AP49" s="127">
        <v>3700</v>
      </c>
      <c r="AR49" s="2" t="s">
        <v>115</v>
      </c>
      <c r="AS49" s="127">
        <v>3800</v>
      </c>
      <c r="AU49" s="2" t="s">
        <v>115</v>
      </c>
      <c r="AV49" s="127">
        <v>3700</v>
      </c>
      <c r="AX49" s="2"/>
      <c r="AY49" s="2"/>
      <c r="AZ49" s="2"/>
      <c r="BA49" s="2"/>
      <c r="BB49" s="2"/>
      <c r="BC49" s="2"/>
      <c r="BD49" s="2" t="s">
        <v>74</v>
      </c>
      <c r="BE49" s="127">
        <v>3700</v>
      </c>
      <c r="BF49" s="127">
        <v>3800</v>
      </c>
      <c r="BH49" s="127">
        <v>3800</v>
      </c>
      <c r="BI49" s="127">
        <v>3900</v>
      </c>
      <c r="BK49" s="127">
        <v>3800</v>
      </c>
      <c r="BL49" s="127">
        <v>3800</v>
      </c>
      <c r="BN49" s="2"/>
      <c r="BO49" s="3" t="s">
        <v>2</v>
      </c>
      <c r="BP49" s="3" t="s">
        <v>96</v>
      </c>
      <c r="BQ49" s="3" t="s">
        <v>90</v>
      </c>
      <c r="BR49" s="68">
        <v>40665</v>
      </c>
      <c r="BT49" s="3" t="s">
        <v>658</v>
      </c>
    </row>
    <row r="50" spans="1:72" ht="12" customHeight="1" x14ac:dyDescent="0.15">
      <c r="A50" s="130">
        <v>40847</v>
      </c>
      <c r="B50" s="3" t="s">
        <v>127</v>
      </c>
      <c r="C50" s="3" t="s">
        <v>75</v>
      </c>
      <c r="D50" s="2" t="s">
        <v>2241</v>
      </c>
      <c r="E50" s="2" t="s">
        <v>709</v>
      </c>
      <c r="F50" s="2" t="s">
        <v>2359</v>
      </c>
      <c r="G50" s="2" t="s">
        <v>409</v>
      </c>
      <c r="H50" s="2">
        <f t="shared" ref="H50:H52" si="46">MIN(AO50,AR50,AU50,AX50,BA50)</f>
        <v>0</v>
      </c>
      <c r="I50" s="131">
        <f t="shared" ref="I50:I52" si="47">MIN(AP50,AS50,AV50)</f>
        <v>2800</v>
      </c>
      <c r="J50" s="131">
        <v>2950</v>
      </c>
      <c r="K50" s="2">
        <v>0</v>
      </c>
      <c r="L50" s="3" t="s">
        <v>87</v>
      </c>
      <c r="M50" s="132" t="s">
        <v>318</v>
      </c>
      <c r="N50" s="2" t="s">
        <v>1825</v>
      </c>
      <c r="O50" s="2">
        <v>2</v>
      </c>
      <c r="P50" s="2">
        <v>64</v>
      </c>
      <c r="Q50" s="2" t="s">
        <v>1382</v>
      </c>
      <c r="R50" s="2" t="s">
        <v>82</v>
      </c>
      <c r="S50" s="2">
        <v>2048</v>
      </c>
      <c r="T50" s="2">
        <v>1066</v>
      </c>
      <c r="U50" s="2" t="s">
        <v>95</v>
      </c>
      <c r="V50" s="3" t="s">
        <v>68</v>
      </c>
      <c r="W50" s="2">
        <v>500</v>
      </c>
      <c r="X50" s="2">
        <v>5400</v>
      </c>
      <c r="Y50" s="2" t="s">
        <v>76</v>
      </c>
      <c r="Z50" s="2">
        <v>8</v>
      </c>
      <c r="AA50" s="2"/>
      <c r="AB50" s="142" t="s">
        <v>70</v>
      </c>
      <c r="AC50" s="142" t="s">
        <v>70</v>
      </c>
      <c r="AD50" s="2" t="s">
        <v>506</v>
      </c>
      <c r="AE50" s="2">
        <v>1000</v>
      </c>
      <c r="AF50" s="2" t="s">
        <v>402</v>
      </c>
      <c r="AG50" s="2" t="s">
        <v>402</v>
      </c>
      <c r="AH50" s="2" t="s">
        <v>91</v>
      </c>
      <c r="AI50" s="2">
        <v>1024</v>
      </c>
      <c r="AJ50" s="2" t="s">
        <v>92</v>
      </c>
      <c r="AK50" s="2" t="s">
        <v>89</v>
      </c>
      <c r="AL50" s="2">
        <v>15</v>
      </c>
      <c r="AM50" s="2" t="s">
        <v>210</v>
      </c>
      <c r="AN50" s="2"/>
      <c r="AO50" s="2" t="s">
        <v>409</v>
      </c>
      <c r="AP50" s="127">
        <v>2800</v>
      </c>
      <c r="AR50" s="2" t="s">
        <v>115</v>
      </c>
      <c r="AS50" s="127">
        <v>2900</v>
      </c>
      <c r="AU50" s="2" t="s">
        <v>115</v>
      </c>
      <c r="AV50" s="127">
        <v>2800</v>
      </c>
      <c r="AX50" s="2"/>
      <c r="AY50" s="2"/>
      <c r="AZ50" s="2"/>
      <c r="BA50" s="2"/>
      <c r="BB50" s="2"/>
      <c r="BC50" s="2"/>
      <c r="BD50" s="2" t="s">
        <v>288</v>
      </c>
      <c r="BE50" s="127">
        <v>2800</v>
      </c>
      <c r="BF50" s="127">
        <v>2900</v>
      </c>
      <c r="BH50" s="127">
        <v>2900</v>
      </c>
      <c r="BI50" s="127">
        <v>3000</v>
      </c>
      <c r="BK50" s="127">
        <v>2900</v>
      </c>
      <c r="BL50" s="127">
        <v>2900</v>
      </c>
      <c r="BN50" s="2"/>
      <c r="BO50" s="3" t="s">
        <v>2</v>
      </c>
      <c r="BP50" s="3" t="s">
        <v>96</v>
      </c>
      <c r="BQ50" s="3" t="s">
        <v>90</v>
      </c>
      <c r="BR50" s="68">
        <v>40798</v>
      </c>
      <c r="BT50" s="3" t="s">
        <v>2242</v>
      </c>
    </row>
    <row r="51" spans="1:72" ht="12" customHeight="1" x14ac:dyDescent="0.15">
      <c r="A51" s="130">
        <v>40847</v>
      </c>
      <c r="B51" s="3" t="s">
        <v>127</v>
      </c>
      <c r="C51" s="3" t="s">
        <v>75</v>
      </c>
      <c r="D51" s="2" t="s">
        <v>2300</v>
      </c>
      <c r="E51" s="2" t="s">
        <v>709</v>
      </c>
      <c r="F51" s="2" t="s">
        <v>2301</v>
      </c>
      <c r="G51" s="2" t="s">
        <v>409</v>
      </c>
      <c r="H51" s="2">
        <f t="shared" si="46"/>
        <v>0</v>
      </c>
      <c r="I51" s="131">
        <f t="shared" si="47"/>
        <v>4300</v>
      </c>
      <c r="J51" s="131">
        <v>4550</v>
      </c>
      <c r="K51" s="2">
        <v>0</v>
      </c>
      <c r="L51" s="3" t="s">
        <v>87</v>
      </c>
      <c r="M51" s="132" t="s">
        <v>186</v>
      </c>
      <c r="N51" s="2" t="s">
        <v>503</v>
      </c>
      <c r="O51" s="2">
        <v>2.2999999999999998</v>
      </c>
      <c r="P51" s="2">
        <v>64</v>
      </c>
      <c r="Q51" s="2" t="s">
        <v>1383</v>
      </c>
      <c r="R51" s="2" t="s">
        <v>82</v>
      </c>
      <c r="S51" s="2">
        <v>2048</v>
      </c>
      <c r="T51" s="2">
        <v>1066</v>
      </c>
      <c r="U51" s="2" t="s">
        <v>95</v>
      </c>
      <c r="V51" s="3" t="s">
        <v>68</v>
      </c>
      <c r="W51" s="2">
        <v>750</v>
      </c>
      <c r="X51" s="2">
        <v>5400</v>
      </c>
      <c r="Y51" s="2" t="s">
        <v>76</v>
      </c>
      <c r="Z51" s="2">
        <v>8</v>
      </c>
      <c r="AA51" s="2"/>
      <c r="AB51" s="142" t="s">
        <v>70</v>
      </c>
      <c r="AC51" s="142" t="s">
        <v>70</v>
      </c>
      <c r="AD51" s="2" t="s">
        <v>506</v>
      </c>
      <c r="AE51" s="2">
        <v>1000</v>
      </c>
      <c r="AF51" s="2" t="s">
        <v>178</v>
      </c>
      <c r="AG51" s="2" t="s">
        <v>1075</v>
      </c>
      <c r="AH51" s="2" t="s">
        <v>91</v>
      </c>
      <c r="AI51" s="2">
        <v>1024</v>
      </c>
      <c r="AJ51" s="2" t="s">
        <v>92</v>
      </c>
      <c r="AK51" s="2" t="s">
        <v>89</v>
      </c>
      <c r="AL51" s="2">
        <v>15</v>
      </c>
      <c r="AM51" s="2" t="s">
        <v>210</v>
      </c>
      <c r="AN51" s="2"/>
      <c r="AO51" s="2" t="s">
        <v>409</v>
      </c>
      <c r="AP51" s="127">
        <v>4300</v>
      </c>
      <c r="AR51" s="2" t="s">
        <v>115</v>
      </c>
      <c r="AS51" s="127">
        <v>4400</v>
      </c>
      <c r="AU51" s="2" t="s">
        <v>115</v>
      </c>
      <c r="AV51" s="127">
        <v>4300</v>
      </c>
      <c r="AX51" s="2"/>
      <c r="AY51" s="2"/>
      <c r="AZ51" s="2"/>
      <c r="BA51" s="2"/>
      <c r="BB51" s="2"/>
      <c r="BC51" s="2"/>
      <c r="BD51" s="2" t="s">
        <v>288</v>
      </c>
      <c r="BE51" s="127">
        <v>4400</v>
      </c>
      <c r="BF51" s="127">
        <v>4300</v>
      </c>
      <c r="BH51" s="127">
        <v>4500</v>
      </c>
      <c r="BI51" s="127">
        <v>4500</v>
      </c>
      <c r="BK51" s="127">
        <v>4500</v>
      </c>
      <c r="BL51" s="127">
        <v>4400</v>
      </c>
      <c r="BN51" s="2"/>
      <c r="BO51" s="3" t="s">
        <v>2</v>
      </c>
      <c r="BP51" s="3" t="s">
        <v>96</v>
      </c>
      <c r="BQ51" s="3" t="s">
        <v>90</v>
      </c>
      <c r="BR51" s="68">
        <v>40802</v>
      </c>
      <c r="BT51" s="3" t="s">
        <v>658</v>
      </c>
    </row>
    <row r="52" spans="1:72" ht="12" customHeight="1" x14ac:dyDescent="0.15">
      <c r="A52" s="130">
        <v>40847</v>
      </c>
      <c r="B52" s="3" t="s">
        <v>127</v>
      </c>
      <c r="C52" s="3" t="s">
        <v>75</v>
      </c>
      <c r="D52" s="2" t="s">
        <v>2360</v>
      </c>
      <c r="E52" s="2" t="s">
        <v>709</v>
      </c>
      <c r="F52" s="2" t="s">
        <v>2361</v>
      </c>
      <c r="G52" s="2" t="s">
        <v>409</v>
      </c>
      <c r="H52" s="2">
        <f t="shared" si="46"/>
        <v>0</v>
      </c>
      <c r="I52" s="131">
        <f t="shared" si="47"/>
        <v>3500</v>
      </c>
      <c r="J52" s="131">
        <v>3700</v>
      </c>
      <c r="K52" s="2">
        <v>0</v>
      </c>
      <c r="L52" s="3" t="s">
        <v>87</v>
      </c>
      <c r="M52" s="132" t="s">
        <v>185</v>
      </c>
      <c r="N52" s="2" t="s">
        <v>1686</v>
      </c>
      <c r="O52" s="2">
        <v>2.2000000000000002</v>
      </c>
      <c r="P52" s="2">
        <v>64</v>
      </c>
      <c r="Q52" s="2" t="s">
        <v>1382</v>
      </c>
      <c r="R52" s="2" t="s">
        <v>82</v>
      </c>
      <c r="S52" s="2">
        <v>2048</v>
      </c>
      <c r="T52" s="2">
        <v>1066</v>
      </c>
      <c r="U52" s="2" t="s">
        <v>95</v>
      </c>
      <c r="V52" s="3" t="s">
        <v>68</v>
      </c>
      <c r="W52" s="2">
        <v>500</v>
      </c>
      <c r="X52" s="2">
        <v>5400</v>
      </c>
      <c r="Y52" s="2" t="s">
        <v>76</v>
      </c>
      <c r="Z52" s="2">
        <v>8</v>
      </c>
      <c r="AA52" s="2"/>
      <c r="AB52" s="142" t="s">
        <v>70</v>
      </c>
      <c r="AC52" s="142" t="s">
        <v>70</v>
      </c>
      <c r="AD52" s="2" t="s">
        <v>506</v>
      </c>
      <c r="AE52" s="2">
        <v>1000</v>
      </c>
      <c r="AF52" s="2" t="s">
        <v>178</v>
      </c>
      <c r="AG52" s="2" t="s">
        <v>1075</v>
      </c>
      <c r="AH52" s="2" t="s">
        <v>91</v>
      </c>
      <c r="AI52" s="2">
        <v>1024</v>
      </c>
      <c r="AJ52" s="2" t="s">
        <v>92</v>
      </c>
      <c r="AK52" s="2" t="s">
        <v>89</v>
      </c>
      <c r="AL52" s="2">
        <v>15</v>
      </c>
      <c r="AM52" s="2" t="s">
        <v>210</v>
      </c>
      <c r="AN52" s="2"/>
      <c r="AO52" s="2" t="s">
        <v>409</v>
      </c>
      <c r="AP52" s="127">
        <v>3500</v>
      </c>
      <c r="AR52" s="2" t="s">
        <v>115</v>
      </c>
      <c r="AS52" s="127">
        <v>3600</v>
      </c>
      <c r="AU52" s="2" t="s">
        <v>115</v>
      </c>
      <c r="AV52" s="127">
        <v>3500</v>
      </c>
      <c r="AX52" s="2"/>
      <c r="AY52" s="2"/>
      <c r="AZ52" s="2"/>
      <c r="BA52" s="2"/>
      <c r="BB52" s="2"/>
      <c r="BC52" s="2"/>
      <c r="BD52" s="2" t="s">
        <v>288</v>
      </c>
      <c r="BE52" s="127">
        <v>3500</v>
      </c>
      <c r="BF52" s="127">
        <v>3700</v>
      </c>
      <c r="BH52" s="127">
        <v>3600</v>
      </c>
      <c r="BI52" s="127">
        <v>3700</v>
      </c>
      <c r="BK52" s="127">
        <v>3600</v>
      </c>
      <c r="BL52" s="127">
        <v>3600</v>
      </c>
      <c r="BN52" s="2"/>
      <c r="BO52" s="3" t="s">
        <v>2</v>
      </c>
      <c r="BP52" s="3" t="s">
        <v>96</v>
      </c>
      <c r="BQ52" s="3" t="s">
        <v>90</v>
      </c>
      <c r="BR52" s="68">
        <v>40812</v>
      </c>
      <c r="BT52" s="3" t="s">
        <v>658</v>
      </c>
    </row>
    <row r="53" spans="1:72" ht="12" customHeight="1" x14ac:dyDescent="0.15">
      <c r="A53" s="130">
        <v>40847</v>
      </c>
      <c r="B53" s="3" t="s">
        <v>127</v>
      </c>
      <c r="C53" s="3" t="s">
        <v>75</v>
      </c>
      <c r="D53" s="2" t="s">
        <v>2362</v>
      </c>
      <c r="E53" s="2" t="s">
        <v>709</v>
      </c>
      <c r="F53" s="2" t="s">
        <v>2363</v>
      </c>
      <c r="G53" s="2" t="s">
        <v>409</v>
      </c>
      <c r="H53" s="2">
        <f t="shared" ref="H53" si="48">MIN(AO53,AR53,AU53,AX53,BA53)</f>
        <v>0</v>
      </c>
      <c r="I53" s="131">
        <f t="shared" ref="I53" si="49">MIN(AP53,AS53,AV53)</f>
        <v>3900</v>
      </c>
      <c r="J53" s="131">
        <v>4100</v>
      </c>
      <c r="K53" s="2">
        <v>0</v>
      </c>
      <c r="L53" s="3" t="s">
        <v>87</v>
      </c>
      <c r="M53" s="132" t="s">
        <v>186</v>
      </c>
      <c r="N53" s="2" t="s">
        <v>2345</v>
      </c>
      <c r="O53" s="2">
        <v>2.4</v>
      </c>
      <c r="P53" s="2">
        <v>64</v>
      </c>
      <c r="Q53" s="2" t="s">
        <v>1382</v>
      </c>
      <c r="R53" s="2" t="s">
        <v>82</v>
      </c>
      <c r="S53" s="2">
        <v>2048</v>
      </c>
      <c r="T53" s="2">
        <v>1066</v>
      </c>
      <c r="U53" s="2" t="s">
        <v>95</v>
      </c>
      <c r="V53" s="3" t="s">
        <v>68</v>
      </c>
      <c r="W53" s="2">
        <v>500</v>
      </c>
      <c r="X53" s="2">
        <v>5400</v>
      </c>
      <c r="Y53" s="2" t="s">
        <v>76</v>
      </c>
      <c r="Z53" s="2">
        <v>8</v>
      </c>
      <c r="AA53" s="2"/>
      <c r="AB53" s="142" t="s">
        <v>70</v>
      </c>
      <c r="AC53" s="142" t="s">
        <v>70</v>
      </c>
      <c r="AD53" s="2" t="s">
        <v>506</v>
      </c>
      <c r="AE53" s="2">
        <v>1000</v>
      </c>
      <c r="AF53" s="2" t="s">
        <v>178</v>
      </c>
      <c r="AG53" s="2" t="s">
        <v>1075</v>
      </c>
      <c r="AH53" s="2" t="s">
        <v>91</v>
      </c>
      <c r="AI53" s="2">
        <v>1024</v>
      </c>
      <c r="AJ53" s="2" t="s">
        <v>92</v>
      </c>
      <c r="AK53" s="2" t="s">
        <v>89</v>
      </c>
      <c r="AL53" s="2">
        <v>15</v>
      </c>
      <c r="AM53" s="2" t="s">
        <v>210</v>
      </c>
      <c r="AN53" s="2"/>
      <c r="AO53" s="2" t="s">
        <v>409</v>
      </c>
      <c r="AP53" s="127">
        <v>3900</v>
      </c>
      <c r="AR53" s="2" t="s">
        <v>115</v>
      </c>
      <c r="AS53" s="127">
        <v>4000</v>
      </c>
      <c r="AU53" s="2" t="s">
        <v>115</v>
      </c>
      <c r="AV53" s="127">
        <v>3900</v>
      </c>
      <c r="AX53" s="2"/>
      <c r="AY53" s="2"/>
      <c r="AZ53" s="2"/>
      <c r="BA53" s="2"/>
      <c r="BB53" s="2"/>
      <c r="BC53" s="2"/>
      <c r="BD53" s="2" t="s">
        <v>288</v>
      </c>
      <c r="BE53" s="127">
        <v>3900</v>
      </c>
      <c r="BF53" s="127">
        <v>3800</v>
      </c>
      <c r="BH53" s="127">
        <v>4000</v>
      </c>
      <c r="BI53" s="127">
        <v>4100</v>
      </c>
      <c r="BK53" s="127">
        <v>4000</v>
      </c>
      <c r="BL53" s="127">
        <v>4000</v>
      </c>
      <c r="BN53" s="2"/>
      <c r="BO53" s="3" t="s">
        <v>2</v>
      </c>
      <c r="BP53" s="3" t="s">
        <v>96</v>
      </c>
      <c r="BQ53" s="3" t="s">
        <v>90</v>
      </c>
      <c r="BR53" s="68">
        <v>40812</v>
      </c>
      <c r="BT53" s="3" t="s">
        <v>658</v>
      </c>
    </row>
    <row r="54" spans="1:72" ht="12" customHeight="1" x14ac:dyDescent="0.15">
      <c r="A54" s="130">
        <v>40847</v>
      </c>
      <c r="B54" s="3" t="s">
        <v>127</v>
      </c>
      <c r="C54" s="3" t="s">
        <v>75</v>
      </c>
      <c r="D54" s="2" t="s">
        <v>2364</v>
      </c>
      <c r="E54" s="2" t="s">
        <v>709</v>
      </c>
      <c r="F54" s="2" t="s">
        <v>2365</v>
      </c>
      <c r="G54" s="2" t="s">
        <v>409</v>
      </c>
      <c r="H54" s="2">
        <f t="shared" ref="H54" si="50">MIN(AO54,AR54,AU54,AX54,BA54)</f>
        <v>0</v>
      </c>
      <c r="I54" s="131">
        <f t="shared" ref="I54" si="51">MIN(AP54,AS54,AV54)</f>
        <v>4200</v>
      </c>
      <c r="J54" s="131">
        <v>4450</v>
      </c>
      <c r="K54" s="2">
        <v>0</v>
      </c>
      <c r="L54" s="3" t="s">
        <v>87</v>
      </c>
      <c r="M54" s="132" t="s">
        <v>186</v>
      </c>
      <c r="N54" s="2" t="s">
        <v>2345</v>
      </c>
      <c r="O54" s="2">
        <v>2.4</v>
      </c>
      <c r="P54" s="2">
        <v>64</v>
      </c>
      <c r="Q54" s="2" t="s">
        <v>1382</v>
      </c>
      <c r="R54" s="2" t="s">
        <v>82</v>
      </c>
      <c r="S54" s="2">
        <v>2048</v>
      </c>
      <c r="T54" s="2">
        <v>1066</v>
      </c>
      <c r="U54" s="2" t="s">
        <v>95</v>
      </c>
      <c r="V54" s="3" t="s">
        <v>68</v>
      </c>
      <c r="W54" s="2">
        <v>500</v>
      </c>
      <c r="X54" s="2">
        <v>5400</v>
      </c>
      <c r="Y54" s="2" t="s">
        <v>76</v>
      </c>
      <c r="Z54" s="2">
        <v>8</v>
      </c>
      <c r="AA54" s="2"/>
      <c r="AB54" s="142" t="s">
        <v>70</v>
      </c>
      <c r="AC54" s="142" t="s">
        <v>70</v>
      </c>
      <c r="AD54" s="2" t="s">
        <v>506</v>
      </c>
      <c r="AE54" s="2">
        <v>1000</v>
      </c>
      <c r="AF54" s="2" t="s">
        <v>178</v>
      </c>
      <c r="AG54" s="2" t="s">
        <v>1075</v>
      </c>
      <c r="AH54" s="2" t="s">
        <v>91</v>
      </c>
      <c r="AI54" s="2">
        <v>1024</v>
      </c>
      <c r="AJ54" s="2" t="s">
        <v>92</v>
      </c>
      <c r="AK54" s="2" t="s">
        <v>89</v>
      </c>
      <c r="AL54" s="2">
        <v>15</v>
      </c>
      <c r="AM54" s="2" t="s">
        <v>210</v>
      </c>
      <c r="AN54" s="2"/>
      <c r="AO54" s="2" t="s">
        <v>409</v>
      </c>
      <c r="AP54" s="127">
        <v>4200</v>
      </c>
      <c r="AR54" s="2" t="s">
        <v>115</v>
      </c>
      <c r="AS54" s="127">
        <v>4300</v>
      </c>
      <c r="AU54" s="2" t="s">
        <v>115</v>
      </c>
      <c r="AV54" s="127">
        <v>4200</v>
      </c>
      <c r="AX54" s="2"/>
      <c r="AY54" s="2"/>
      <c r="AZ54" s="2"/>
      <c r="BA54" s="2"/>
      <c r="BB54" s="2"/>
      <c r="BC54" s="2"/>
      <c r="BD54" s="2" t="s">
        <v>288</v>
      </c>
      <c r="BE54" s="127">
        <v>4200</v>
      </c>
      <c r="BF54" s="127">
        <v>3800</v>
      </c>
      <c r="BH54" s="127">
        <v>4300</v>
      </c>
      <c r="BI54" s="127">
        <v>4400</v>
      </c>
      <c r="BK54" s="127">
        <v>4300</v>
      </c>
      <c r="BL54" s="127">
        <v>4300</v>
      </c>
      <c r="BN54" s="2"/>
      <c r="BO54" s="3" t="s">
        <v>2</v>
      </c>
      <c r="BP54" s="3" t="s">
        <v>96</v>
      </c>
      <c r="BQ54" s="3" t="s">
        <v>90</v>
      </c>
      <c r="BR54" s="68">
        <v>40812</v>
      </c>
      <c r="BT54" s="3" t="s">
        <v>658</v>
      </c>
    </row>
    <row r="55" spans="1:72" ht="12" customHeight="1" x14ac:dyDescent="0.15">
      <c r="A55" s="130">
        <v>40847</v>
      </c>
      <c r="B55" s="3" t="s">
        <v>127</v>
      </c>
      <c r="C55" s="3" t="s">
        <v>75</v>
      </c>
      <c r="D55" s="2" t="s">
        <v>2366</v>
      </c>
      <c r="E55" s="2" t="s">
        <v>2367</v>
      </c>
      <c r="F55" s="2" t="s">
        <v>2369</v>
      </c>
      <c r="G55" s="2" t="s">
        <v>409</v>
      </c>
      <c r="H55" s="2">
        <f t="shared" ref="H55" si="52">MIN(AO55,AR55,AU55,AX55,BA55)</f>
        <v>0</v>
      </c>
      <c r="I55" s="131">
        <f t="shared" ref="I55" si="53">MIN(AP55,AS55,AV55)</f>
        <v>4600</v>
      </c>
      <c r="J55" s="131">
        <v>4850</v>
      </c>
      <c r="K55" s="2">
        <v>0</v>
      </c>
      <c r="L55" s="3" t="s">
        <v>87</v>
      </c>
      <c r="M55" s="132" t="s">
        <v>186</v>
      </c>
      <c r="N55" s="2" t="s">
        <v>2345</v>
      </c>
      <c r="O55" s="2">
        <v>2.4</v>
      </c>
      <c r="P55" s="2">
        <v>64</v>
      </c>
      <c r="Q55" s="2" t="s">
        <v>1382</v>
      </c>
      <c r="R55" s="2" t="s">
        <v>82</v>
      </c>
      <c r="S55" s="2">
        <v>2048</v>
      </c>
      <c r="T55" s="2">
        <v>1066</v>
      </c>
      <c r="U55" s="2" t="s">
        <v>95</v>
      </c>
      <c r="V55" s="3" t="s">
        <v>68</v>
      </c>
      <c r="W55" s="2">
        <v>750</v>
      </c>
      <c r="X55" s="2">
        <v>5400</v>
      </c>
      <c r="Y55" s="2" t="s">
        <v>76</v>
      </c>
      <c r="Z55" s="2">
        <v>8</v>
      </c>
      <c r="AA55" s="2"/>
      <c r="AB55" s="142" t="s">
        <v>70</v>
      </c>
      <c r="AC55" s="142" t="s">
        <v>70</v>
      </c>
      <c r="AD55" s="2" t="s">
        <v>506</v>
      </c>
      <c r="AE55" s="2">
        <v>1000</v>
      </c>
      <c r="AF55" s="2" t="s">
        <v>178</v>
      </c>
      <c r="AG55" s="2" t="s">
        <v>1075</v>
      </c>
      <c r="AH55" s="2" t="s">
        <v>91</v>
      </c>
      <c r="AI55" s="2">
        <v>1024</v>
      </c>
      <c r="AJ55" s="2" t="s">
        <v>92</v>
      </c>
      <c r="AK55" s="2" t="s">
        <v>89</v>
      </c>
      <c r="AL55" s="2">
        <v>15</v>
      </c>
      <c r="AM55" s="2" t="s">
        <v>210</v>
      </c>
      <c r="AN55" s="2"/>
      <c r="AO55" s="2" t="s">
        <v>409</v>
      </c>
      <c r="AP55" s="127">
        <v>4600</v>
      </c>
      <c r="AR55" s="2" t="s">
        <v>115</v>
      </c>
      <c r="AS55" s="127">
        <v>4700</v>
      </c>
      <c r="AU55" s="2" t="s">
        <v>115</v>
      </c>
      <c r="AV55" s="127">
        <v>4600</v>
      </c>
      <c r="AX55" s="2"/>
      <c r="AY55" s="2"/>
      <c r="AZ55" s="2"/>
      <c r="BA55" s="2"/>
      <c r="BB55" s="2"/>
      <c r="BC55" s="2"/>
      <c r="BD55" s="2" t="s">
        <v>288</v>
      </c>
      <c r="BE55" s="127">
        <v>4600</v>
      </c>
      <c r="BF55" s="127">
        <v>3800</v>
      </c>
      <c r="BH55" s="127">
        <v>4700</v>
      </c>
      <c r="BI55" s="127">
        <v>4800</v>
      </c>
      <c r="BK55" s="127">
        <v>4700</v>
      </c>
      <c r="BL55" s="127">
        <v>4700</v>
      </c>
      <c r="BN55" s="2"/>
      <c r="BO55" s="3" t="s">
        <v>2</v>
      </c>
      <c r="BP55" s="3" t="s">
        <v>96</v>
      </c>
      <c r="BQ55" s="3" t="s">
        <v>90</v>
      </c>
      <c r="BR55" s="68">
        <v>40812</v>
      </c>
      <c r="BT55" s="3" t="s">
        <v>658</v>
      </c>
    </row>
    <row r="56" spans="1:72" ht="12" customHeight="1" x14ac:dyDescent="0.15">
      <c r="A56" s="130">
        <v>40847</v>
      </c>
      <c r="B56" s="3" t="s">
        <v>127</v>
      </c>
      <c r="C56" s="3" t="s">
        <v>75</v>
      </c>
      <c r="D56" s="2" t="s">
        <v>2368</v>
      </c>
      <c r="E56" s="2" t="s">
        <v>2367</v>
      </c>
      <c r="F56" s="2" t="s">
        <v>2370</v>
      </c>
      <c r="G56" s="2" t="s">
        <v>409</v>
      </c>
      <c r="H56" s="2">
        <f t="shared" ref="H56" si="54">MIN(AO56,AR56,AU56,AX56,BA56)</f>
        <v>0</v>
      </c>
      <c r="I56" s="131">
        <f t="shared" ref="I56" si="55">MIN(AP56,AS56,AV56)</f>
        <v>6000</v>
      </c>
      <c r="J56" s="131">
        <v>6300</v>
      </c>
      <c r="K56" s="2">
        <v>0</v>
      </c>
      <c r="L56" s="3" t="s">
        <v>87</v>
      </c>
      <c r="M56" s="132" t="s">
        <v>327</v>
      </c>
      <c r="N56" s="2" t="s">
        <v>401</v>
      </c>
      <c r="O56" s="2">
        <v>2</v>
      </c>
      <c r="P56" s="2">
        <v>64</v>
      </c>
      <c r="Q56" s="2" t="s">
        <v>1382</v>
      </c>
      <c r="R56" s="2" t="s">
        <v>82</v>
      </c>
      <c r="S56" s="2">
        <v>4096</v>
      </c>
      <c r="T56" s="2">
        <v>1066</v>
      </c>
      <c r="U56" s="2" t="s">
        <v>95</v>
      </c>
      <c r="V56" s="3" t="s">
        <v>68</v>
      </c>
      <c r="W56" s="2">
        <v>500</v>
      </c>
      <c r="X56" s="2">
        <v>5400</v>
      </c>
      <c r="Y56" s="2" t="s">
        <v>76</v>
      </c>
      <c r="Z56" s="2">
        <v>8</v>
      </c>
      <c r="AA56" s="2"/>
      <c r="AB56" s="142" t="s">
        <v>70</v>
      </c>
      <c r="AC56" s="142" t="s">
        <v>70</v>
      </c>
      <c r="AD56" s="2" t="s">
        <v>506</v>
      </c>
      <c r="AE56" s="2">
        <v>1000</v>
      </c>
      <c r="AF56" s="2" t="s">
        <v>178</v>
      </c>
      <c r="AG56" s="2" t="s">
        <v>1075</v>
      </c>
      <c r="AH56" s="2" t="s">
        <v>91</v>
      </c>
      <c r="AI56" s="2">
        <v>1024</v>
      </c>
      <c r="AJ56" s="2" t="s">
        <v>92</v>
      </c>
      <c r="AK56" s="2" t="s">
        <v>89</v>
      </c>
      <c r="AL56" s="2">
        <v>15</v>
      </c>
      <c r="AM56" s="2" t="s">
        <v>210</v>
      </c>
      <c r="AN56" s="2"/>
      <c r="AO56" s="2" t="s">
        <v>409</v>
      </c>
      <c r="AP56" s="127">
        <v>6000</v>
      </c>
      <c r="AR56" s="2" t="s">
        <v>115</v>
      </c>
      <c r="AS56" s="127">
        <v>6100</v>
      </c>
      <c r="AU56" s="2" t="s">
        <v>115</v>
      </c>
      <c r="AV56" s="127">
        <v>6000</v>
      </c>
      <c r="AX56" s="2"/>
      <c r="AY56" s="2"/>
      <c r="AZ56" s="2"/>
      <c r="BA56" s="2"/>
      <c r="BB56" s="2"/>
      <c r="BC56" s="2"/>
      <c r="BD56" s="2" t="s">
        <v>288</v>
      </c>
      <c r="BE56" s="127">
        <v>6000</v>
      </c>
      <c r="BF56" s="127">
        <v>3800</v>
      </c>
      <c r="BH56" s="127">
        <v>6100</v>
      </c>
      <c r="BI56" s="127">
        <v>6200</v>
      </c>
      <c r="BK56" s="127">
        <v>6100</v>
      </c>
      <c r="BL56" s="127">
        <v>6100</v>
      </c>
      <c r="BN56" s="2"/>
      <c r="BO56" s="3" t="s">
        <v>2</v>
      </c>
      <c r="BP56" s="3" t="s">
        <v>96</v>
      </c>
      <c r="BQ56" s="3" t="s">
        <v>90</v>
      </c>
      <c r="BR56" s="68">
        <v>40812</v>
      </c>
      <c r="BT56" s="3" t="s">
        <v>658</v>
      </c>
    </row>
    <row r="57" spans="1:72" ht="12" customHeight="1" x14ac:dyDescent="0.15">
      <c r="A57" s="130">
        <v>40847</v>
      </c>
      <c r="B57" s="3" t="s">
        <v>127</v>
      </c>
      <c r="C57" s="3" t="s">
        <v>75</v>
      </c>
      <c r="D57" s="2" t="s">
        <v>1637</v>
      </c>
      <c r="E57" s="2" t="s">
        <v>1638</v>
      </c>
      <c r="F57" s="2" t="s">
        <v>1892</v>
      </c>
      <c r="G57" s="2" t="s">
        <v>409</v>
      </c>
      <c r="H57" s="2">
        <f t="shared" ref="H57" si="56">MIN(AO57,AR57,AU57,AX57,BA57)</f>
        <v>0</v>
      </c>
      <c r="I57" s="131">
        <f t="shared" si="43"/>
        <v>5100</v>
      </c>
      <c r="J57" s="131">
        <v>5400</v>
      </c>
      <c r="K57" s="2">
        <v>0</v>
      </c>
      <c r="L57" s="3" t="s">
        <v>87</v>
      </c>
      <c r="M57" s="132" t="s">
        <v>197</v>
      </c>
      <c r="N57" s="2" t="s">
        <v>421</v>
      </c>
      <c r="O57" s="2">
        <v>2.2999999999999998</v>
      </c>
      <c r="P57" s="2">
        <v>64</v>
      </c>
      <c r="Q57" s="2" t="s">
        <v>1382</v>
      </c>
      <c r="R57" s="2" t="s">
        <v>82</v>
      </c>
      <c r="S57" s="2">
        <v>4096</v>
      </c>
      <c r="T57" s="2">
        <v>1066</v>
      </c>
      <c r="U57" s="2" t="s">
        <v>95</v>
      </c>
      <c r="V57" s="3" t="s">
        <v>68</v>
      </c>
      <c r="W57" s="2">
        <v>640</v>
      </c>
      <c r="X57" s="2">
        <v>5400</v>
      </c>
      <c r="Y57" s="2" t="s">
        <v>76</v>
      </c>
      <c r="Z57" s="2">
        <v>8</v>
      </c>
      <c r="AA57" s="2"/>
      <c r="AB57" s="142" t="s">
        <v>70</v>
      </c>
      <c r="AC57" s="142" t="s">
        <v>70</v>
      </c>
      <c r="AD57" s="2" t="s">
        <v>88</v>
      </c>
      <c r="AE57" s="2">
        <v>1000</v>
      </c>
      <c r="AF57" s="2" t="s">
        <v>178</v>
      </c>
      <c r="AG57" s="2" t="s">
        <v>80</v>
      </c>
      <c r="AH57" s="2" t="s">
        <v>91</v>
      </c>
      <c r="AI57" s="2">
        <v>1024</v>
      </c>
      <c r="AJ57" s="2" t="s">
        <v>92</v>
      </c>
      <c r="AK57" s="2" t="s">
        <v>89</v>
      </c>
      <c r="AL57" s="2">
        <v>15.6</v>
      </c>
      <c r="AM57" s="2" t="s">
        <v>210</v>
      </c>
      <c r="AN57" s="2"/>
      <c r="AO57" s="2" t="s">
        <v>409</v>
      </c>
      <c r="AP57" s="127">
        <v>5100</v>
      </c>
      <c r="AR57" s="2" t="s">
        <v>409</v>
      </c>
      <c r="AS57" s="127">
        <v>5200</v>
      </c>
      <c r="AU57" s="2" t="s">
        <v>409</v>
      </c>
      <c r="AV57" s="127">
        <v>5200</v>
      </c>
      <c r="AX57" s="2"/>
      <c r="AY57" s="2"/>
      <c r="AZ57" s="2"/>
      <c r="BA57" s="2"/>
      <c r="BB57" s="2"/>
      <c r="BC57" s="2"/>
      <c r="BD57" s="2" t="s">
        <v>14</v>
      </c>
      <c r="BE57" s="127">
        <v>5200</v>
      </c>
      <c r="BF57" s="127">
        <v>5200</v>
      </c>
      <c r="BH57" s="127">
        <v>5200</v>
      </c>
      <c r="BI57" s="127">
        <v>5300</v>
      </c>
      <c r="BK57" s="127">
        <v>5300</v>
      </c>
      <c r="BL57" s="127">
        <v>5200</v>
      </c>
      <c r="BN57" s="2"/>
      <c r="BO57" s="3" t="s">
        <v>2</v>
      </c>
      <c r="BP57" s="3" t="s">
        <v>96</v>
      </c>
      <c r="BQ57" s="3" t="s">
        <v>90</v>
      </c>
      <c r="BR57" s="68">
        <v>40672</v>
      </c>
      <c r="BT57" s="2" t="s">
        <v>1639</v>
      </c>
    </row>
    <row r="58" spans="1:72" ht="12" customHeight="1" x14ac:dyDescent="0.15">
      <c r="A58" s="130">
        <v>40847</v>
      </c>
      <c r="B58" s="3" t="s">
        <v>1017</v>
      </c>
      <c r="C58" s="3" t="s">
        <v>1018</v>
      </c>
      <c r="D58" s="2" t="s">
        <v>1082</v>
      </c>
      <c r="E58" s="2" t="s">
        <v>1083</v>
      </c>
      <c r="F58" s="2" t="s">
        <v>2083</v>
      </c>
      <c r="G58" s="2" t="s">
        <v>1020</v>
      </c>
      <c r="H58" s="2">
        <f t="shared" ref="H58:H59" si="57">MIN(AO58,AR58,AU58,AX58,BA58)</f>
        <v>0</v>
      </c>
      <c r="I58" s="131">
        <f t="shared" si="43"/>
        <v>10900</v>
      </c>
      <c r="J58" s="131">
        <v>11300</v>
      </c>
      <c r="K58" s="2">
        <v>0</v>
      </c>
      <c r="L58" s="3" t="s">
        <v>1021</v>
      </c>
      <c r="M58" s="132" t="s">
        <v>1084</v>
      </c>
      <c r="N58" s="2" t="s">
        <v>1085</v>
      </c>
      <c r="O58" s="2">
        <v>1.73</v>
      </c>
      <c r="P58" s="2">
        <v>64</v>
      </c>
      <c r="Q58" s="2" t="s">
        <v>1086</v>
      </c>
      <c r="R58" s="2" t="s">
        <v>1025</v>
      </c>
      <c r="S58" s="2">
        <v>4096</v>
      </c>
      <c r="T58" s="2">
        <v>1066</v>
      </c>
      <c r="U58" s="2" t="s">
        <v>1087</v>
      </c>
      <c r="V58" s="3" t="s">
        <v>1027</v>
      </c>
      <c r="W58" s="2">
        <v>640</v>
      </c>
      <c r="X58" s="2">
        <v>5400</v>
      </c>
      <c r="Y58" s="2" t="s">
        <v>1088</v>
      </c>
      <c r="Z58" s="2">
        <v>1</v>
      </c>
      <c r="AA58" s="2"/>
      <c r="AB58" s="142" t="s">
        <v>1029</v>
      </c>
      <c r="AC58" s="142" t="s">
        <v>1029</v>
      </c>
      <c r="AD58" s="2" t="s">
        <v>506</v>
      </c>
      <c r="AE58" s="2">
        <v>100</v>
      </c>
      <c r="AF58" s="2" t="s">
        <v>994</v>
      </c>
      <c r="AG58" s="2" t="s">
        <v>1090</v>
      </c>
      <c r="AH58" s="2" t="s">
        <v>1032</v>
      </c>
      <c r="AI58" s="2">
        <v>1024</v>
      </c>
      <c r="AJ58" s="2" t="s">
        <v>1033</v>
      </c>
      <c r="AK58" s="2" t="s">
        <v>1034</v>
      </c>
      <c r="AL58" s="2">
        <v>15</v>
      </c>
      <c r="AM58" s="2" t="s">
        <v>210</v>
      </c>
      <c r="AN58" s="2"/>
      <c r="AO58" s="2" t="s">
        <v>1020</v>
      </c>
      <c r="AP58" s="127">
        <v>10900</v>
      </c>
      <c r="AR58" s="2" t="s">
        <v>1020</v>
      </c>
      <c r="AS58" s="127">
        <v>11200</v>
      </c>
      <c r="AU58" s="2" t="s">
        <v>1020</v>
      </c>
      <c r="AV58" s="127">
        <v>11000</v>
      </c>
      <c r="AX58" s="2"/>
      <c r="AY58" s="2"/>
      <c r="AZ58" s="2"/>
      <c r="BA58" s="2"/>
      <c r="BB58" s="2"/>
      <c r="BC58" s="2"/>
      <c r="BD58" s="2" t="s">
        <v>1951</v>
      </c>
      <c r="BE58" s="127">
        <v>11200</v>
      </c>
      <c r="BF58" s="127">
        <v>11100</v>
      </c>
      <c r="BH58" s="127">
        <v>11400</v>
      </c>
      <c r="BI58" s="127">
        <v>11200</v>
      </c>
      <c r="BK58" s="127">
        <v>11100</v>
      </c>
      <c r="BL58" s="127">
        <v>11200</v>
      </c>
      <c r="BN58" s="2"/>
      <c r="BO58" s="3" t="s">
        <v>1035</v>
      </c>
      <c r="BP58" s="3" t="s">
        <v>1035</v>
      </c>
      <c r="BQ58" s="3" t="s">
        <v>1036</v>
      </c>
      <c r="BR58" s="68">
        <v>40392</v>
      </c>
      <c r="BT58" s="3" t="s">
        <v>299</v>
      </c>
    </row>
    <row r="59" spans="1:72" ht="12" customHeight="1" x14ac:dyDescent="0.15">
      <c r="A59" s="130">
        <v>40847</v>
      </c>
      <c r="B59" s="3" t="s">
        <v>1017</v>
      </c>
      <c r="C59" s="3" t="s">
        <v>1018</v>
      </c>
      <c r="D59" s="2" t="s">
        <v>1091</v>
      </c>
      <c r="E59" s="2" t="s">
        <v>1083</v>
      </c>
      <c r="F59" s="2" t="s">
        <v>2084</v>
      </c>
      <c r="G59" s="2" t="s">
        <v>1020</v>
      </c>
      <c r="H59" s="2">
        <f t="shared" si="57"/>
        <v>0</v>
      </c>
      <c r="I59" s="131">
        <f t="shared" si="43"/>
        <v>8300</v>
      </c>
      <c r="J59" s="131">
        <v>8700</v>
      </c>
      <c r="K59" s="2">
        <v>0</v>
      </c>
      <c r="L59" s="3" t="s">
        <v>1021</v>
      </c>
      <c r="M59" s="132" t="s">
        <v>1092</v>
      </c>
      <c r="N59" s="2" t="s">
        <v>1093</v>
      </c>
      <c r="O59" s="2">
        <v>2.5299999999999998</v>
      </c>
      <c r="P59" s="2">
        <v>64</v>
      </c>
      <c r="Q59" s="2" t="s">
        <v>1024</v>
      </c>
      <c r="R59" s="2" t="s">
        <v>1025</v>
      </c>
      <c r="S59" s="2">
        <v>4096</v>
      </c>
      <c r="T59" s="2">
        <v>1066</v>
      </c>
      <c r="U59" s="2" t="s">
        <v>1026</v>
      </c>
      <c r="V59" s="3" t="s">
        <v>1027</v>
      </c>
      <c r="W59" s="2">
        <v>500</v>
      </c>
      <c r="X59" s="2">
        <v>5400</v>
      </c>
      <c r="Y59" s="2" t="s">
        <v>1028</v>
      </c>
      <c r="Z59" s="2">
        <v>8</v>
      </c>
      <c r="AA59" s="2"/>
      <c r="AB59" s="142" t="s">
        <v>1029</v>
      </c>
      <c r="AC59" s="142" t="s">
        <v>1029</v>
      </c>
      <c r="AD59" s="2" t="s">
        <v>506</v>
      </c>
      <c r="AE59" s="2">
        <v>1000</v>
      </c>
      <c r="AF59" s="2" t="s">
        <v>994</v>
      </c>
      <c r="AG59" s="2" t="s">
        <v>1090</v>
      </c>
      <c r="AH59" s="2" t="s">
        <v>1032</v>
      </c>
      <c r="AI59" s="2">
        <v>2048</v>
      </c>
      <c r="AJ59" s="2" t="s">
        <v>1033</v>
      </c>
      <c r="AK59" s="2" t="s">
        <v>1034</v>
      </c>
      <c r="AL59" s="2">
        <v>15</v>
      </c>
      <c r="AM59" s="2" t="s">
        <v>210</v>
      </c>
      <c r="AN59" s="2"/>
      <c r="AO59" s="2" t="s">
        <v>1020</v>
      </c>
      <c r="AP59" s="127">
        <v>8300</v>
      </c>
      <c r="AR59" s="2" t="s">
        <v>1020</v>
      </c>
      <c r="AS59" s="127">
        <v>8400</v>
      </c>
      <c r="AU59" s="2" t="s">
        <v>1020</v>
      </c>
      <c r="AV59" s="127">
        <v>8400</v>
      </c>
      <c r="AX59" s="2"/>
      <c r="AY59" s="2"/>
      <c r="AZ59" s="2"/>
      <c r="BA59" s="2"/>
      <c r="BB59" s="2"/>
      <c r="BC59" s="2"/>
      <c r="BD59" s="2" t="s">
        <v>1951</v>
      </c>
      <c r="BE59" s="127">
        <v>8400</v>
      </c>
      <c r="BF59" s="127">
        <v>8400</v>
      </c>
      <c r="BH59" s="127">
        <v>8500</v>
      </c>
      <c r="BI59" s="127">
        <v>8500</v>
      </c>
      <c r="BK59" s="127">
        <v>8500</v>
      </c>
      <c r="BL59" s="127">
        <v>8500</v>
      </c>
      <c r="BN59" s="2"/>
      <c r="BO59" s="3" t="s">
        <v>2</v>
      </c>
      <c r="BP59" s="3" t="s">
        <v>1035</v>
      </c>
      <c r="BQ59" s="3" t="s">
        <v>1036</v>
      </c>
      <c r="BR59" s="68">
        <v>40469</v>
      </c>
      <c r="BT59" s="3" t="s">
        <v>299</v>
      </c>
    </row>
    <row r="60" spans="1:72" ht="12" customHeight="1" x14ac:dyDescent="0.15">
      <c r="A60" s="130">
        <v>40847</v>
      </c>
      <c r="B60" s="3" t="s">
        <v>1017</v>
      </c>
      <c r="C60" s="3" t="s">
        <v>1018</v>
      </c>
      <c r="D60" s="2" t="s">
        <v>1094</v>
      </c>
      <c r="E60" s="2" t="s">
        <v>1095</v>
      </c>
      <c r="F60" s="2" t="s">
        <v>2085</v>
      </c>
      <c r="G60" s="2" t="s">
        <v>1020</v>
      </c>
      <c r="H60" s="2">
        <f>MIN(AO60,AR60,AU60,AX60,BA60)</f>
        <v>0</v>
      </c>
      <c r="I60" s="131">
        <f t="shared" si="43"/>
        <v>11000</v>
      </c>
      <c r="J60" s="131">
        <v>11400</v>
      </c>
      <c r="K60" s="2">
        <v>0</v>
      </c>
      <c r="L60" s="3" t="s">
        <v>35</v>
      </c>
      <c r="M60" s="132" t="s">
        <v>327</v>
      </c>
      <c r="N60" s="2" t="s">
        <v>401</v>
      </c>
      <c r="O60" s="2">
        <v>2</v>
      </c>
      <c r="P60" s="2">
        <v>64</v>
      </c>
      <c r="Q60" s="2" t="s">
        <v>1384</v>
      </c>
      <c r="R60" s="2" t="s">
        <v>1025</v>
      </c>
      <c r="S60" s="2">
        <v>4096</v>
      </c>
      <c r="T60" s="2">
        <v>1066</v>
      </c>
      <c r="U60" s="2" t="s">
        <v>1026</v>
      </c>
      <c r="V60" s="3" t="s">
        <v>1027</v>
      </c>
      <c r="W60" s="2">
        <v>640</v>
      </c>
      <c r="X60" s="2">
        <v>5400</v>
      </c>
      <c r="Y60" s="2" t="s">
        <v>1028</v>
      </c>
      <c r="Z60" s="2">
        <v>8</v>
      </c>
      <c r="AA60" s="2"/>
      <c r="AB60" s="142" t="s">
        <v>1029</v>
      </c>
      <c r="AC60" s="142" t="s">
        <v>1029</v>
      </c>
      <c r="AD60" s="2" t="s">
        <v>506</v>
      </c>
      <c r="AE60" s="2">
        <v>1000</v>
      </c>
      <c r="AF60" s="2" t="s">
        <v>994</v>
      </c>
      <c r="AG60" s="2" t="s">
        <v>1090</v>
      </c>
      <c r="AH60" s="2" t="s">
        <v>1032</v>
      </c>
      <c r="AI60" s="2">
        <v>2048</v>
      </c>
      <c r="AJ60" s="2" t="s">
        <v>1033</v>
      </c>
      <c r="AK60" s="2" t="s">
        <v>1034</v>
      </c>
      <c r="AL60" s="2">
        <v>15</v>
      </c>
      <c r="AM60" s="2" t="s">
        <v>210</v>
      </c>
      <c r="AN60" s="2"/>
      <c r="AO60" s="2" t="s">
        <v>1020</v>
      </c>
      <c r="AP60" s="127">
        <v>11000</v>
      </c>
      <c r="AR60" s="2" t="s">
        <v>1020</v>
      </c>
      <c r="AS60" s="127">
        <v>11200</v>
      </c>
      <c r="AU60" s="2" t="s">
        <v>1020</v>
      </c>
      <c r="AV60" s="127">
        <v>11100</v>
      </c>
      <c r="AX60" s="2"/>
      <c r="AY60" s="2"/>
      <c r="AZ60" s="2"/>
      <c r="BA60" s="2"/>
      <c r="BB60" s="2"/>
      <c r="BC60" s="2"/>
      <c r="BD60" s="2" t="s">
        <v>992</v>
      </c>
      <c r="BE60" s="127">
        <v>11100</v>
      </c>
      <c r="BF60" s="127">
        <v>11200</v>
      </c>
      <c r="BH60" s="127">
        <v>11200</v>
      </c>
      <c r="BI60" s="127">
        <v>11400</v>
      </c>
      <c r="BK60" s="127">
        <v>11100</v>
      </c>
      <c r="BL60" s="127">
        <v>11400</v>
      </c>
      <c r="BN60" s="2"/>
      <c r="BO60" s="3" t="s">
        <v>2</v>
      </c>
      <c r="BP60" s="3" t="s">
        <v>1035</v>
      </c>
      <c r="BQ60" s="3" t="s">
        <v>1036</v>
      </c>
      <c r="BR60" s="68">
        <v>40560</v>
      </c>
      <c r="BT60" s="3" t="s">
        <v>1096</v>
      </c>
    </row>
    <row r="61" spans="1:72" ht="12" customHeight="1" x14ac:dyDescent="0.15">
      <c r="A61" s="130">
        <v>40847</v>
      </c>
      <c r="B61" s="3" t="s">
        <v>127</v>
      </c>
      <c r="C61" s="3" t="s">
        <v>75</v>
      </c>
      <c r="D61" s="2" t="s">
        <v>1888</v>
      </c>
      <c r="E61" s="2" t="s">
        <v>1889</v>
      </c>
      <c r="F61" s="2" t="s">
        <v>2086</v>
      </c>
      <c r="G61" s="2" t="s">
        <v>409</v>
      </c>
      <c r="H61" s="2">
        <f>MIN(AO61,AR61,AU61,AX61,BA61)</f>
        <v>0</v>
      </c>
      <c r="I61" s="131">
        <f t="shared" si="43"/>
        <v>7600</v>
      </c>
      <c r="J61" s="131">
        <v>8000</v>
      </c>
      <c r="K61" s="2">
        <v>0</v>
      </c>
      <c r="L61" s="3" t="s">
        <v>35</v>
      </c>
      <c r="M61" s="132" t="s">
        <v>197</v>
      </c>
      <c r="N61" s="2" t="s">
        <v>421</v>
      </c>
      <c r="O61" s="2">
        <v>2.2999999999999998</v>
      </c>
      <c r="P61" s="2">
        <v>64</v>
      </c>
      <c r="Q61" s="2" t="s">
        <v>1383</v>
      </c>
      <c r="R61" s="2" t="s">
        <v>82</v>
      </c>
      <c r="S61" s="2">
        <v>4096</v>
      </c>
      <c r="T61" s="2">
        <v>1066</v>
      </c>
      <c r="U61" s="2" t="s">
        <v>95</v>
      </c>
      <c r="V61" s="3" t="s">
        <v>68</v>
      </c>
      <c r="W61" s="2">
        <v>750</v>
      </c>
      <c r="X61" s="2">
        <v>5400</v>
      </c>
      <c r="Y61" s="2" t="s">
        <v>76</v>
      </c>
      <c r="Z61" s="2">
        <v>8</v>
      </c>
      <c r="AA61" s="2"/>
      <c r="AB61" s="142" t="s">
        <v>70</v>
      </c>
      <c r="AC61" s="142" t="s">
        <v>70</v>
      </c>
      <c r="AD61" s="2" t="s">
        <v>88</v>
      </c>
      <c r="AE61" s="2">
        <v>1000</v>
      </c>
      <c r="AF61" s="2" t="s">
        <v>178</v>
      </c>
      <c r="AG61" s="2" t="s">
        <v>93</v>
      </c>
      <c r="AH61" s="2" t="s">
        <v>91</v>
      </c>
      <c r="AI61" s="2">
        <v>2048</v>
      </c>
      <c r="AJ61" s="2" t="s">
        <v>92</v>
      </c>
      <c r="AK61" s="2" t="s">
        <v>89</v>
      </c>
      <c r="AL61" s="2">
        <v>15</v>
      </c>
      <c r="AM61" s="2" t="s">
        <v>210</v>
      </c>
      <c r="AN61" s="2"/>
      <c r="AO61" s="2" t="s">
        <v>409</v>
      </c>
      <c r="AP61" s="127">
        <v>7600</v>
      </c>
      <c r="AR61" s="2" t="s">
        <v>409</v>
      </c>
      <c r="AS61" s="127">
        <v>7700</v>
      </c>
      <c r="AU61" s="2" t="s">
        <v>409</v>
      </c>
      <c r="AV61" s="127">
        <v>7600</v>
      </c>
      <c r="AX61" s="2"/>
      <c r="AY61" s="2"/>
      <c r="AZ61" s="2"/>
      <c r="BA61" s="2"/>
      <c r="BB61" s="2"/>
      <c r="BC61" s="2"/>
      <c r="BD61" s="2" t="s">
        <v>288</v>
      </c>
      <c r="BE61" s="127">
        <v>7600</v>
      </c>
      <c r="BF61" s="127">
        <v>8000</v>
      </c>
      <c r="BH61" s="127">
        <v>7800</v>
      </c>
      <c r="BI61" s="127">
        <v>7800</v>
      </c>
      <c r="BK61" s="127">
        <v>7600</v>
      </c>
      <c r="BL61" s="127">
        <v>7700</v>
      </c>
      <c r="BN61" s="2"/>
      <c r="BO61" s="3" t="s">
        <v>2</v>
      </c>
      <c r="BP61" s="3" t="s">
        <v>96</v>
      </c>
      <c r="BQ61" s="3" t="s">
        <v>90</v>
      </c>
      <c r="BR61" s="68">
        <v>40714</v>
      </c>
      <c r="BT61" s="3" t="s">
        <v>1891</v>
      </c>
    </row>
    <row r="62" spans="1:72" ht="12" customHeight="1" x14ac:dyDescent="0.15">
      <c r="A62" s="130">
        <v>40847</v>
      </c>
      <c r="B62" s="3" t="s">
        <v>127</v>
      </c>
      <c r="C62" s="3" t="s">
        <v>75</v>
      </c>
      <c r="D62" s="2" t="s">
        <v>1890</v>
      </c>
      <c r="E62" s="2" t="s">
        <v>1889</v>
      </c>
      <c r="F62" s="2" t="s">
        <v>2087</v>
      </c>
      <c r="G62" s="2" t="s">
        <v>409</v>
      </c>
      <c r="H62" s="2">
        <f>MIN(AO62,AR62,AU62,AX62,BA62)</f>
        <v>0</v>
      </c>
      <c r="I62" s="131">
        <f t="shared" si="43"/>
        <v>9500</v>
      </c>
      <c r="J62" s="131">
        <v>9900</v>
      </c>
      <c r="K62" s="2">
        <v>0</v>
      </c>
      <c r="L62" s="3" t="s">
        <v>35</v>
      </c>
      <c r="M62" s="132" t="s">
        <v>327</v>
      </c>
      <c r="N62" s="2" t="s">
        <v>401</v>
      </c>
      <c r="O62" s="2">
        <v>2</v>
      </c>
      <c r="P62" s="2">
        <v>64</v>
      </c>
      <c r="Q62" s="2" t="s">
        <v>1383</v>
      </c>
      <c r="R62" s="2" t="s">
        <v>82</v>
      </c>
      <c r="S62" s="2">
        <v>4096</v>
      </c>
      <c r="T62" s="2">
        <v>1066</v>
      </c>
      <c r="U62" s="2" t="s">
        <v>95</v>
      </c>
      <c r="V62" s="3" t="s">
        <v>68</v>
      </c>
      <c r="W62" s="2">
        <v>750</v>
      </c>
      <c r="X62" s="2">
        <v>5400</v>
      </c>
      <c r="Y62" s="2" t="s">
        <v>1088</v>
      </c>
      <c r="Z62" s="2">
        <v>8</v>
      </c>
      <c r="AA62" s="2"/>
      <c r="AB62" s="142" t="s">
        <v>70</v>
      </c>
      <c r="AC62" s="142" t="s">
        <v>70</v>
      </c>
      <c r="AD62" s="2" t="s">
        <v>88</v>
      </c>
      <c r="AE62" s="2">
        <v>1000</v>
      </c>
      <c r="AF62" s="2" t="s">
        <v>178</v>
      </c>
      <c r="AG62" s="2" t="s">
        <v>93</v>
      </c>
      <c r="AH62" s="2" t="s">
        <v>91</v>
      </c>
      <c r="AI62" s="2">
        <v>2048</v>
      </c>
      <c r="AJ62" s="2" t="s">
        <v>92</v>
      </c>
      <c r="AK62" s="2" t="s">
        <v>89</v>
      </c>
      <c r="AL62" s="2">
        <v>15</v>
      </c>
      <c r="AM62" s="2" t="s">
        <v>210</v>
      </c>
      <c r="AN62" s="2"/>
      <c r="AO62" s="2" t="s">
        <v>409</v>
      </c>
      <c r="AP62" s="127">
        <v>9500</v>
      </c>
      <c r="AR62" s="2" t="s">
        <v>409</v>
      </c>
      <c r="AS62" s="127">
        <v>9800</v>
      </c>
      <c r="AU62" s="2" t="s">
        <v>409</v>
      </c>
      <c r="AV62" s="127">
        <v>9600</v>
      </c>
      <c r="AX62" s="2"/>
      <c r="AY62" s="2"/>
      <c r="AZ62" s="2"/>
      <c r="BA62" s="2"/>
      <c r="BB62" s="2"/>
      <c r="BC62" s="2"/>
      <c r="BD62" s="2" t="s">
        <v>288</v>
      </c>
      <c r="BE62" s="127">
        <v>9500</v>
      </c>
      <c r="BF62" s="127">
        <v>9900</v>
      </c>
      <c r="BH62" s="127">
        <v>9700</v>
      </c>
      <c r="BI62" s="127">
        <v>9800</v>
      </c>
      <c r="BK62" s="127">
        <v>9600</v>
      </c>
      <c r="BL62" s="127">
        <v>9700</v>
      </c>
      <c r="BN62" s="2"/>
      <c r="BO62" s="3" t="s">
        <v>2</v>
      </c>
      <c r="BP62" s="3" t="s">
        <v>96</v>
      </c>
      <c r="BQ62" s="3" t="s">
        <v>90</v>
      </c>
      <c r="BR62" s="68">
        <v>40714</v>
      </c>
      <c r="BT62" s="3" t="s">
        <v>1891</v>
      </c>
    </row>
    <row r="63" spans="1:72" ht="12.75" customHeight="1" x14ac:dyDescent="0.15">
      <c r="A63" s="130">
        <v>40847</v>
      </c>
      <c r="B63" s="3" t="s">
        <v>986</v>
      </c>
      <c r="C63" s="3" t="s">
        <v>987</v>
      </c>
      <c r="D63" s="2" t="s">
        <v>1660</v>
      </c>
      <c r="E63" s="2" t="s">
        <v>1386</v>
      </c>
      <c r="F63" s="2" t="s">
        <v>1661</v>
      </c>
      <c r="G63" s="2" t="s">
        <v>984</v>
      </c>
      <c r="H63" s="2">
        <f t="shared" ref="H63" si="58">MIN(AO63,AR63,AU63,AX63,BA63)</f>
        <v>0</v>
      </c>
      <c r="I63" s="131">
        <f t="shared" si="43"/>
        <v>4700</v>
      </c>
      <c r="J63" s="131">
        <v>4950</v>
      </c>
      <c r="K63" s="2">
        <v>0</v>
      </c>
      <c r="L63" s="3" t="s">
        <v>988</v>
      </c>
      <c r="M63" s="132" t="s">
        <v>179</v>
      </c>
      <c r="N63" s="2" t="s">
        <v>1662</v>
      </c>
      <c r="O63" s="2">
        <v>2.2000000000000002</v>
      </c>
      <c r="P63" s="2">
        <v>64</v>
      </c>
      <c r="Q63" s="2" t="s">
        <v>990</v>
      </c>
      <c r="R63" s="2" t="s">
        <v>991</v>
      </c>
      <c r="S63" s="2">
        <v>2048</v>
      </c>
      <c r="T63" s="2">
        <v>1066</v>
      </c>
      <c r="U63" s="2" t="s">
        <v>993</v>
      </c>
      <c r="V63" s="3" t="s">
        <v>977</v>
      </c>
      <c r="W63" s="2">
        <v>500</v>
      </c>
      <c r="X63" s="2">
        <v>5400</v>
      </c>
      <c r="Y63" s="2" t="s">
        <v>978</v>
      </c>
      <c r="Z63" s="2">
        <v>8</v>
      </c>
      <c r="AA63" s="2"/>
      <c r="AB63" s="142" t="s">
        <v>979</v>
      </c>
      <c r="AC63" s="142" t="s">
        <v>979</v>
      </c>
      <c r="AD63" s="2" t="s">
        <v>85</v>
      </c>
      <c r="AE63" s="2">
        <v>1000</v>
      </c>
      <c r="AF63" s="2" t="s">
        <v>178</v>
      </c>
      <c r="AG63" s="2" t="s">
        <v>80</v>
      </c>
      <c r="AH63" s="2" t="s">
        <v>981</v>
      </c>
      <c r="AI63" s="2">
        <v>1024</v>
      </c>
      <c r="AJ63" s="2" t="s">
        <v>982</v>
      </c>
      <c r="AK63" s="2" t="s">
        <v>983</v>
      </c>
      <c r="AL63" s="2">
        <v>17.3</v>
      </c>
      <c r="AM63" s="2" t="s">
        <v>210</v>
      </c>
      <c r="AN63" s="2"/>
      <c r="AO63" s="2" t="s">
        <v>984</v>
      </c>
      <c r="AP63" s="127">
        <v>4700</v>
      </c>
      <c r="AR63" s="2" t="s">
        <v>115</v>
      </c>
      <c r="AS63" s="127">
        <v>4800</v>
      </c>
      <c r="AU63" s="2" t="s">
        <v>115</v>
      </c>
      <c r="AV63" s="127">
        <v>4700</v>
      </c>
      <c r="AX63" s="2"/>
      <c r="AY63" s="2"/>
      <c r="AZ63" s="2"/>
      <c r="BA63" s="2"/>
      <c r="BB63" s="2"/>
      <c r="BC63" s="2"/>
      <c r="BD63" s="2" t="s">
        <v>14</v>
      </c>
      <c r="BE63" s="127">
        <v>4700</v>
      </c>
      <c r="BF63" s="127">
        <v>4800</v>
      </c>
      <c r="BH63" s="127">
        <v>4900</v>
      </c>
      <c r="BI63" s="127">
        <v>4800</v>
      </c>
      <c r="BK63" s="127">
        <v>4700</v>
      </c>
      <c r="BL63" s="127">
        <v>4800</v>
      </c>
      <c r="BN63" s="2"/>
      <c r="BO63" s="3" t="s">
        <v>2</v>
      </c>
      <c r="BP63" s="3" t="s">
        <v>1073</v>
      </c>
      <c r="BQ63" s="3" t="s">
        <v>985</v>
      </c>
      <c r="BR63" s="68">
        <v>40679</v>
      </c>
      <c r="BT63" s="3" t="s">
        <v>1663</v>
      </c>
    </row>
    <row r="64" spans="1:72" ht="12.75" customHeight="1" x14ac:dyDescent="0.15">
      <c r="A64" s="130">
        <v>40847</v>
      </c>
      <c r="B64" s="3" t="s">
        <v>986</v>
      </c>
      <c r="C64" s="3" t="s">
        <v>987</v>
      </c>
      <c r="D64" s="2" t="s">
        <v>2091</v>
      </c>
      <c r="E64" s="2" t="s">
        <v>2092</v>
      </c>
      <c r="F64" s="2" t="s">
        <v>2093</v>
      </c>
      <c r="G64" s="2" t="s">
        <v>984</v>
      </c>
      <c r="H64" s="2">
        <f t="shared" ref="H64" si="59">MIN(AO64,AR64,AU64,AX64,BA64)</f>
        <v>0</v>
      </c>
      <c r="I64" s="131">
        <f t="shared" si="43"/>
        <v>4300</v>
      </c>
      <c r="J64" s="131">
        <v>4550</v>
      </c>
      <c r="K64" s="2">
        <v>0</v>
      </c>
      <c r="L64" s="3" t="s">
        <v>988</v>
      </c>
      <c r="M64" s="132" t="s">
        <v>2014</v>
      </c>
      <c r="N64" s="2" t="s">
        <v>2013</v>
      </c>
      <c r="O64" s="2">
        <v>2.2999999999999998</v>
      </c>
      <c r="P64" s="2">
        <v>64</v>
      </c>
      <c r="Q64" s="2" t="s">
        <v>933</v>
      </c>
      <c r="R64" s="2" t="s">
        <v>991</v>
      </c>
      <c r="S64" s="2">
        <v>4096</v>
      </c>
      <c r="T64" s="2">
        <v>1066</v>
      </c>
      <c r="U64" s="2" t="s">
        <v>993</v>
      </c>
      <c r="V64" s="3" t="s">
        <v>977</v>
      </c>
      <c r="W64" s="2">
        <v>750</v>
      </c>
      <c r="X64" s="2">
        <v>5400</v>
      </c>
      <c r="Y64" s="2" t="s">
        <v>978</v>
      </c>
      <c r="Z64" s="2">
        <v>8</v>
      </c>
      <c r="AA64" s="2"/>
      <c r="AB64" s="142" t="s">
        <v>979</v>
      </c>
      <c r="AC64" s="142" t="s">
        <v>979</v>
      </c>
      <c r="AD64" s="2" t="s">
        <v>85</v>
      </c>
      <c r="AE64" s="2">
        <v>1000</v>
      </c>
      <c r="AF64" s="2" t="s">
        <v>178</v>
      </c>
      <c r="AG64" s="2" t="s">
        <v>80</v>
      </c>
      <c r="AH64" s="2" t="s">
        <v>981</v>
      </c>
      <c r="AI64" s="2">
        <v>1024</v>
      </c>
      <c r="AJ64" s="2" t="s">
        <v>982</v>
      </c>
      <c r="AK64" s="2" t="s">
        <v>983</v>
      </c>
      <c r="AL64" s="2">
        <v>17.3</v>
      </c>
      <c r="AM64" s="2" t="s">
        <v>210</v>
      </c>
      <c r="AN64" s="2"/>
      <c r="AO64" s="2" t="s">
        <v>984</v>
      </c>
      <c r="AP64" s="127">
        <v>4300</v>
      </c>
      <c r="AR64" s="2" t="s">
        <v>115</v>
      </c>
      <c r="AS64" s="127">
        <v>4400</v>
      </c>
      <c r="AU64" s="2" t="s">
        <v>115</v>
      </c>
      <c r="AV64" s="127">
        <v>4300</v>
      </c>
      <c r="AX64" s="2"/>
      <c r="AY64" s="2"/>
      <c r="AZ64" s="2"/>
      <c r="BA64" s="2"/>
      <c r="BB64" s="2"/>
      <c r="BC64" s="2"/>
      <c r="BD64" s="2" t="s">
        <v>288</v>
      </c>
      <c r="BE64" s="127">
        <v>4300</v>
      </c>
      <c r="BF64" s="127">
        <v>4400</v>
      </c>
      <c r="BH64" s="127">
        <v>4500</v>
      </c>
      <c r="BI64" s="127">
        <v>4400</v>
      </c>
      <c r="BK64" s="127">
        <v>4300</v>
      </c>
      <c r="BL64" s="127">
        <v>4400</v>
      </c>
      <c r="BN64" s="2"/>
      <c r="BO64" s="3" t="s">
        <v>2</v>
      </c>
      <c r="BP64" s="3" t="s">
        <v>1073</v>
      </c>
      <c r="BQ64" s="3" t="s">
        <v>985</v>
      </c>
      <c r="BR64" s="68">
        <v>40749</v>
      </c>
      <c r="BT64" s="3" t="s">
        <v>2094</v>
      </c>
    </row>
    <row r="65" spans="1:72" ht="12.75" customHeight="1" x14ac:dyDescent="0.15">
      <c r="A65" s="130">
        <v>40847</v>
      </c>
      <c r="B65" s="3" t="s">
        <v>986</v>
      </c>
      <c r="C65" s="3" t="s">
        <v>987</v>
      </c>
      <c r="D65" s="2" t="s">
        <v>1098</v>
      </c>
      <c r="E65" s="2" t="s">
        <v>1099</v>
      </c>
      <c r="F65" s="2" t="s">
        <v>1100</v>
      </c>
      <c r="G65" s="2" t="s">
        <v>984</v>
      </c>
      <c r="H65" s="2">
        <f>MIN(AO65,AR65,AU65,AX65,BA65)</f>
        <v>0</v>
      </c>
      <c r="I65" s="131">
        <f t="shared" si="43"/>
        <v>3200</v>
      </c>
      <c r="J65" s="131">
        <v>3400</v>
      </c>
      <c r="K65" s="2">
        <v>0</v>
      </c>
      <c r="L65" s="3" t="s">
        <v>35</v>
      </c>
      <c r="M65" s="132" t="s">
        <v>318</v>
      </c>
      <c r="N65" s="2" t="s">
        <v>404</v>
      </c>
      <c r="O65" s="2">
        <v>2.13</v>
      </c>
      <c r="P65" s="2">
        <v>64</v>
      </c>
      <c r="Q65" s="2" t="s">
        <v>198</v>
      </c>
      <c r="R65" s="2" t="s">
        <v>107</v>
      </c>
      <c r="S65" s="2">
        <v>2048</v>
      </c>
      <c r="T65" s="2">
        <v>1066</v>
      </c>
      <c r="U65" s="2" t="s">
        <v>1026</v>
      </c>
      <c r="V65" s="3" t="s">
        <v>977</v>
      </c>
      <c r="W65" s="2">
        <v>500</v>
      </c>
      <c r="X65" s="2">
        <v>5400</v>
      </c>
      <c r="Y65" s="2" t="s">
        <v>978</v>
      </c>
      <c r="Z65" s="2">
        <v>8</v>
      </c>
      <c r="AA65" s="2"/>
      <c r="AB65" s="142" t="s">
        <v>979</v>
      </c>
      <c r="AC65" s="142" t="s">
        <v>979</v>
      </c>
      <c r="AD65" s="2" t="s">
        <v>980</v>
      </c>
      <c r="AE65" s="2">
        <v>1000</v>
      </c>
      <c r="AF65" s="2" t="s">
        <v>994</v>
      </c>
      <c r="AG65" s="2" t="s">
        <v>995</v>
      </c>
      <c r="AH65" s="2" t="s">
        <v>981</v>
      </c>
      <c r="AI65" s="2">
        <v>1024</v>
      </c>
      <c r="AJ65" s="2" t="s">
        <v>982</v>
      </c>
      <c r="AK65" s="2" t="s">
        <v>983</v>
      </c>
      <c r="AL65" s="2">
        <v>17.3</v>
      </c>
      <c r="AM65" s="2" t="s">
        <v>210</v>
      </c>
      <c r="AN65" s="2"/>
      <c r="AO65" s="2" t="s">
        <v>984</v>
      </c>
      <c r="AP65" s="127">
        <v>3200</v>
      </c>
      <c r="AR65" s="2" t="s">
        <v>115</v>
      </c>
      <c r="AS65" s="127">
        <v>3300</v>
      </c>
      <c r="AU65" s="2" t="s">
        <v>115</v>
      </c>
      <c r="AV65" s="127">
        <v>3200</v>
      </c>
      <c r="AX65" s="2"/>
      <c r="AY65" s="2"/>
      <c r="AZ65" s="2"/>
      <c r="BA65" s="2"/>
      <c r="BB65" s="2"/>
      <c r="BC65" s="2"/>
      <c r="BD65" s="2" t="s">
        <v>992</v>
      </c>
      <c r="BE65" s="127">
        <v>3300</v>
      </c>
      <c r="BF65" s="127">
        <v>3200</v>
      </c>
      <c r="BH65" s="127">
        <v>3300</v>
      </c>
      <c r="BI65" s="127">
        <v>3400</v>
      </c>
      <c r="BK65" s="127">
        <v>3300</v>
      </c>
      <c r="BL65" s="127">
        <v>3300</v>
      </c>
      <c r="BN65" s="2"/>
      <c r="BO65" s="3" t="s">
        <v>2</v>
      </c>
      <c r="BP65" s="3" t="s">
        <v>1097</v>
      </c>
      <c r="BQ65" s="3" t="s">
        <v>985</v>
      </c>
      <c r="BR65" s="68">
        <v>40560</v>
      </c>
      <c r="BT65" s="3" t="s">
        <v>1101</v>
      </c>
    </row>
    <row r="66" spans="1:72" ht="12" customHeight="1" x14ac:dyDescent="0.15">
      <c r="A66" s="130">
        <v>40847</v>
      </c>
      <c r="B66" s="3" t="s">
        <v>127</v>
      </c>
      <c r="C66" s="3" t="s">
        <v>75</v>
      </c>
      <c r="D66" s="2" t="s">
        <v>1372</v>
      </c>
      <c r="E66" s="2" t="s">
        <v>1373</v>
      </c>
      <c r="F66" s="2" t="s">
        <v>1374</v>
      </c>
      <c r="G66" s="2" t="s">
        <v>409</v>
      </c>
      <c r="H66" s="2">
        <f>MIN(AO66,AR66,AU66,AX66,BA66)</f>
        <v>0</v>
      </c>
      <c r="I66" s="131">
        <f t="shared" si="43"/>
        <v>4900</v>
      </c>
      <c r="J66" s="131">
        <v>5150</v>
      </c>
      <c r="K66" s="2">
        <v>0</v>
      </c>
      <c r="L66" s="3" t="s">
        <v>87</v>
      </c>
      <c r="M66" s="132" t="s">
        <v>186</v>
      </c>
      <c r="N66" s="2" t="s">
        <v>503</v>
      </c>
      <c r="O66" s="2">
        <v>2.2999999999999998</v>
      </c>
      <c r="P66" s="2">
        <v>64</v>
      </c>
      <c r="Q66" s="2" t="s">
        <v>1384</v>
      </c>
      <c r="R66" s="2" t="s">
        <v>367</v>
      </c>
      <c r="S66" s="2">
        <v>2048</v>
      </c>
      <c r="T66" s="2">
        <v>1066</v>
      </c>
      <c r="U66" s="2" t="s">
        <v>605</v>
      </c>
      <c r="V66" s="3" t="s">
        <v>68</v>
      </c>
      <c r="W66" s="2">
        <v>500</v>
      </c>
      <c r="X66" s="2">
        <v>5400</v>
      </c>
      <c r="Y66" s="2" t="s">
        <v>76</v>
      </c>
      <c r="Z66" s="2">
        <v>8</v>
      </c>
      <c r="AA66" s="2"/>
      <c r="AB66" s="142" t="s">
        <v>70</v>
      </c>
      <c r="AC66" s="142" t="s">
        <v>70</v>
      </c>
      <c r="AD66" s="2" t="s">
        <v>289</v>
      </c>
      <c r="AE66" s="2">
        <v>1000</v>
      </c>
      <c r="AF66" s="2" t="s">
        <v>994</v>
      </c>
      <c r="AG66" s="2" t="s">
        <v>1075</v>
      </c>
      <c r="AH66" s="2" t="s">
        <v>91</v>
      </c>
      <c r="AI66" s="2">
        <v>1024</v>
      </c>
      <c r="AJ66" s="2" t="s">
        <v>610</v>
      </c>
      <c r="AK66" s="2" t="s">
        <v>89</v>
      </c>
      <c r="AL66" s="2">
        <v>17.3</v>
      </c>
      <c r="AM66" s="2" t="s">
        <v>210</v>
      </c>
      <c r="AN66" s="2"/>
      <c r="AO66" s="2" t="s">
        <v>409</v>
      </c>
      <c r="AP66" s="127">
        <v>4900</v>
      </c>
      <c r="AR66" s="2" t="s">
        <v>115</v>
      </c>
      <c r="AS66" s="127">
        <v>5000</v>
      </c>
      <c r="AU66" s="2" t="s">
        <v>115</v>
      </c>
      <c r="AV66" s="127">
        <v>5000</v>
      </c>
      <c r="AX66" s="2"/>
      <c r="AY66" s="2"/>
      <c r="AZ66" s="2"/>
      <c r="BA66" s="2"/>
      <c r="BB66" s="2"/>
      <c r="BC66" s="2"/>
      <c r="BD66" s="2" t="s">
        <v>14</v>
      </c>
      <c r="BE66" s="127">
        <v>5000</v>
      </c>
      <c r="BF66" s="127">
        <v>4900</v>
      </c>
      <c r="BH66" s="127">
        <v>5100</v>
      </c>
      <c r="BI66" s="127">
        <v>5100</v>
      </c>
      <c r="BK66" s="127">
        <v>5100</v>
      </c>
      <c r="BL66" s="127">
        <v>5000</v>
      </c>
      <c r="BN66" s="2"/>
      <c r="BO66" s="3" t="s">
        <v>2</v>
      </c>
      <c r="BP66" s="3" t="s">
        <v>96</v>
      </c>
      <c r="BQ66" s="3" t="s">
        <v>607</v>
      </c>
      <c r="BR66" s="68">
        <v>40616</v>
      </c>
      <c r="BT66" s="3" t="s">
        <v>658</v>
      </c>
    </row>
    <row r="67" spans="1:72" ht="12" customHeight="1" x14ac:dyDescent="0.15">
      <c r="A67" s="130">
        <v>40847</v>
      </c>
      <c r="B67" s="3" t="s">
        <v>127</v>
      </c>
      <c r="C67" s="3" t="s">
        <v>75</v>
      </c>
      <c r="D67" s="2" t="s">
        <v>1375</v>
      </c>
      <c r="E67" s="2" t="s">
        <v>1373</v>
      </c>
      <c r="F67" s="2" t="s">
        <v>1376</v>
      </c>
      <c r="G67" s="2" t="s">
        <v>409</v>
      </c>
      <c r="H67" s="2">
        <f>MIN(AO67,AR67,AU67,AX67,BA67)</f>
        <v>0</v>
      </c>
      <c r="I67" s="131">
        <f t="shared" si="43"/>
        <v>6600</v>
      </c>
      <c r="J67" s="131">
        <v>6900</v>
      </c>
      <c r="K67" s="2">
        <v>0</v>
      </c>
      <c r="L67" s="3" t="s">
        <v>87</v>
      </c>
      <c r="M67" s="132" t="s">
        <v>327</v>
      </c>
      <c r="N67" s="2" t="s">
        <v>401</v>
      </c>
      <c r="O67" s="2">
        <v>2</v>
      </c>
      <c r="P67" s="2">
        <v>64</v>
      </c>
      <c r="Q67" s="2" t="s">
        <v>1384</v>
      </c>
      <c r="R67" s="2" t="s">
        <v>367</v>
      </c>
      <c r="S67" s="2">
        <v>4096</v>
      </c>
      <c r="T67" s="2">
        <v>1066</v>
      </c>
      <c r="U67" s="2" t="s">
        <v>605</v>
      </c>
      <c r="V67" s="3" t="s">
        <v>68</v>
      </c>
      <c r="W67" s="2">
        <v>750</v>
      </c>
      <c r="X67" s="2">
        <v>5400</v>
      </c>
      <c r="Y67" s="2" t="s">
        <v>76</v>
      </c>
      <c r="Z67" s="2">
        <v>8</v>
      </c>
      <c r="AA67" s="2"/>
      <c r="AB67" s="142" t="s">
        <v>70</v>
      </c>
      <c r="AC67" s="142" t="s">
        <v>70</v>
      </c>
      <c r="AD67" s="2" t="s">
        <v>289</v>
      </c>
      <c r="AE67" s="2">
        <v>1000</v>
      </c>
      <c r="AF67" s="2" t="s">
        <v>994</v>
      </c>
      <c r="AG67" s="2" t="s">
        <v>1075</v>
      </c>
      <c r="AH67" s="2" t="s">
        <v>91</v>
      </c>
      <c r="AI67" s="2">
        <v>1024</v>
      </c>
      <c r="AJ67" s="2" t="s">
        <v>610</v>
      </c>
      <c r="AK67" s="2" t="s">
        <v>89</v>
      </c>
      <c r="AL67" s="2">
        <v>17.3</v>
      </c>
      <c r="AM67" s="2" t="s">
        <v>210</v>
      </c>
      <c r="AN67" s="2"/>
      <c r="AO67" s="2" t="s">
        <v>409</v>
      </c>
      <c r="AP67" s="127">
        <v>6600</v>
      </c>
      <c r="AR67" s="2" t="s">
        <v>409</v>
      </c>
      <c r="AS67" s="127">
        <v>6700</v>
      </c>
      <c r="AU67" s="2" t="s">
        <v>409</v>
      </c>
      <c r="AV67" s="127">
        <v>6600</v>
      </c>
      <c r="AX67" s="2"/>
      <c r="AY67" s="2"/>
      <c r="AZ67" s="2"/>
      <c r="BA67" s="2"/>
      <c r="BB67" s="2"/>
      <c r="BC67" s="2"/>
      <c r="BD67" s="2" t="s">
        <v>14</v>
      </c>
      <c r="BE67" s="127">
        <v>6700</v>
      </c>
      <c r="BF67" s="127">
        <v>6900</v>
      </c>
      <c r="BH67" s="127">
        <v>6800</v>
      </c>
      <c r="BI67" s="127">
        <v>6800</v>
      </c>
      <c r="BK67" s="127">
        <v>6600</v>
      </c>
      <c r="BL67" s="127">
        <v>6700</v>
      </c>
      <c r="BN67" s="2"/>
      <c r="BO67" s="3" t="s">
        <v>2</v>
      </c>
      <c r="BP67" s="3" t="s">
        <v>96</v>
      </c>
      <c r="BQ67" s="3" t="s">
        <v>607</v>
      </c>
      <c r="BR67" s="68">
        <v>40616</v>
      </c>
      <c r="BT67" s="3" t="s">
        <v>658</v>
      </c>
    </row>
    <row r="68" spans="1:72" ht="12" customHeight="1" x14ac:dyDescent="0.15">
      <c r="A68" s="130">
        <v>40847</v>
      </c>
      <c r="B68" s="3" t="s">
        <v>127</v>
      </c>
      <c r="C68" s="3" t="s">
        <v>75</v>
      </c>
      <c r="D68" s="2" t="s">
        <v>1886</v>
      </c>
      <c r="E68" s="2" t="s">
        <v>1103</v>
      </c>
      <c r="F68" s="2" t="s">
        <v>1887</v>
      </c>
      <c r="G68" s="2" t="s">
        <v>409</v>
      </c>
      <c r="H68" s="2">
        <f t="shared" ref="H68" si="60">MIN(AO68,AR68,AU68,AX68,BA68)</f>
        <v>0</v>
      </c>
      <c r="I68" s="131">
        <f>MIN(AP68,AS68,AV68)</f>
        <v>13200</v>
      </c>
      <c r="J68" s="131">
        <v>13600</v>
      </c>
      <c r="K68" s="2">
        <v>0</v>
      </c>
      <c r="L68" s="3" t="s">
        <v>87</v>
      </c>
      <c r="M68" s="3" t="s">
        <v>184</v>
      </c>
      <c r="N68" s="2" t="s">
        <v>401</v>
      </c>
      <c r="O68" s="2">
        <v>2</v>
      </c>
      <c r="P68" s="2">
        <v>64</v>
      </c>
      <c r="Q68" s="2" t="s">
        <v>1382</v>
      </c>
      <c r="R68" s="2" t="s">
        <v>82</v>
      </c>
      <c r="S68" s="2">
        <v>4096</v>
      </c>
      <c r="T68" s="2">
        <v>1066</v>
      </c>
      <c r="U68" s="2" t="s">
        <v>858</v>
      </c>
      <c r="V68" s="3" t="s">
        <v>68</v>
      </c>
      <c r="W68" s="2">
        <v>750</v>
      </c>
      <c r="X68" s="2">
        <v>5400</v>
      </c>
      <c r="Y68" s="2" t="s">
        <v>1088</v>
      </c>
      <c r="Z68" s="2">
        <v>1</v>
      </c>
      <c r="AA68" s="2"/>
      <c r="AB68" s="142" t="s">
        <v>70</v>
      </c>
      <c r="AC68" s="142" t="s">
        <v>70</v>
      </c>
      <c r="AD68" s="2" t="s">
        <v>88</v>
      </c>
      <c r="AE68" s="2">
        <v>100</v>
      </c>
      <c r="AF68" s="2" t="s">
        <v>178</v>
      </c>
      <c r="AG68" s="2" t="s">
        <v>176</v>
      </c>
      <c r="AH68" s="2" t="s">
        <v>91</v>
      </c>
      <c r="AI68" s="2">
        <v>2048</v>
      </c>
      <c r="AJ68" s="2" t="s">
        <v>92</v>
      </c>
      <c r="AK68" s="2" t="s">
        <v>1102</v>
      </c>
      <c r="AL68" s="2">
        <v>18</v>
      </c>
      <c r="AM68" s="2" t="s">
        <v>210</v>
      </c>
      <c r="AN68" s="2"/>
      <c r="AO68" s="2" t="s">
        <v>409</v>
      </c>
      <c r="AP68" s="127">
        <v>13200</v>
      </c>
      <c r="AR68" s="2" t="s">
        <v>409</v>
      </c>
      <c r="AS68" s="127">
        <v>13400</v>
      </c>
      <c r="AU68" s="2" t="s">
        <v>409</v>
      </c>
      <c r="AV68" s="127">
        <v>13500</v>
      </c>
      <c r="AX68" s="2"/>
      <c r="AY68" s="2"/>
      <c r="AZ68" s="2"/>
      <c r="BA68" s="2"/>
      <c r="BB68" s="2"/>
      <c r="BC68" s="2"/>
      <c r="BD68" s="2" t="s">
        <v>288</v>
      </c>
      <c r="BE68" s="127">
        <v>13200</v>
      </c>
      <c r="BF68" s="127">
        <v>13400</v>
      </c>
      <c r="BH68" s="127">
        <v>13400</v>
      </c>
      <c r="BI68" s="127">
        <v>13500</v>
      </c>
      <c r="BK68" s="127">
        <v>13500</v>
      </c>
      <c r="BL68" s="127">
        <v>13600</v>
      </c>
      <c r="BN68" s="2"/>
      <c r="BO68" s="3" t="s">
        <v>96</v>
      </c>
      <c r="BP68" s="3" t="s">
        <v>96</v>
      </c>
      <c r="BQ68" s="3" t="s">
        <v>90</v>
      </c>
      <c r="BR68" s="68">
        <v>40714</v>
      </c>
      <c r="BT68" s="3" t="s">
        <v>1096</v>
      </c>
    </row>
    <row r="69" spans="1:72" ht="12" customHeight="1" x14ac:dyDescent="0.15">
      <c r="A69" s="130">
        <v>40847</v>
      </c>
      <c r="B69" s="3" t="s">
        <v>127</v>
      </c>
      <c r="C69" s="3" t="s">
        <v>75</v>
      </c>
      <c r="D69" s="2" t="s">
        <v>2371</v>
      </c>
      <c r="E69" s="2" t="s">
        <v>2372</v>
      </c>
      <c r="F69" s="2" t="s">
        <v>2373</v>
      </c>
      <c r="G69" s="2" t="s">
        <v>409</v>
      </c>
      <c r="H69" s="2">
        <f t="shared" ref="H69" si="61">MIN(AO69,AR69,AU69,AX69,BA69)</f>
        <v>0</v>
      </c>
      <c r="I69" s="131">
        <f t="shared" ref="I69" si="62">MIN(AP69,AS69,AV69)</f>
        <v>13300</v>
      </c>
      <c r="J69" s="131">
        <v>13700</v>
      </c>
      <c r="K69" s="2">
        <v>0</v>
      </c>
      <c r="L69" s="3" t="s">
        <v>87</v>
      </c>
      <c r="M69" s="3" t="s">
        <v>184</v>
      </c>
      <c r="N69" s="2" t="s">
        <v>401</v>
      </c>
      <c r="O69" s="2">
        <v>2</v>
      </c>
      <c r="P69" s="2">
        <v>64</v>
      </c>
      <c r="Q69" s="2" t="s">
        <v>1382</v>
      </c>
      <c r="R69" s="2" t="s">
        <v>82</v>
      </c>
      <c r="S69" s="2">
        <v>4096</v>
      </c>
      <c r="T69" s="2">
        <v>1066</v>
      </c>
      <c r="U69" s="2" t="s">
        <v>858</v>
      </c>
      <c r="V69" s="3" t="s">
        <v>68</v>
      </c>
      <c r="W69" s="2">
        <v>750</v>
      </c>
      <c r="X69" s="2">
        <v>5400</v>
      </c>
      <c r="Y69" s="2" t="s">
        <v>1088</v>
      </c>
      <c r="Z69" s="2">
        <v>1</v>
      </c>
      <c r="AA69" s="2"/>
      <c r="AB69" s="142" t="s">
        <v>70</v>
      </c>
      <c r="AC69" s="142" t="s">
        <v>70</v>
      </c>
      <c r="AD69" s="2" t="s">
        <v>88</v>
      </c>
      <c r="AE69" s="2">
        <v>100</v>
      </c>
      <c r="AF69" s="2" t="s">
        <v>178</v>
      </c>
      <c r="AG69" s="2" t="s">
        <v>176</v>
      </c>
      <c r="AH69" s="2" t="s">
        <v>91</v>
      </c>
      <c r="AI69" s="2">
        <v>2048</v>
      </c>
      <c r="AJ69" s="2" t="s">
        <v>92</v>
      </c>
      <c r="AK69" s="2" t="s">
        <v>1102</v>
      </c>
      <c r="AL69" s="2">
        <v>18</v>
      </c>
      <c r="AM69" s="2" t="s">
        <v>210</v>
      </c>
      <c r="AN69" s="2"/>
      <c r="AO69" s="2" t="s">
        <v>409</v>
      </c>
      <c r="AP69" s="127">
        <v>13300</v>
      </c>
      <c r="AR69" s="2" t="s">
        <v>409</v>
      </c>
      <c r="AS69" s="127">
        <v>13500</v>
      </c>
      <c r="AU69" s="2" t="s">
        <v>409</v>
      </c>
      <c r="AV69" s="127">
        <v>13600</v>
      </c>
      <c r="AX69" s="2"/>
      <c r="AY69" s="2"/>
      <c r="AZ69" s="2"/>
      <c r="BA69" s="2"/>
      <c r="BB69" s="2"/>
      <c r="BC69" s="2"/>
      <c r="BD69" s="2" t="s">
        <v>288</v>
      </c>
      <c r="BE69" s="127">
        <v>13300</v>
      </c>
      <c r="BF69" s="127">
        <v>13700</v>
      </c>
      <c r="BH69" s="127">
        <v>13500</v>
      </c>
      <c r="BI69" s="127">
        <v>13600</v>
      </c>
      <c r="BK69" s="127">
        <v>13600</v>
      </c>
      <c r="BL69" s="127">
        <v>13700</v>
      </c>
      <c r="BN69" s="2"/>
      <c r="BO69" s="3" t="s">
        <v>96</v>
      </c>
      <c r="BP69" s="3" t="s">
        <v>96</v>
      </c>
      <c r="BQ69" s="3" t="s">
        <v>90</v>
      </c>
      <c r="BR69" s="68">
        <v>40812</v>
      </c>
      <c r="BT69" s="3" t="s">
        <v>2374</v>
      </c>
    </row>
    <row r="70" spans="1:72" s="2" customFormat="1" ht="12" x14ac:dyDescent="0.15">
      <c r="A70" s="130">
        <v>40847</v>
      </c>
      <c r="B70" s="2" t="s">
        <v>986</v>
      </c>
      <c r="C70" s="2" t="s">
        <v>987</v>
      </c>
      <c r="D70" s="2" t="s">
        <v>1114</v>
      </c>
      <c r="E70" s="2" t="s">
        <v>1104</v>
      </c>
      <c r="F70" s="2" t="s">
        <v>1115</v>
      </c>
      <c r="G70" s="2" t="s">
        <v>1105</v>
      </c>
      <c r="H70" s="2">
        <f t="shared" ref="H70" si="63">MIN(AO70,AR70,AU70,AX70,BA70)</f>
        <v>0</v>
      </c>
      <c r="I70" s="131">
        <f t="shared" si="43"/>
        <v>2000</v>
      </c>
      <c r="J70" s="131">
        <v>2150</v>
      </c>
      <c r="K70" s="2">
        <v>0</v>
      </c>
      <c r="L70" s="2" t="s">
        <v>1106</v>
      </c>
      <c r="M70" s="132" t="s">
        <v>1107</v>
      </c>
      <c r="N70" s="2" t="s">
        <v>1116</v>
      </c>
      <c r="O70" s="2">
        <v>1.5</v>
      </c>
      <c r="P70" s="2">
        <v>32</v>
      </c>
      <c r="Q70" s="6" t="s">
        <v>1108</v>
      </c>
      <c r="R70" s="2" t="s">
        <v>976</v>
      </c>
      <c r="S70" s="2">
        <v>2048</v>
      </c>
      <c r="T70" s="2">
        <v>800</v>
      </c>
      <c r="U70" s="2" t="s">
        <v>1109</v>
      </c>
      <c r="V70" s="2" t="s">
        <v>977</v>
      </c>
      <c r="W70" s="2">
        <v>250</v>
      </c>
      <c r="X70" s="2">
        <v>5400</v>
      </c>
      <c r="Y70" s="2" t="s">
        <v>1110</v>
      </c>
      <c r="AB70" s="133" t="s">
        <v>979</v>
      </c>
      <c r="AC70" s="133" t="s">
        <v>979</v>
      </c>
      <c r="AD70" s="133" t="s">
        <v>980</v>
      </c>
      <c r="AE70" s="2">
        <v>100</v>
      </c>
      <c r="AF70" s="2" t="s">
        <v>1031</v>
      </c>
      <c r="AG70" s="2" t="s">
        <v>1031</v>
      </c>
      <c r="AH70" s="2" t="s">
        <v>1111</v>
      </c>
      <c r="AJ70" s="2" t="s">
        <v>1112</v>
      </c>
      <c r="AK70" s="2" t="s">
        <v>1113</v>
      </c>
      <c r="AL70" s="2">
        <v>10.1</v>
      </c>
      <c r="AM70" s="2" t="s">
        <v>210</v>
      </c>
      <c r="AO70" s="2" t="s">
        <v>984</v>
      </c>
      <c r="AP70" s="127">
        <v>2000</v>
      </c>
      <c r="AR70" s="2" t="s">
        <v>115</v>
      </c>
      <c r="AS70" s="127">
        <v>2100</v>
      </c>
      <c r="AU70" s="2" t="s">
        <v>115</v>
      </c>
      <c r="AV70" s="127">
        <v>2000</v>
      </c>
      <c r="AX70" s="136"/>
      <c r="AY70" s="136"/>
      <c r="AZ70" s="136"/>
      <c r="BA70" s="136"/>
      <c r="BB70" s="136"/>
      <c r="BC70" s="136"/>
      <c r="BD70" s="2" t="s">
        <v>287</v>
      </c>
      <c r="BE70" s="127">
        <v>2000</v>
      </c>
      <c r="BF70" s="127">
        <v>2100</v>
      </c>
      <c r="BH70" s="127">
        <v>2100</v>
      </c>
      <c r="BI70" s="127">
        <v>2200</v>
      </c>
      <c r="BK70" s="127">
        <v>2100</v>
      </c>
      <c r="BL70" s="127">
        <v>2100</v>
      </c>
      <c r="BO70" s="2" t="s">
        <v>985</v>
      </c>
      <c r="BP70" s="2" t="s">
        <v>1097</v>
      </c>
      <c r="BQ70" s="2" t="s">
        <v>985</v>
      </c>
      <c r="BR70" s="68">
        <v>40560</v>
      </c>
    </row>
    <row r="71" spans="1:72" s="2" customFormat="1" ht="12" x14ac:dyDescent="0.15">
      <c r="A71" s="130">
        <v>40847</v>
      </c>
      <c r="B71" s="2" t="s">
        <v>986</v>
      </c>
      <c r="C71" s="2" t="s">
        <v>987</v>
      </c>
      <c r="D71" s="2" t="s">
        <v>1656</v>
      </c>
      <c r="E71" s="2" t="s">
        <v>1104</v>
      </c>
      <c r="F71" s="2" t="s">
        <v>1657</v>
      </c>
      <c r="G71" s="2" t="s">
        <v>1105</v>
      </c>
      <c r="H71" s="2">
        <f t="shared" ref="H71:H72" si="64">MIN(AO71,AR71,AU71,AX71,BA71)</f>
        <v>0</v>
      </c>
      <c r="I71" s="131">
        <f t="shared" si="43"/>
        <v>1600</v>
      </c>
      <c r="J71" s="131">
        <v>1750</v>
      </c>
      <c r="K71" s="2">
        <v>0</v>
      </c>
      <c r="L71" s="2" t="s">
        <v>1106</v>
      </c>
      <c r="M71" s="132" t="s">
        <v>1107</v>
      </c>
      <c r="N71" s="2" t="s">
        <v>1658</v>
      </c>
      <c r="O71" s="2">
        <v>1.66</v>
      </c>
      <c r="P71" s="2">
        <v>32</v>
      </c>
      <c r="Q71" s="6" t="s">
        <v>1108</v>
      </c>
      <c r="R71" s="2" t="s">
        <v>107</v>
      </c>
      <c r="S71" s="2">
        <v>1024</v>
      </c>
      <c r="T71" s="2">
        <v>800</v>
      </c>
      <c r="U71" s="2" t="s">
        <v>1109</v>
      </c>
      <c r="V71" s="2" t="s">
        <v>977</v>
      </c>
      <c r="W71" s="2">
        <v>320</v>
      </c>
      <c r="X71" s="2">
        <v>5400</v>
      </c>
      <c r="Y71" s="2" t="s">
        <v>1110</v>
      </c>
      <c r="AB71" s="133" t="s">
        <v>979</v>
      </c>
      <c r="AC71" s="133" t="s">
        <v>979</v>
      </c>
      <c r="AD71" s="133" t="s">
        <v>85</v>
      </c>
      <c r="AE71" s="2">
        <v>100</v>
      </c>
      <c r="AF71" s="2" t="s">
        <v>78</v>
      </c>
      <c r="AG71" s="2" t="s">
        <v>78</v>
      </c>
      <c r="AH71" s="2" t="s">
        <v>1111</v>
      </c>
      <c r="AJ71" s="2" t="s">
        <v>1112</v>
      </c>
      <c r="AK71" s="2" t="s">
        <v>1113</v>
      </c>
      <c r="AL71" s="2">
        <v>10.1</v>
      </c>
      <c r="AM71" s="2" t="s">
        <v>210</v>
      </c>
      <c r="AO71" s="2" t="s">
        <v>984</v>
      </c>
      <c r="AP71" s="127">
        <v>1600</v>
      </c>
      <c r="AR71" s="2" t="s">
        <v>115</v>
      </c>
      <c r="AS71" s="127">
        <v>1600</v>
      </c>
      <c r="AU71" s="2" t="s">
        <v>115</v>
      </c>
      <c r="AV71" s="127">
        <v>1600</v>
      </c>
      <c r="AX71" s="136"/>
      <c r="AY71" s="136"/>
      <c r="AZ71" s="136"/>
      <c r="BA71" s="136"/>
      <c r="BB71" s="136"/>
      <c r="BC71" s="136"/>
      <c r="BD71" s="2" t="s">
        <v>14</v>
      </c>
      <c r="BE71" s="127">
        <v>1700</v>
      </c>
      <c r="BF71" s="127">
        <v>1700</v>
      </c>
      <c r="BH71" s="127">
        <v>1800</v>
      </c>
      <c r="BI71" s="127">
        <v>1800</v>
      </c>
      <c r="BK71" s="127">
        <v>1700</v>
      </c>
      <c r="BL71" s="127">
        <v>1700</v>
      </c>
      <c r="BO71" s="2" t="s">
        <v>985</v>
      </c>
      <c r="BP71" s="2" t="s">
        <v>1073</v>
      </c>
      <c r="BQ71" s="2" t="s">
        <v>985</v>
      </c>
      <c r="BR71" s="68">
        <v>40679</v>
      </c>
    </row>
    <row r="72" spans="1:72" s="2" customFormat="1" ht="11.25" customHeight="1" x14ac:dyDescent="0.15">
      <c r="A72" s="130">
        <v>40847</v>
      </c>
      <c r="B72" s="2" t="s">
        <v>986</v>
      </c>
      <c r="C72" s="2" t="s">
        <v>987</v>
      </c>
      <c r="D72" s="2" t="s">
        <v>2069</v>
      </c>
      <c r="E72" s="2" t="s">
        <v>1104</v>
      </c>
      <c r="F72" s="2" t="s">
        <v>2070</v>
      </c>
      <c r="G72" s="2" t="s">
        <v>1105</v>
      </c>
      <c r="H72" s="2">
        <f t="shared" si="64"/>
        <v>0</v>
      </c>
      <c r="I72" s="131">
        <f t="shared" si="43"/>
        <v>1600</v>
      </c>
      <c r="J72" s="131">
        <v>1750</v>
      </c>
      <c r="K72" s="2">
        <v>0</v>
      </c>
      <c r="L72" s="2" t="s">
        <v>1106</v>
      </c>
      <c r="M72" s="132" t="s">
        <v>1107</v>
      </c>
      <c r="N72" s="2" t="s">
        <v>2071</v>
      </c>
      <c r="O72" s="2">
        <v>1.66</v>
      </c>
      <c r="P72" s="2">
        <v>32</v>
      </c>
      <c r="Q72" s="6" t="s">
        <v>1108</v>
      </c>
      <c r="R72" s="2" t="s">
        <v>976</v>
      </c>
      <c r="S72" s="2">
        <v>1024</v>
      </c>
      <c r="T72" s="2">
        <v>800</v>
      </c>
      <c r="U72" s="2" t="s">
        <v>1109</v>
      </c>
      <c r="V72" s="2" t="s">
        <v>977</v>
      </c>
      <c r="W72" s="2">
        <v>250</v>
      </c>
      <c r="X72" s="2">
        <v>5400</v>
      </c>
      <c r="Y72" s="2" t="s">
        <v>1110</v>
      </c>
      <c r="AB72" s="133" t="s">
        <v>979</v>
      </c>
      <c r="AC72" s="133" t="s">
        <v>979</v>
      </c>
      <c r="AD72" s="133" t="s">
        <v>85</v>
      </c>
      <c r="AE72" s="2">
        <v>100</v>
      </c>
      <c r="AF72" s="2" t="s">
        <v>78</v>
      </c>
      <c r="AG72" s="2" t="s">
        <v>78</v>
      </c>
      <c r="AH72" s="2" t="s">
        <v>1111</v>
      </c>
      <c r="AJ72" s="2" t="s">
        <v>1112</v>
      </c>
      <c r="AK72" s="2" t="s">
        <v>1113</v>
      </c>
      <c r="AL72" s="2">
        <v>10.1</v>
      </c>
      <c r="AM72" s="2" t="s">
        <v>210</v>
      </c>
      <c r="AO72" s="2" t="s">
        <v>984</v>
      </c>
      <c r="AP72" s="127">
        <v>1600</v>
      </c>
      <c r="AR72" s="2" t="s">
        <v>115</v>
      </c>
      <c r="AS72" s="127">
        <v>1600</v>
      </c>
      <c r="AU72" s="2" t="s">
        <v>115</v>
      </c>
      <c r="AV72" s="127">
        <v>1600</v>
      </c>
      <c r="AX72" s="136"/>
      <c r="AY72" s="136"/>
      <c r="AZ72" s="136"/>
      <c r="BA72" s="136"/>
      <c r="BB72" s="136"/>
      <c r="BC72" s="136"/>
      <c r="BD72" s="2" t="s">
        <v>288</v>
      </c>
      <c r="BE72" s="127">
        <v>1700</v>
      </c>
      <c r="BF72" s="127">
        <v>1700</v>
      </c>
      <c r="BH72" s="127">
        <v>1800</v>
      </c>
      <c r="BI72" s="127">
        <v>1800</v>
      </c>
      <c r="BK72" s="127">
        <v>1700</v>
      </c>
      <c r="BL72" s="127">
        <v>1700</v>
      </c>
      <c r="BO72" s="2" t="s">
        <v>985</v>
      </c>
      <c r="BP72" s="2" t="s">
        <v>1073</v>
      </c>
      <c r="BQ72" s="2" t="s">
        <v>985</v>
      </c>
      <c r="BR72" s="68">
        <v>40749</v>
      </c>
    </row>
    <row r="73" spans="1:72" s="2" customFormat="1" ht="11.25" customHeight="1" x14ac:dyDescent="0.15">
      <c r="A73" s="130">
        <v>40847</v>
      </c>
      <c r="B73" s="2" t="s">
        <v>986</v>
      </c>
      <c r="C73" s="2" t="s">
        <v>987</v>
      </c>
      <c r="D73" s="2" t="s">
        <v>2481</v>
      </c>
      <c r="E73" s="2" t="s">
        <v>1104</v>
      </c>
      <c r="F73" s="2" t="s">
        <v>2482</v>
      </c>
      <c r="G73" s="2" t="s">
        <v>1105</v>
      </c>
      <c r="H73" s="2">
        <f t="shared" ref="H73" si="65">MIN(AO73,AR73,AU73,AX73,BA73)</f>
        <v>0</v>
      </c>
      <c r="I73" s="131">
        <f t="shared" ref="I73" si="66">MIN(AP73,AS73,AV73)</f>
        <v>2100</v>
      </c>
      <c r="J73" s="131">
        <v>2250</v>
      </c>
      <c r="K73" s="2">
        <v>-100</v>
      </c>
      <c r="L73" s="2" t="s">
        <v>324</v>
      </c>
      <c r="M73" s="132" t="s">
        <v>1518</v>
      </c>
      <c r="N73" s="2" t="s">
        <v>1988</v>
      </c>
      <c r="O73" s="2">
        <v>1</v>
      </c>
      <c r="P73" s="2">
        <v>64</v>
      </c>
      <c r="Q73" s="6" t="s">
        <v>933</v>
      </c>
      <c r="R73" s="2" t="s">
        <v>107</v>
      </c>
      <c r="S73" s="2">
        <v>1024</v>
      </c>
      <c r="T73" s="2">
        <v>800</v>
      </c>
      <c r="U73" s="2" t="s">
        <v>1109</v>
      </c>
      <c r="V73" s="2" t="s">
        <v>977</v>
      </c>
      <c r="W73" s="2">
        <v>250</v>
      </c>
      <c r="X73" s="2">
        <v>5400</v>
      </c>
      <c r="Y73" s="2" t="s">
        <v>1110</v>
      </c>
      <c r="AB73" s="133" t="s">
        <v>979</v>
      </c>
      <c r="AC73" s="133" t="s">
        <v>979</v>
      </c>
      <c r="AD73" s="133" t="s">
        <v>85</v>
      </c>
      <c r="AE73" s="2">
        <v>100</v>
      </c>
      <c r="AF73" s="2" t="s">
        <v>78</v>
      </c>
      <c r="AG73" s="2" t="s">
        <v>78</v>
      </c>
      <c r="AH73" s="2" t="s">
        <v>1111</v>
      </c>
      <c r="AJ73" s="2" t="s">
        <v>1112</v>
      </c>
      <c r="AK73" s="2" t="s">
        <v>1113</v>
      </c>
      <c r="AL73" s="2">
        <v>11</v>
      </c>
      <c r="AM73" s="2" t="s">
        <v>210</v>
      </c>
      <c r="AO73" s="2" t="s">
        <v>984</v>
      </c>
      <c r="AP73" s="127">
        <v>2100</v>
      </c>
      <c r="AR73" s="2" t="s">
        <v>115</v>
      </c>
      <c r="AS73" s="127">
        <v>2100</v>
      </c>
      <c r="AU73" s="2" t="s">
        <v>115</v>
      </c>
      <c r="AV73" s="127">
        <v>2100</v>
      </c>
      <c r="AX73" s="136"/>
      <c r="AY73" s="136"/>
      <c r="AZ73" s="136"/>
      <c r="BA73" s="136"/>
      <c r="BB73" s="136"/>
      <c r="BC73" s="136"/>
      <c r="BD73" s="2" t="s">
        <v>288</v>
      </c>
      <c r="BE73" s="127">
        <v>2200</v>
      </c>
      <c r="BF73" s="127">
        <v>2200</v>
      </c>
      <c r="BH73" s="127">
        <v>2300</v>
      </c>
      <c r="BI73" s="127">
        <v>2300</v>
      </c>
      <c r="BK73" s="127">
        <v>2200</v>
      </c>
      <c r="BL73" s="127">
        <v>2200</v>
      </c>
      <c r="BO73" s="2" t="s">
        <v>985</v>
      </c>
      <c r="BP73" s="2" t="s">
        <v>1073</v>
      </c>
      <c r="BQ73" s="2" t="s">
        <v>985</v>
      </c>
      <c r="BR73" s="68">
        <v>40840</v>
      </c>
    </row>
    <row r="74" spans="1:72" s="49" customFormat="1" x14ac:dyDescent="0.15">
      <c r="A74" s="74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45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3"/>
      <c r="AY74" s="3"/>
      <c r="AZ74" s="3"/>
      <c r="BA74" s="3"/>
      <c r="BB74" s="3"/>
      <c r="BC74" s="3"/>
      <c r="BR74" s="60"/>
    </row>
    <row r="75" spans="1:72" s="49" customFormat="1" x14ac:dyDescent="0.15">
      <c r="A75" s="75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52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R75" s="60"/>
    </row>
    <row r="76" spans="1:72" s="49" customFormat="1" x14ac:dyDescent="0.15">
      <c r="A76" s="2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5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3"/>
      <c r="AY76" s="3"/>
      <c r="AZ76" s="3"/>
      <c r="BA76" s="3"/>
      <c r="BB76" s="3"/>
      <c r="BC76" s="3"/>
      <c r="BR76" s="60"/>
    </row>
    <row r="77" spans="1:72" s="49" customFormat="1" x14ac:dyDescent="0.15">
      <c r="A77" s="76"/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8"/>
      <c r="AX77" s="3"/>
      <c r="AY77" s="3"/>
      <c r="AZ77" s="3"/>
      <c r="BA77" s="3"/>
      <c r="BB77" s="3"/>
      <c r="BC77" s="3"/>
      <c r="BR77" s="60"/>
    </row>
    <row r="78" spans="1:72" s="49" customFormat="1" x14ac:dyDescent="0.15">
      <c r="A78" s="60"/>
      <c r="M78" s="28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3"/>
      <c r="AY78" s="3"/>
      <c r="AZ78" s="3"/>
      <c r="BA78" s="3"/>
      <c r="BB78" s="3"/>
      <c r="BC78" s="3"/>
      <c r="BR78" s="60"/>
    </row>
    <row r="79" spans="1:72" s="49" customFormat="1" x14ac:dyDescent="0.15">
      <c r="A79" s="73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44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3"/>
      <c r="AY79" s="3"/>
      <c r="AZ79" s="3"/>
      <c r="BA79" s="3"/>
      <c r="BB79" s="3"/>
      <c r="BC79" s="3"/>
      <c r="BR79" s="60"/>
    </row>
    <row r="80" spans="1:72" s="49" customFormat="1" x14ac:dyDescent="0.15">
      <c r="A80" s="74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45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3"/>
      <c r="AY80" s="3"/>
      <c r="AZ80" s="3"/>
      <c r="BA80" s="3"/>
      <c r="BB80" s="3"/>
      <c r="BC80" s="3"/>
      <c r="BR80" s="60"/>
    </row>
    <row r="81" spans="1:70" s="49" customFormat="1" x14ac:dyDescent="0.15">
      <c r="A81" s="75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52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R81" s="60"/>
    </row>
    <row r="82" spans="1:70" s="49" customFormat="1" x14ac:dyDescent="0.15">
      <c r="A82" s="2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5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47"/>
      <c r="AO82" s="47"/>
      <c r="AP82" s="47"/>
      <c r="AQ82" s="47"/>
      <c r="AR82" s="47"/>
      <c r="AS82" s="47"/>
      <c r="AT82" s="47"/>
      <c r="AU82" s="47"/>
      <c r="AV82" s="47"/>
      <c r="AW82" s="47"/>
      <c r="AX82" s="3"/>
      <c r="AY82" s="3"/>
      <c r="AZ82" s="3"/>
      <c r="BA82" s="3"/>
      <c r="BB82" s="3"/>
      <c r="BC82" s="3"/>
      <c r="BR82" s="60"/>
    </row>
    <row r="83" spans="1:70" s="49" customFormat="1" x14ac:dyDescent="0.15">
      <c r="A83" s="76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8"/>
      <c r="AX83" s="3"/>
      <c r="AY83" s="3"/>
      <c r="AZ83" s="3"/>
      <c r="BA83" s="3"/>
      <c r="BB83" s="3"/>
      <c r="BC83" s="3"/>
      <c r="BR83" s="60"/>
    </row>
    <row r="84" spans="1:70" s="49" customFormat="1" x14ac:dyDescent="0.15">
      <c r="A84" s="60"/>
      <c r="M84" s="28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0"/>
      <c r="AV84" s="50"/>
      <c r="AW84" s="50"/>
      <c r="AX84" s="3"/>
      <c r="AY84" s="3"/>
      <c r="AZ84" s="3"/>
      <c r="BA84" s="3"/>
      <c r="BB84" s="3"/>
      <c r="BC84" s="3"/>
      <c r="BR84" s="60"/>
    </row>
    <row r="85" spans="1:70" s="49" customFormat="1" x14ac:dyDescent="0.15">
      <c r="A85" s="73"/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44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3"/>
      <c r="AY85" s="3"/>
      <c r="AZ85" s="3"/>
      <c r="BA85" s="3"/>
      <c r="BB85" s="3"/>
      <c r="BC85" s="3"/>
      <c r="BR85" s="60"/>
    </row>
    <row r="86" spans="1:70" s="49" customFormat="1" x14ac:dyDescent="0.15">
      <c r="A86" s="74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45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3"/>
      <c r="AY86" s="3"/>
      <c r="AZ86" s="3"/>
      <c r="BA86" s="3"/>
      <c r="BB86" s="3"/>
      <c r="BC86" s="3"/>
      <c r="BR86" s="60"/>
    </row>
    <row r="87" spans="1:70" s="49" customFormat="1" x14ac:dyDescent="0.15">
      <c r="A87" s="75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52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R87" s="60"/>
    </row>
    <row r="88" spans="1:70" s="49" customFormat="1" x14ac:dyDescent="0.15">
      <c r="A88" s="2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5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  <c r="AQ88" s="47"/>
      <c r="AR88" s="47"/>
      <c r="AS88" s="47"/>
      <c r="AT88" s="47"/>
      <c r="AU88" s="47"/>
      <c r="AV88" s="47"/>
      <c r="AW88" s="47"/>
      <c r="AX88" s="3"/>
      <c r="AY88" s="3"/>
      <c r="AZ88" s="3"/>
      <c r="BA88" s="3"/>
      <c r="BB88" s="3"/>
      <c r="BC88" s="3"/>
      <c r="BR88" s="60"/>
    </row>
    <row r="89" spans="1:70" s="49" customFormat="1" x14ac:dyDescent="0.15">
      <c r="A89" s="76"/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8"/>
      <c r="AX89" s="3"/>
      <c r="AY89" s="3"/>
      <c r="AZ89" s="3"/>
      <c r="BA89" s="3"/>
      <c r="BB89" s="3"/>
      <c r="BC89" s="3"/>
      <c r="BR89" s="60"/>
    </row>
    <row r="90" spans="1:70" s="49" customFormat="1" x14ac:dyDescent="0.15">
      <c r="A90" s="60"/>
      <c r="M90" s="28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3"/>
      <c r="AY90" s="3"/>
      <c r="AZ90" s="3"/>
      <c r="BA90" s="3"/>
      <c r="BB90" s="3"/>
      <c r="BC90" s="3"/>
      <c r="BR90" s="60"/>
    </row>
    <row r="91" spans="1:70" s="49" customFormat="1" x14ac:dyDescent="0.15">
      <c r="A91" s="73"/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44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3"/>
      <c r="AY91" s="3"/>
      <c r="AZ91" s="3"/>
      <c r="BA91" s="3"/>
      <c r="BB91" s="3"/>
      <c r="BC91" s="3"/>
      <c r="BR91" s="60"/>
    </row>
    <row r="92" spans="1:70" s="49" customFormat="1" x14ac:dyDescent="0.15">
      <c r="A92" s="74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45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  <c r="AL92" s="46"/>
      <c r="AM92" s="46"/>
      <c r="AN92" s="46"/>
      <c r="AO92" s="46"/>
      <c r="AP92" s="46"/>
      <c r="AQ92" s="46"/>
      <c r="AR92" s="46"/>
      <c r="AS92" s="46"/>
      <c r="AT92" s="46"/>
      <c r="AU92" s="46"/>
      <c r="AV92" s="46"/>
      <c r="AW92" s="46"/>
      <c r="AX92" s="3"/>
      <c r="AY92" s="3"/>
      <c r="AZ92" s="3"/>
      <c r="BA92" s="3"/>
      <c r="BB92" s="3"/>
      <c r="BC92" s="3"/>
      <c r="BR92" s="60"/>
    </row>
    <row r="93" spans="1:70" s="49" customFormat="1" x14ac:dyDescent="0.15">
      <c r="A93" s="75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52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R93" s="60"/>
    </row>
    <row r="94" spans="1:70" s="49" customFormat="1" x14ac:dyDescent="0.15">
      <c r="A94" s="2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5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47"/>
      <c r="AO94" s="47"/>
      <c r="AP94" s="47"/>
      <c r="AQ94" s="47"/>
      <c r="AR94" s="47"/>
      <c r="AS94" s="47"/>
      <c r="AT94" s="47"/>
      <c r="AU94" s="47"/>
      <c r="AV94" s="47"/>
      <c r="AW94" s="47"/>
      <c r="AX94" s="3"/>
      <c r="AY94" s="3"/>
      <c r="AZ94" s="3"/>
      <c r="BA94" s="3"/>
      <c r="BB94" s="3"/>
      <c r="BC94" s="3"/>
      <c r="BR94" s="60"/>
    </row>
    <row r="95" spans="1:70" s="49" customFormat="1" x14ac:dyDescent="0.15">
      <c r="A95" s="76"/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8"/>
      <c r="AX95" s="3"/>
      <c r="AY95" s="3"/>
      <c r="AZ95" s="3"/>
      <c r="BA95" s="3"/>
      <c r="BB95" s="3"/>
      <c r="BC95" s="3"/>
      <c r="BR95" s="60"/>
    </row>
    <row r="96" spans="1:70" s="49" customFormat="1" x14ac:dyDescent="0.15">
      <c r="A96" s="60"/>
      <c r="M96" s="28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3"/>
      <c r="AY96" s="3"/>
      <c r="AZ96" s="3"/>
      <c r="BA96" s="3"/>
      <c r="BB96" s="3"/>
      <c r="BC96" s="3"/>
      <c r="BR96" s="60"/>
    </row>
    <row r="97" spans="1:70" s="49" customFormat="1" x14ac:dyDescent="0.15">
      <c r="A97" s="73"/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44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  <c r="AU97" s="51"/>
      <c r="AV97" s="51"/>
      <c r="AW97" s="51"/>
      <c r="AX97" s="3"/>
      <c r="AY97" s="3"/>
      <c r="AZ97" s="3"/>
      <c r="BA97" s="3"/>
      <c r="BB97" s="3"/>
      <c r="BC97" s="3"/>
      <c r="BR97" s="60"/>
    </row>
    <row r="98" spans="1:70" s="49" customFormat="1" x14ac:dyDescent="0.15">
      <c r="A98" s="74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45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3"/>
      <c r="AY98" s="3"/>
      <c r="AZ98" s="3"/>
      <c r="BA98" s="3"/>
      <c r="BB98" s="3"/>
      <c r="BC98" s="3"/>
      <c r="BR98" s="60"/>
    </row>
    <row r="99" spans="1:70" s="49" customFormat="1" x14ac:dyDescent="0.15">
      <c r="A99" s="75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52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R99" s="60"/>
    </row>
    <row r="100" spans="1:70" s="49" customFormat="1" x14ac:dyDescent="0.15">
      <c r="A100" s="2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5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47"/>
      <c r="AO100" s="47"/>
      <c r="AP100" s="47"/>
      <c r="AQ100" s="47"/>
      <c r="AR100" s="47"/>
      <c r="AS100" s="47"/>
      <c r="AT100" s="47"/>
      <c r="AU100" s="47"/>
      <c r="AV100" s="47"/>
      <c r="AW100" s="47"/>
      <c r="AX100" s="3"/>
      <c r="AY100" s="3"/>
      <c r="AZ100" s="3"/>
      <c r="BA100" s="3"/>
      <c r="BB100" s="3"/>
      <c r="BC100" s="3"/>
      <c r="BR100" s="60"/>
    </row>
    <row r="101" spans="1:70" s="49" customFormat="1" x14ac:dyDescent="0.15">
      <c r="A101" s="76"/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8"/>
      <c r="AX101" s="3"/>
      <c r="AY101" s="3"/>
      <c r="AZ101" s="3"/>
      <c r="BA101" s="3"/>
      <c r="BB101" s="3"/>
      <c r="BC101" s="3"/>
      <c r="BR101" s="60"/>
    </row>
    <row r="102" spans="1:70" s="49" customFormat="1" x14ac:dyDescent="0.15">
      <c r="A102" s="60"/>
      <c r="M102" s="28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  <c r="AO102" s="50"/>
      <c r="AP102" s="50"/>
      <c r="AQ102" s="50"/>
      <c r="AR102" s="50"/>
      <c r="AS102" s="50"/>
      <c r="AT102" s="50"/>
      <c r="AU102" s="50"/>
      <c r="AV102" s="50"/>
      <c r="AW102" s="50"/>
      <c r="AX102" s="3"/>
      <c r="AY102" s="3"/>
      <c r="AZ102" s="3"/>
      <c r="BA102" s="3"/>
      <c r="BB102" s="3"/>
      <c r="BC102" s="3"/>
      <c r="BR102" s="60"/>
    </row>
    <row r="103" spans="1:70" s="49" customFormat="1" x14ac:dyDescent="0.15">
      <c r="A103" s="73"/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44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51"/>
      <c r="AM103" s="51"/>
      <c r="AN103" s="51"/>
      <c r="AO103" s="51"/>
      <c r="AP103" s="51"/>
      <c r="AQ103" s="51"/>
      <c r="AR103" s="51"/>
      <c r="AS103" s="51"/>
      <c r="AT103" s="51"/>
      <c r="AU103" s="51"/>
      <c r="AV103" s="51"/>
      <c r="AW103" s="51"/>
      <c r="AX103" s="3"/>
      <c r="AY103" s="3"/>
      <c r="AZ103" s="3"/>
      <c r="BA103" s="3"/>
      <c r="BB103" s="3"/>
      <c r="BC103" s="3"/>
      <c r="BR103" s="60"/>
    </row>
    <row r="104" spans="1:70" s="49" customFormat="1" x14ac:dyDescent="0.15">
      <c r="A104" s="74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45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3"/>
      <c r="AY104" s="3"/>
      <c r="AZ104" s="3"/>
      <c r="BA104" s="3"/>
      <c r="BB104" s="3"/>
      <c r="BC104" s="3"/>
      <c r="BR104" s="60"/>
    </row>
    <row r="105" spans="1:70" s="49" customFormat="1" x14ac:dyDescent="0.15">
      <c r="A105" s="75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52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R105" s="60"/>
    </row>
    <row r="106" spans="1:70" s="49" customFormat="1" x14ac:dyDescent="0.15">
      <c r="A106" s="2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5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3"/>
      <c r="AY106" s="3"/>
      <c r="AZ106" s="3"/>
      <c r="BA106" s="3"/>
      <c r="BB106" s="3"/>
      <c r="BC106" s="3"/>
      <c r="BR106" s="60"/>
    </row>
    <row r="107" spans="1:70" s="49" customFormat="1" x14ac:dyDescent="0.15">
      <c r="A107" s="76"/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8"/>
      <c r="AX107" s="3"/>
      <c r="AY107" s="3"/>
      <c r="AZ107" s="3"/>
      <c r="BA107" s="3"/>
      <c r="BB107" s="3"/>
      <c r="BC107" s="3"/>
      <c r="BR107" s="60"/>
    </row>
    <row r="108" spans="1:70" s="49" customFormat="1" x14ac:dyDescent="0.15">
      <c r="A108" s="60"/>
      <c r="M108" s="28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0"/>
      <c r="AU108" s="50"/>
      <c r="AV108" s="50"/>
      <c r="AW108" s="50"/>
      <c r="AX108" s="3"/>
      <c r="AY108" s="3"/>
      <c r="AZ108" s="3"/>
      <c r="BA108" s="3"/>
      <c r="BB108" s="3"/>
      <c r="BC108" s="3"/>
      <c r="BR108" s="60"/>
    </row>
    <row r="109" spans="1:70" s="49" customFormat="1" x14ac:dyDescent="0.15">
      <c r="A109" s="73"/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44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51"/>
      <c r="AQ109" s="51"/>
      <c r="AR109" s="51"/>
      <c r="AS109" s="51"/>
      <c r="AT109" s="51"/>
      <c r="AU109" s="51"/>
      <c r="AV109" s="51"/>
      <c r="AW109" s="51"/>
      <c r="AX109" s="3"/>
      <c r="AY109" s="3"/>
      <c r="AZ109" s="3"/>
      <c r="BA109" s="3"/>
      <c r="BB109" s="3"/>
      <c r="BC109" s="3"/>
      <c r="BR109" s="60"/>
    </row>
    <row r="110" spans="1:70" s="49" customFormat="1" x14ac:dyDescent="0.15">
      <c r="A110" s="74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45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3"/>
      <c r="AY110" s="3"/>
      <c r="AZ110" s="3"/>
      <c r="BA110" s="3"/>
      <c r="BB110" s="3"/>
      <c r="BC110" s="3"/>
      <c r="BR110" s="60"/>
    </row>
    <row r="111" spans="1:70" s="49" customFormat="1" x14ac:dyDescent="0.15">
      <c r="A111" s="75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52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R111" s="60"/>
    </row>
    <row r="112" spans="1:70" s="49" customFormat="1" x14ac:dyDescent="0.15">
      <c r="A112" s="2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5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3"/>
      <c r="AY112" s="3"/>
      <c r="AZ112" s="3"/>
      <c r="BA112" s="3"/>
      <c r="BB112" s="3"/>
      <c r="BC112" s="3"/>
      <c r="BR112" s="60"/>
    </row>
    <row r="113" spans="1:70" s="49" customFormat="1" x14ac:dyDescent="0.15">
      <c r="A113" s="76"/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8"/>
      <c r="AX113" s="3"/>
      <c r="AY113" s="3"/>
      <c r="AZ113" s="3"/>
      <c r="BA113" s="3"/>
      <c r="BB113" s="3"/>
      <c r="BC113" s="3"/>
      <c r="BR113" s="60"/>
    </row>
    <row r="114" spans="1:70" s="49" customFormat="1" x14ac:dyDescent="0.15">
      <c r="A114" s="60"/>
      <c r="M114" s="28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  <c r="AG114" s="50"/>
      <c r="AH114" s="50"/>
      <c r="AI114" s="50"/>
      <c r="AJ114" s="50"/>
      <c r="AK114" s="50"/>
      <c r="AL114" s="50"/>
      <c r="AM114" s="50"/>
      <c r="AN114" s="50"/>
      <c r="AO114" s="50"/>
      <c r="AP114" s="50"/>
      <c r="AQ114" s="50"/>
      <c r="AR114" s="50"/>
      <c r="AS114" s="50"/>
      <c r="AT114" s="50"/>
      <c r="AU114" s="50"/>
      <c r="AV114" s="50"/>
      <c r="AW114" s="50"/>
      <c r="AX114" s="3"/>
      <c r="AY114" s="3"/>
      <c r="AZ114" s="3"/>
      <c r="BA114" s="3"/>
      <c r="BB114" s="3"/>
      <c r="BC114" s="3"/>
      <c r="BR114" s="60"/>
    </row>
    <row r="115" spans="1:70" s="49" customFormat="1" x14ac:dyDescent="0.15">
      <c r="A115" s="73"/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44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  <c r="AL115" s="51"/>
      <c r="AM115" s="51"/>
      <c r="AN115" s="51"/>
      <c r="AO115" s="51"/>
      <c r="AP115" s="51"/>
      <c r="AQ115" s="51"/>
      <c r="AR115" s="51"/>
      <c r="AS115" s="51"/>
      <c r="AT115" s="51"/>
      <c r="AU115" s="51"/>
      <c r="AV115" s="51"/>
      <c r="AW115" s="51"/>
      <c r="AX115" s="3"/>
      <c r="AY115" s="3"/>
      <c r="AZ115" s="3"/>
      <c r="BA115" s="3"/>
      <c r="BB115" s="3"/>
      <c r="BC115" s="3"/>
      <c r="BR115" s="60"/>
    </row>
    <row r="116" spans="1:70" s="49" customFormat="1" x14ac:dyDescent="0.15">
      <c r="A116" s="74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45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  <c r="AV116" s="46"/>
      <c r="AW116" s="46"/>
      <c r="AX116" s="3"/>
      <c r="AY116" s="3"/>
      <c r="AZ116" s="3"/>
      <c r="BA116" s="3"/>
      <c r="BB116" s="3"/>
      <c r="BC116" s="3"/>
      <c r="BR116" s="60"/>
    </row>
    <row r="117" spans="1:70" s="49" customFormat="1" x14ac:dyDescent="0.15">
      <c r="A117" s="75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52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R117" s="60"/>
    </row>
    <row r="118" spans="1:70" s="49" customFormat="1" x14ac:dyDescent="0.15">
      <c r="A118" s="2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5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3"/>
      <c r="AY118" s="3"/>
      <c r="AZ118" s="3"/>
      <c r="BA118" s="3"/>
      <c r="BB118" s="3"/>
      <c r="BC118" s="3"/>
      <c r="BR118" s="60"/>
    </row>
    <row r="119" spans="1:70" s="49" customFormat="1" x14ac:dyDescent="0.15">
      <c r="A119" s="76"/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8"/>
      <c r="AX119" s="3"/>
      <c r="AY119" s="3"/>
      <c r="AZ119" s="3"/>
      <c r="BA119" s="3"/>
      <c r="BB119" s="3"/>
      <c r="BC119" s="3"/>
      <c r="BR119" s="60"/>
    </row>
    <row r="120" spans="1:70" s="49" customFormat="1" x14ac:dyDescent="0.15">
      <c r="A120" s="60"/>
      <c r="M120" s="28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0"/>
      <c r="AU120" s="50"/>
      <c r="AV120" s="50"/>
      <c r="AW120" s="50"/>
      <c r="AX120" s="3"/>
      <c r="AY120" s="3"/>
      <c r="AZ120" s="3"/>
      <c r="BA120" s="3"/>
      <c r="BB120" s="3"/>
      <c r="BC120" s="3"/>
      <c r="BR120" s="60"/>
    </row>
    <row r="121" spans="1:70" s="49" customFormat="1" x14ac:dyDescent="0.15">
      <c r="A121" s="73"/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44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  <c r="AA121" s="51"/>
      <c r="AB121" s="51"/>
      <c r="AC121" s="51"/>
      <c r="AD121" s="51"/>
      <c r="AE121" s="51"/>
      <c r="AF121" s="51"/>
      <c r="AG121" s="51"/>
      <c r="AH121" s="51"/>
      <c r="AI121" s="51"/>
      <c r="AJ121" s="51"/>
      <c r="AK121" s="51"/>
      <c r="AL121" s="51"/>
      <c r="AM121" s="51"/>
      <c r="AN121" s="51"/>
      <c r="AO121" s="51"/>
      <c r="AP121" s="51"/>
      <c r="AQ121" s="51"/>
      <c r="AR121" s="51"/>
      <c r="AS121" s="51"/>
      <c r="AT121" s="51"/>
      <c r="AU121" s="51"/>
      <c r="AV121" s="51"/>
      <c r="AW121" s="51"/>
      <c r="AX121" s="3"/>
      <c r="AY121" s="3"/>
      <c r="AZ121" s="3"/>
      <c r="BA121" s="3"/>
      <c r="BB121" s="3"/>
      <c r="BC121" s="3"/>
      <c r="BR121" s="60"/>
    </row>
    <row r="122" spans="1:70" s="49" customFormat="1" x14ac:dyDescent="0.15">
      <c r="A122" s="74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45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  <c r="AW122" s="46"/>
      <c r="AX122" s="3"/>
      <c r="AY122" s="3"/>
      <c r="AZ122" s="3"/>
      <c r="BA122" s="3"/>
      <c r="BB122" s="3"/>
      <c r="BC122" s="3"/>
      <c r="BR122" s="60"/>
    </row>
    <row r="123" spans="1:70" s="49" customFormat="1" x14ac:dyDescent="0.15">
      <c r="A123" s="75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52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R123" s="60"/>
    </row>
    <row r="124" spans="1:70" s="49" customFormat="1" x14ac:dyDescent="0.15">
      <c r="A124" s="2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5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3"/>
      <c r="AY124" s="3"/>
      <c r="AZ124" s="3"/>
      <c r="BA124" s="3"/>
      <c r="BB124" s="3"/>
      <c r="BC124" s="3"/>
      <c r="BR124" s="60"/>
    </row>
    <row r="125" spans="1:70" s="49" customFormat="1" x14ac:dyDescent="0.15">
      <c r="A125" s="76"/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8"/>
      <c r="AX125" s="3"/>
      <c r="AY125" s="3"/>
      <c r="AZ125" s="3"/>
      <c r="BA125" s="3"/>
      <c r="BB125" s="3"/>
      <c r="BC125" s="3"/>
      <c r="BR125" s="60"/>
    </row>
    <row r="126" spans="1:70" s="49" customFormat="1" x14ac:dyDescent="0.15">
      <c r="A126" s="60"/>
      <c r="M126" s="28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0"/>
      <c r="AU126" s="50"/>
      <c r="AV126" s="50"/>
      <c r="AW126" s="50"/>
      <c r="AX126" s="3"/>
      <c r="AY126" s="3"/>
      <c r="AZ126" s="3"/>
      <c r="BA126" s="3"/>
      <c r="BB126" s="3"/>
      <c r="BC126" s="3"/>
      <c r="BR126" s="60"/>
    </row>
    <row r="127" spans="1:70" s="49" customFormat="1" x14ac:dyDescent="0.15">
      <c r="A127" s="73"/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44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  <c r="AA127" s="51"/>
      <c r="AB127" s="51"/>
      <c r="AC127" s="51"/>
      <c r="AD127" s="51"/>
      <c r="AE127" s="51"/>
      <c r="AF127" s="51"/>
      <c r="AG127" s="51"/>
      <c r="AH127" s="51"/>
      <c r="AI127" s="51"/>
      <c r="AJ127" s="51"/>
      <c r="AK127" s="51"/>
      <c r="AL127" s="51"/>
      <c r="AM127" s="51"/>
      <c r="AN127" s="51"/>
      <c r="AO127" s="51"/>
      <c r="AP127" s="51"/>
      <c r="AQ127" s="51"/>
      <c r="AR127" s="51"/>
      <c r="AS127" s="51"/>
      <c r="AT127" s="51"/>
      <c r="AU127" s="51"/>
      <c r="AV127" s="51"/>
      <c r="AW127" s="51"/>
      <c r="AX127" s="3"/>
      <c r="AY127" s="3"/>
      <c r="AZ127" s="3"/>
      <c r="BA127" s="3"/>
      <c r="BB127" s="3"/>
      <c r="BC127" s="3"/>
      <c r="BR127" s="60"/>
    </row>
    <row r="128" spans="1:70" s="49" customFormat="1" x14ac:dyDescent="0.15">
      <c r="A128" s="74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45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  <c r="AV128" s="46"/>
      <c r="AW128" s="46"/>
      <c r="AX128" s="3"/>
      <c r="AY128" s="3"/>
      <c r="AZ128" s="3"/>
      <c r="BA128" s="3"/>
      <c r="BB128" s="3"/>
      <c r="BC128" s="3"/>
      <c r="BR128" s="60"/>
    </row>
    <row r="129" spans="1:70" s="49" customFormat="1" x14ac:dyDescent="0.15">
      <c r="A129" s="75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52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R129" s="60"/>
    </row>
    <row r="130" spans="1:70" s="49" customFormat="1" x14ac:dyDescent="0.15">
      <c r="A130" s="2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5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  <c r="AK130" s="47"/>
      <c r="AL130" s="47"/>
      <c r="AM130" s="47"/>
      <c r="AN130" s="47"/>
      <c r="AO130" s="47"/>
      <c r="AP130" s="47"/>
      <c r="AQ130" s="47"/>
      <c r="AR130" s="47"/>
      <c r="AS130" s="47"/>
      <c r="AT130" s="47"/>
      <c r="AU130" s="47"/>
      <c r="AV130" s="47"/>
      <c r="AW130" s="47"/>
      <c r="AX130" s="3"/>
      <c r="AY130" s="3"/>
      <c r="AZ130" s="3"/>
      <c r="BA130" s="3"/>
      <c r="BB130" s="3"/>
      <c r="BC130" s="3"/>
      <c r="BR130" s="60"/>
    </row>
    <row r="131" spans="1:70" s="49" customFormat="1" x14ac:dyDescent="0.15">
      <c r="A131" s="76"/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8"/>
      <c r="AX131" s="3"/>
      <c r="AY131" s="3"/>
      <c r="AZ131" s="3"/>
      <c r="BA131" s="3"/>
      <c r="BB131" s="3"/>
      <c r="BC131" s="3"/>
      <c r="BR131" s="60"/>
    </row>
    <row r="132" spans="1:70" s="49" customFormat="1" x14ac:dyDescent="0.15">
      <c r="A132" s="60"/>
      <c r="M132" s="28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0"/>
      <c r="AU132" s="50"/>
      <c r="AV132" s="50"/>
      <c r="AW132" s="50"/>
      <c r="AX132" s="3"/>
      <c r="AY132" s="3"/>
      <c r="AZ132" s="3"/>
      <c r="BA132" s="3"/>
      <c r="BB132" s="3"/>
      <c r="BC132" s="3"/>
      <c r="BR132" s="60"/>
    </row>
    <row r="133" spans="1:70" s="49" customFormat="1" x14ac:dyDescent="0.15">
      <c r="A133" s="73"/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44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  <c r="AA133" s="51"/>
      <c r="AB133" s="51"/>
      <c r="AC133" s="51"/>
      <c r="AD133" s="51"/>
      <c r="AE133" s="51"/>
      <c r="AF133" s="51"/>
      <c r="AG133" s="51"/>
      <c r="AH133" s="51"/>
      <c r="AI133" s="51"/>
      <c r="AJ133" s="51"/>
      <c r="AK133" s="51"/>
      <c r="AL133" s="51"/>
      <c r="AM133" s="51"/>
      <c r="AN133" s="51"/>
      <c r="AO133" s="51"/>
      <c r="AP133" s="51"/>
      <c r="AQ133" s="51"/>
      <c r="AR133" s="51"/>
      <c r="AS133" s="51"/>
      <c r="AT133" s="51"/>
      <c r="AU133" s="51"/>
      <c r="AV133" s="51"/>
      <c r="AW133" s="51"/>
      <c r="AX133" s="3"/>
      <c r="AY133" s="3"/>
      <c r="AZ133" s="3"/>
      <c r="BA133" s="3"/>
      <c r="BB133" s="3"/>
      <c r="BC133" s="3"/>
      <c r="BR133" s="60"/>
    </row>
    <row r="134" spans="1:70" s="49" customFormat="1" x14ac:dyDescent="0.15">
      <c r="A134" s="74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45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  <c r="AV134" s="46"/>
      <c r="AW134" s="46"/>
      <c r="AX134" s="3"/>
      <c r="AY134" s="3"/>
      <c r="AZ134" s="3"/>
      <c r="BA134" s="3"/>
      <c r="BB134" s="3"/>
      <c r="BC134" s="3"/>
      <c r="BR134" s="60"/>
    </row>
    <row r="135" spans="1:70" s="49" customFormat="1" x14ac:dyDescent="0.15">
      <c r="A135" s="75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52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R135" s="60"/>
    </row>
    <row r="136" spans="1:70" s="49" customFormat="1" x14ac:dyDescent="0.15">
      <c r="A136" s="2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5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3"/>
      <c r="AY136" s="3"/>
      <c r="AZ136" s="3"/>
      <c r="BA136" s="3"/>
      <c r="BB136" s="3"/>
      <c r="BC136" s="3"/>
      <c r="BR136" s="60"/>
    </row>
    <row r="137" spans="1:70" s="49" customFormat="1" x14ac:dyDescent="0.15">
      <c r="A137" s="76"/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8"/>
      <c r="AX137" s="3"/>
      <c r="AY137" s="3"/>
      <c r="AZ137" s="3"/>
      <c r="BA137" s="3"/>
      <c r="BB137" s="3"/>
      <c r="BC137" s="3"/>
      <c r="BR137" s="60"/>
    </row>
    <row r="138" spans="1:70" s="49" customFormat="1" x14ac:dyDescent="0.15">
      <c r="A138" s="60"/>
      <c r="M138" s="28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  <c r="AG138" s="50"/>
      <c r="AH138" s="50"/>
      <c r="AI138" s="50"/>
      <c r="AJ138" s="50"/>
      <c r="AK138" s="50"/>
      <c r="AL138" s="50"/>
      <c r="AM138" s="50"/>
      <c r="AN138" s="50"/>
      <c r="AO138" s="50"/>
      <c r="AP138" s="50"/>
      <c r="AQ138" s="50"/>
      <c r="AR138" s="50"/>
      <c r="AS138" s="50"/>
      <c r="AT138" s="50"/>
      <c r="AU138" s="50"/>
      <c r="AV138" s="50"/>
      <c r="AW138" s="50"/>
      <c r="AX138" s="3"/>
      <c r="AY138" s="3"/>
      <c r="AZ138" s="3"/>
      <c r="BA138" s="3"/>
      <c r="BB138" s="3"/>
      <c r="BC138" s="3"/>
      <c r="BR138" s="60"/>
    </row>
    <row r="139" spans="1:70" s="49" customFormat="1" x14ac:dyDescent="0.15">
      <c r="A139" s="73"/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44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  <c r="AA139" s="51"/>
      <c r="AB139" s="51"/>
      <c r="AC139" s="51"/>
      <c r="AD139" s="51"/>
      <c r="AE139" s="51"/>
      <c r="AF139" s="51"/>
      <c r="AG139" s="51"/>
      <c r="AH139" s="51"/>
      <c r="AI139" s="51"/>
      <c r="AJ139" s="51"/>
      <c r="AK139" s="51"/>
      <c r="AL139" s="51"/>
      <c r="AM139" s="51"/>
      <c r="AN139" s="51"/>
      <c r="AO139" s="51"/>
      <c r="AP139" s="51"/>
      <c r="AQ139" s="51"/>
      <c r="AR139" s="51"/>
      <c r="AS139" s="51"/>
      <c r="AT139" s="51"/>
      <c r="AU139" s="51"/>
      <c r="AV139" s="51"/>
      <c r="AW139" s="51"/>
      <c r="AX139" s="3"/>
      <c r="AY139" s="3"/>
      <c r="AZ139" s="3"/>
      <c r="BA139" s="3"/>
      <c r="BB139" s="3"/>
      <c r="BC139" s="3"/>
      <c r="BR139" s="60"/>
    </row>
    <row r="140" spans="1:70" s="49" customFormat="1" x14ac:dyDescent="0.15">
      <c r="A140" s="74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45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  <c r="AG140" s="46"/>
      <c r="AH140" s="46"/>
      <c r="AI140" s="46"/>
      <c r="AJ140" s="46"/>
      <c r="AK140" s="46"/>
      <c r="AL140" s="46"/>
      <c r="AM140" s="46"/>
      <c r="AN140" s="46"/>
      <c r="AO140" s="46"/>
      <c r="AP140" s="46"/>
      <c r="AQ140" s="46"/>
      <c r="AR140" s="46"/>
      <c r="AS140" s="46"/>
      <c r="AT140" s="46"/>
      <c r="AU140" s="46"/>
      <c r="AV140" s="46"/>
      <c r="AW140" s="46"/>
      <c r="AX140" s="3"/>
      <c r="AY140" s="3"/>
      <c r="AZ140" s="3"/>
      <c r="BA140" s="3"/>
      <c r="BB140" s="3"/>
      <c r="BC140" s="3"/>
      <c r="BR140" s="60"/>
    </row>
    <row r="141" spans="1:70" s="49" customFormat="1" x14ac:dyDescent="0.15">
      <c r="A141" s="75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52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R141" s="60"/>
    </row>
    <row r="142" spans="1:70" s="49" customFormat="1" x14ac:dyDescent="0.15">
      <c r="A142" s="2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5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3"/>
      <c r="AY142" s="3"/>
      <c r="AZ142" s="3"/>
      <c r="BA142" s="3"/>
      <c r="BB142" s="3"/>
      <c r="BC142" s="3"/>
      <c r="BR142" s="60"/>
    </row>
    <row r="143" spans="1:70" s="49" customFormat="1" x14ac:dyDescent="0.15">
      <c r="A143" s="76"/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8"/>
      <c r="AX143" s="3"/>
      <c r="AY143" s="3"/>
      <c r="AZ143" s="3"/>
      <c r="BA143" s="3"/>
      <c r="BB143" s="3"/>
      <c r="BC143" s="3"/>
      <c r="BR143" s="60"/>
    </row>
    <row r="144" spans="1:70" s="49" customFormat="1" x14ac:dyDescent="0.15">
      <c r="A144" s="60"/>
      <c r="M144" s="28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/>
      <c r="AS144" s="50"/>
      <c r="AT144" s="50"/>
      <c r="AU144" s="50"/>
      <c r="AV144" s="50"/>
      <c r="AW144" s="50"/>
      <c r="AX144" s="3"/>
      <c r="AY144" s="3"/>
      <c r="AZ144" s="3"/>
      <c r="BA144" s="3"/>
      <c r="BB144" s="3"/>
      <c r="BC144" s="3"/>
      <c r="BR144" s="60"/>
    </row>
    <row r="145" spans="1:70" s="49" customFormat="1" x14ac:dyDescent="0.15">
      <c r="A145" s="73"/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44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  <c r="AA145" s="51"/>
      <c r="AB145" s="51"/>
      <c r="AC145" s="51"/>
      <c r="AD145" s="51"/>
      <c r="AE145" s="51"/>
      <c r="AF145" s="51"/>
      <c r="AG145" s="51"/>
      <c r="AH145" s="51"/>
      <c r="AI145" s="51"/>
      <c r="AJ145" s="51"/>
      <c r="AK145" s="51"/>
      <c r="AL145" s="51"/>
      <c r="AM145" s="51"/>
      <c r="AN145" s="51"/>
      <c r="AO145" s="51"/>
      <c r="AP145" s="51"/>
      <c r="AQ145" s="51"/>
      <c r="AR145" s="51"/>
      <c r="AS145" s="51"/>
      <c r="AT145" s="51"/>
      <c r="AU145" s="51"/>
      <c r="AV145" s="51"/>
      <c r="AW145" s="51"/>
      <c r="AX145" s="3"/>
      <c r="AY145" s="3"/>
      <c r="AZ145" s="3"/>
      <c r="BA145" s="3"/>
      <c r="BB145" s="3"/>
      <c r="BC145" s="3"/>
      <c r="BR145" s="60"/>
    </row>
    <row r="146" spans="1:70" s="49" customFormat="1" x14ac:dyDescent="0.15">
      <c r="A146" s="74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45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  <c r="AL146" s="46"/>
      <c r="AM146" s="46"/>
      <c r="AN146" s="46"/>
      <c r="AO146" s="46"/>
      <c r="AP146" s="46"/>
      <c r="AQ146" s="46"/>
      <c r="AR146" s="46"/>
      <c r="AS146" s="46"/>
      <c r="AT146" s="46"/>
      <c r="AU146" s="46"/>
      <c r="AV146" s="46"/>
      <c r="AW146" s="46"/>
      <c r="AX146" s="3"/>
      <c r="AY146" s="3"/>
      <c r="AZ146" s="3"/>
      <c r="BA146" s="3"/>
      <c r="BB146" s="3"/>
      <c r="BC146" s="3"/>
      <c r="BR146" s="60"/>
    </row>
    <row r="147" spans="1:70" s="49" customFormat="1" x14ac:dyDescent="0.15">
      <c r="A147" s="75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52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R147" s="60"/>
    </row>
    <row r="148" spans="1:70" s="49" customFormat="1" x14ac:dyDescent="0.15">
      <c r="A148" s="2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5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3"/>
      <c r="AY148" s="3"/>
      <c r="AZ148" s="3"/>
      <c r="BA148" s="3"/>
      <c r="BB148" s="3"/>
      <c r="BC148" s="3"/>
      <c r="BR148" s="60"/>
    </row>
    <row r="149" spans="1:70" s="49" customFormat="1" x14ac:dyDescent="0.15">
      <c r="A149" s="76"/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8"/>
      <c r="AX149" s="3"/>
      <c r="AY149" s="3"/>
      <c r="AZ149" s="3"/>
      <c r="BA149" s="3"/>
      <c r="BB149" s="3"/>
      <c r="BC149" s="3"/>
      <c r="BR149" s="60"/>
    </row>
    <row r="150" spans="1:70" s="49" customFormat="1" x14ac:dyDescent="0.15">
      <c r="A150" s="60"/>
      <c r="M150" s="28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  <c r="AG150" s="50"/>
      <c r="AH150" s="50"/>
      <c r="AI150" s="50"/>
      <c r="AJ150" s="50"/>
      <c r="AK150" s="50"/>
      <c r="AL150" s="50"/>
      <c r="AM150" s="50"/>
      <c r="AN150" s="50"/>
      <c r="AO150" s="50"/>
      <c r="AP150" s="50"/>
      <c r="AQ150" s="50"/>
      <c r="AR150" s="50"/>
      <c r="AS150" s="50"/>
      <c r="AT150" s="50"/>
      <c r="AU150" s="50"/>
      <c r="AV150" s="50"/>
      <c r="AW150" s="50"/>
      <c r="AX150" s="3"/>
      <c r="AY150" s="3"/>
      <c r="AZ150" s="3"/>
      <c r="BA150" s="3"/>
      <c r="BB150" s="3"/>
      <c r="BC150" s="3"/>
      <c r="BR150" s="60"/>
    </row>
    <row r="151" spans="1:70" s="49" customFormat="1" x14ac:dyDescent="0.15">
      <c r="A151" s="73"/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44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  <c r="AA151" s="51"/>
      <c r="AB151" s="51"/>
      <c r="AC151" s="51"/>
      <c r="AD151" s="51"/>
      <c r="AE151" s="51"/>
      <c r="AF151" s="51"/>
      <c r="AG151" s="51"/>
      <c r="AH151" s="51"/>
      <c r="AI151" s="51"/>
      <c r="AJ151" s="51"/>
      <c r="AK151" s="51"/>
      <c r="AL151" s="51"/>
      <c r="AM151" s="51"/>
      <c r="AN151" s="51"/>
      <c r="AO151" s="51"/>
      <c r="AP151" s="51"/>
      <c r="AQ151" s="51"/>
      <c r="AR151" s="51"/>
      <c r="AS151" s="51"/>
      <c r="AT151" s="51"/>
      <c r="AU151" s="51"/>
      <c r="AV151" s="51"/>
      <c r="AW151" s="51"/>
      <c r="AX151" s="3"/>
      <c r="AY151" s="3"/>
      <c r="AZ151" s="3"/>
      <c r="BA151" s="3"/>
      <c r="BB151" s="3"/>
      <c r="BC151" s="3"/>
      <c r="BR151" s="60"/>
    </row>
    <row r="152" spans="1:70" s="49" customFormat="1" x14ac:dyDescent="0.15">
      <c r="A152" s="74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45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  <c r="AL152" s="46"/>
      <c r="AM152" s="46"/>
      <c r="AN152" s="46"/>
      <c r="AO152" s="46"/>
      <c r="AP152" s="46"/>
      <c r="AQ152" s="46"/>
      <c r="AR152" s="46"/>
      <c r="AS152" s="46"/>
      <c r="AT152" s="46"/>
      <c r="AU152" s="46"/>
      <c r="AV152" s="46"/>
      <c r="AW152" s="46"/>
      <c r="AX152" s="3"/>
      <c r="AY152" s="3"/>
      <c r="AZ152" s="3"/>
      <c r="BA152" s="3"/>
      <c r="BB152" s="3"/>
      <c r="BC152" s="3"/>
      <c r="BR152" s="60"/>
    </row>
    <row r="153" spans="1:70" s="49" customFormat="1" x14ac:dyDescent="0.15">
      <c r="A153" s="75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52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R153" s="60"/>
    </row>
    <row r="154" spans="1:70" s="49" customFormat="1" x14ac:dyDescent="0.15">
      <c r="A154" s="2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5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3"/>
      <c r="AY154" s="3"/>
      <c r="AZ154" s="3"/>
      <c r="BA154" s="3"/>
      <c r="BB154" s="3"/>
      <c r="BC154" s="3"/>
      <c r="BR154" s="60"/>
    </row>
    <row r="155" spans="1:70" s="49" customFormat="1" x14ac:dyDescent="0.15">
      <c r="A155" s="76"/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8"/>
      <c r="AX155" s="3"/>
      <c r="AY155" s="3"/>
      <c r="AZ155" s="3"/>
      <c r="BA155" s="3"/>
      <c r="BB155" s="3"/>
      <c r="BC155" s="3"/>
      <c r="BR155" s="60"/>
    </row>
    <row r="156" spans="1:70" s="49" customFormat="1" x14ac:dyDescent="0.15">
      <c r="A156" s="60"/>
      <c r="M156" s="28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  <c r="AS156" s="50"/>
      <c r="AT156" s="50"/>
      <c r="AU156" s="50"/>
      <c r="AV156" s="50"/>
      <c r="AW156" s="50"/>
      <c r="AX156" s="3"/>
      <c r="AY156" s="3"/>
      <c r="AZ156" s="3"/>
      <c r="BA156" s="3"/>
      <c r="BB156" s="3"/>
      <c r="BC156" s="3"/>
      <c r="BR156" s="60"/>
    </row>
    <row r="157" spans="1:70" s="49" customFormat="1" x14ac:dyDescent="0.15">
      <c r="A157" s="73"/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44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  <c r="AA157" s="51"/>
      <c r="AB157" s="51"/>
      <c r="AC157" s="51"/>
      <c r="AD157" s="51"/>
      <c r="AE157" s="51"/>
      <c r="AF157" s="51"/>
      <c r="AG157" s="51"/>
      <c r="AH157" s="51"/>
      <c r="AI157" s="51"/>
      <c r="AJ157" s="51"/>
      <c r="AK157" s="51"/>
      <c r="AL157" s="51"/>
      <c r="AM157" s="51"/>
      <c r="AN157" s="51"/>
      <c r="AO157" s="51"/>
      <c r="AP157" s="51"/>
      <c r="AQ157" s="51"/>
      <c r="AR157" s="51"/>
      <c r="AS157" s="51"/>
      <c r="AT157" s="51"/>
      <c r="AU157" s="51"/>
      <c r="AV157" s="51"/>
      <c r="AW157" s="51"/>
      <c r="AX157" s="3"/>
      <c r="AY157" s="3"/>
      <c r="AZ157" s="3"/>
      <c r="BA157" s="3"/>
      <c r="BB157" s="3"/>
      <c r="BC157" s="3"/>
      <c r="BR157" s="60"/>
    </row>
    <row r="158" spans="1:70" s="49" customFormat="1" x14ac:dyDescent="0.15">
      <c r="A158" s="74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45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3"/>
      <c r="AY158" s="3"/>
      <c r="AZ158" s="3"/>
      <c r="BA158" s="3"/>
      <c r="BB158" s="3"/>
      <c r="BC158" s="3"/>
      <c r="BR158" s="60"/>
    </row>
    <row r="159" spans="1:70" s="49" customFormat="1" x14ac:dyDescent="0.15">
      <c r="A159" s="75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52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R159" s="60"/>
    </row>
    <row r="160" spans="1:70" s="49" customFormat="1" x14ac:dyDescent="0.15">
      <c r="A160" s="2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5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3"/>
      <c r="AY160" s="3"/>
      <c r="AZ160" s="3"/>
      <c r="BA160" s="3"/>
      <c r="BB160" s="3"/>
      <c r="BC160" s="3"/>
      <c r="BR160" s="60"/>
    </row>
    <row r="161" spans="1:70" s="49" customFormat="1" x14ac:dyDescent="0.15">
      <c r="A161" s="76"/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8"/>
      <c r="AX161" s="3"/>
      <c r="AY161" s="3"/>
      <c r="AZ161" s="3"/>
      <c r="BA161" s="3"/>
      <c r="BB161" s="3"/>
      <c r="BC161" s="3"/>
      <c r="BR161" s="60"/>
    </row>
    <row r="162" spans="1:70" s="49" customFormat="1" x14ac:dyDescent="0.15">
      <c r="A162" s="60"/>
      <c r="M162" s="28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  <c r="AG162" s="50"/>
      <c r="AH162" s="50"/>
      <c r="AI162" s="50"/>
      <c r="AJ162" s="50"/>
      <c r="AK162" s="50"/>
      <c r="AL162" s="50"/>
      <c r="AM162" s="50"/>
      <c r="AN162" s="50"/>
      <c r="AO162" s="50"/>
      <c r="AP162" s="50"/>
      <c r="AQ162" s="50"/>
      <c r="AR162" s="50"/>
      <c r="AS162" s="50"/>
      <c r="AT162" s="50"/>
      <c r="AU162" s="50"/>
      <c r="AV162" s="50"/>
      <c r="AW162" s="50"/>
      <c r="AX162" s="3"/>
      <c r="AY162" s="3"/>
      <c r="AZ162" s="3"/>
      <c r="BA162" s="3"/>
      <c r="BB162" s="3"/>
      <c r="BC162" s="3"/>
      <c r="BR162" s="60"/>
    </row>
    <row r="163" spans="1:70" s="49" customFormat="1" x14ac:dyDescent="0.15">
      <c r="A163" s="73"/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44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  <c r="AA163" s="51"/>
      <c r="AB163" s="51"/>
      <c r="AC163" s="51"/>
      <c r="AD163" s="51"/>
      <c r="AE163" s="51"/>
      <c r="AF163" s="51"/>
      <c r="AG163" s="51"/>
      <c r="AH163" s="51"/>
      <c r="AI163" s="51"/>
      <c r="AJ163" s="51"/>
      <c r="AK163" s="51"/>
      <c r="AL163" s="51"/>
      <c r="AM163" s="51"/>
      <c r="AN163" s="51"/>
      <c r="AO163" s="51"/>
      <c r="AP163" s="51"/>
      <c r="AQ163" s="51"/>
      <c r="AR163" s="51"/>
      <c r="AS163" s="51"/>
      <c r="AT163" s="51"/>
      <c r="AU163" s="51"/>
      <c r="AV163" s="51"/>
      <c r="AW163" s="51"/>
      <c r="AX163" s="3"/>
      <c r="AY163" s="3"/>
      <c r="AZ163" s="3"/>
      <c r="BA163" s="3"/>
      <c r="BB163" s="3"/>
      <c r="BC163" s="3"/>
      <c r="BR163" s="60"/>
    </row>
    <row r="164" spans="1:70" s="49" customFormat="1" x14ac:dyDescent="0.15">
      <c r="A164" s="74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45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3"/>
      <c r="AY164" s="3"/>
      <c r="AZ164" s="3"/>
      <c r="BA164" s="3"/>
      <c r="BB164" s="3"/>
      <c r="BC164" s="3"/>
      <c r="BR164" s="60"/>
    </row>
    <row r="165" spans="1:70" s="49" customFormat="1" x14ac:dyDescent="0.15">
      <c r="A165" s="75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52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R165" s="60"/>
    </row>
    <row r="166" spans="1:70" s="49" customFormat="1" x14ac:dyDescent="0.15">
      <c r="A166" s="2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5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  <c r="AO166" s="47"/>
      <c r="AP166" s="47"/>
      <c r="AQ166" s="47"/>
      <c r="AR166" s="47"/>
      <c r="AS166" s="47"/>
      <c r="AT166" s="47"/>
      <c r="AU166" s="47"/>
      <c r="AV166" s="47"/>
      <c r="AW166" s="47"/>
      <c r="AX166" s="3"/>
      <c r="AY166" s="3"/>
      <c r="AZ166" s="3"/>
      <c r="BA166" s="3"/>
      <c r="BB166" s="3"/>
      <c r="BC166" s="3"/>
      <c r="BR166" s="60"/>
    </row>
    <row r="167" spans="1:70" s="49" customFormat="1" x14ac:dyDescent="0.15">
      <c r="A167" s="76"/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8"/>
      <c r="AX167" s="3"/>
      <c r="AY167" s="3"/>
      <c r="AZ167" s="3"/>
      <c r="BA167" s="3"/>
      <c r="BB167" s="3"/>
      <c r="BC167" s="3"/>
      <c r="BR167" s="60"/>
    </row>
    <row r="168" spans="1:70" s="49" customFormat="1" x14ac:dyDescent="0.15">
      <c r="A168" s="60"/>
      <c r="M168" s="28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  <c r="AG168" s="50"/>
      <c r="AH168" s="50"/>
      <c r="AI168" s="50"/>
      <c r="AJ168" s="50"/>
      <c r="AK168" s="50"/>
      <c r="AL168" s="50"/>
      <c r="AM168" s="50"/>
      <c r="AN168" s="50"/>
      <c r="AO168" s="50"/>
      <c r="AP168" s="50"/>
      <c r="AQ168" s="50"/>
      <c r="AR168" s="50"/>
      <c r="AS168" s="50"/>
      <c r="AT168" s="50"/>
      <c r="AU168" s="50"/>
      <c r="AV168" s="50"/>
      <c r="AW168" s="50"/>
      <c r="AX168" s="3"/>
      <c r="AY168" s="3"/>
      <c r="AZ168" s="3"/>
      <c r="BA168" s="3"/>
      <c r="BB168" s="3"/>
      <c r="BC168" s="3"/>
      <c r="BR168" s="60"/>
    </row>
    <row r="169" spans="1:70" s="49" customFormat="1" x14ac:dyDescent="0.15">
      <c r="A169" s="73"/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44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  <c r="AA169" s="51"/>
      <c r="AB169" s="51"/>
      <c r="AC169" s="51"/>
      <c r="AD169" s="51"/>
      <c r="AE169" s="51"/>
      <c r="AF169" s="51"/>
      <c r="AG169" s="51"/>
      <c r="AH169" s="51"/>
      <c r="AI169" s="51"/>
      <c r="AJ169" s="51"/>
      <c r="AK169" s="51"/>
      <c r="AL169" s="51"/>
      <c r="AM169" s="51"/>
      <c r="AN169" s="51"/>
      <c r="AO169" s="51"/>
      <c r="AP169" s="51"/>
      <c r="AQ169" s="51"/>
      <c r="AR169" s="51"/>
      <c r="AS169" s="51"/>
      <c r="AT169" s="51"/>
      <c r="AU169" s="51"/>
      <c r="AV169" s="51"/>
      <c r="AW169" s="51"/>
      <c r="AX169" s="3"/>
      <c r="AY169" s="3"/>
      <c r="AZ169" s="3"/>
      <c r="BA169" s="3"/>
      <c r="BB169" s="3"/>
      <c r="BC169" s="3"/>
      <c r="BR169" s="60"/>
    </row>
    <row r="170" spans="1:70" s="49" customFormat="1" x14ac:dyDescent="0.15">
      <c r="A170" s="74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45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3"/>
      <c r="AY170" s="3"/>
      <c r="AZ170" s="3"/>
      <c r="BA170" s="3"/>
      <c r="BB170" s="3"/>
      <c r="BC170" s="3"/>
      <c r="BR170" s="60"/>
    </row>
    <row r="171" spans="1:70" s="49" customFormat="1" x14ac:dyDescent="0.15">
      <c r="A171" s="75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52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R171" s="60"/>
    </row>
    <row r="172" spans="1:70" s="49" customFormat="1" x14ac:dyDescent="0.15">
      <c r="A172" s="2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5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/>
      <c r="AB172" s="47"/>
      <c r="AC172" s="47"/>
      <c r="AD172" s="47"/>
      <c r="AE172" s="47"/>
      <c r="AF172" s="47"/>
      <c r="AG172" s="47"/>
      <c r="AH172" s="47"/>
      <c r="AI172" s="47"/>
      <c r="AJ172" s="47"/>
      <c r="AK172" s="47"/>
      <c r="AL172" s="47"/>
      <c r="AM172" s="47"/>
      <c r="AN172" s="47"/>
      <c r="AO172" s="47"/>
      <c r="AP172" s="47"/>
      <c r="AQ172" s="47"/>
      <c r="AR172" s="47"/>
      <c r="AS172" s="47"/>
      <c r="AT172" s="47"/>
      <c r="AU172" s="47"/>
      <c r="AV172" s="47"/>
      <c r="AW172" s="47"/>
      <c r="AX172" s="3"/>
      <c r="AY172" s="3"/>
      <c r="AZ172" s="3"/>
      <c r="BA172" s="3"/>
      <c r="BB172" s="3"/>
      <c r="BC172" s="3"/>
      <c r="BR172" s="60"/>
    </row>
    <row r="173" spans="1:70" s="49" customFormat="1" x14ac:dyDescent="0.15">
      <c r="A173" s="76"/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8"/>
      <c r="AX173" s="3"/>
      <c r="AY173" s="3"/>
      <c r="AZ173" s="3"/>
      <c r="BA173" s="3"/>
      <c r="BB173" s="3"/>
      <c r="BC173" s="3"/>
      <c r="BR173" s="60"/>
    </row>
    <row r="174" spans="1:70" s="49" customFormat="1" x14ac:dyDescent="0.15">
      <c r="A174" s="60"/>
      <c r="M174" s="28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  <c r="AL174" s="50"/>
      <c r="AM174" s="50"/>
      <c r="AN174" s="50"/>
      <c r="AO174" s="50"/>
      <c r="AP174" s="50"/>
      <c r="AQ174" s="50"/>
      <c r="AR174" s="50"/>
      <c r="AS174" s="50"/>
      <c r="AT174" s="50"/>
      <c r="AU174" s="50"/>
      <c r="AV174" s="50"/>
      <c r="AW174" s="50"/>
      <c r="AX174" s="3"/>
      <c r="AY174" s="3"/>
      <c r="AZ174" s="3"/>
      <c r="BA174" s="3"/>
      <c r="BB174" s="3"/>
      <c r="BC174" s="3"/>
      <c r="BR174" s="60"/>
    </row>
    <row r="175" spans="1:70" s="49" customFormat="1" x14ac:dyDescent="0.15">
      <c r="A175" s="73"/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44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  <c r="AA175" s="51"/>
      <c r="AB175" s="51"/>
      <c r="AC175" s="51"/>
      <c r="AD175" s="51"/>
      <c r="AE175" s="51"/>
      <c r="AF175" s="51"/>
      <c r="AG175" s="51"/>
      <c r="AH175" s="51"/>
      <c r="AI175" s="51"/>
      <c r="AJ175" s="51"/>
      <c r="AK175" s="51"/>
      <c r="AL175" s="51"/>
      <c r="AM175" s="51"/>
      <c r="AN175" s="51"/>
      <c r="AO175" s="51"/>
      <c r="AP175" s="51"/>
      <c r="AQ175" s="51"/>
      <c r="AR175" s="51"/>
      <c r="AS175" s="51"/>
      <c r="AT175" s="51"/>
      <c r="AU175" s="51"/>
      <c r="AV175" s="51"/>
      <c r="AW175" s="51"/>
      <c r="AX175" s="3"/>
      <c r="AY175" s="3"/>
      <c r="AZ175" s="3"/>
      <c r="BA175" s="3"/>
      <c r="BB175" s="3"/>
      <c r="BC175" s="3"/>
      <c r="BR175" s="60"/>
    </row>
    <row r="176" spans="1:70" s="49" customFormat="1" x14ac:dyDescent="0.15">
      <c r="A176" s="74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45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3"/>
      <c r="AY176" s="3"/>
      <c r="AZ176" s="3"/>
      <c r="BA176" s="3"/>
      <c r="BB176" s="3"/>
      <c r="BC176" s="3"/>
      <c r="BR176" s="60"/>
    </row>
    <row r="177" spans="1:70" s="49" customFormat="1" x14ac:dyDescent="0.15">
      <c r="A177" s="75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52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R177" s="60"/>
    </row>
    <row r="178" spans="1:70" s="49" customFormat="1" x14ac:dyDescent="0.15">
      <c r="A178" s="2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5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  <c r="AH178" s="47"/>
      <c r="AI178" s="47"/>
      <c r="AJ178" s="47"/>
      <c r="AK178" s="47"/>
      <c r="AL178" s="47"/>
      <c r="AM178" s="47"/>
      <c r="AN178" s="47"/>
      <c r="AO178" s="47"/>
      <c r="AP178" s="47"/>
      <c r="AQ178" s="47"/>
      <c r="AR178" s="47"/>
      <c r="AS178" s="47"/>
      <c r="AT178" s="47"/>
      <c r="AU178" s="47"/>
      <c r="AV178" s="47"/>
      <c r="AW178" s="47"/>
      <c r="AX178" s="3"/>
      <c r="AY178" s="3"/>
      <c r="AZ178" s="3"/>
      <c r="BA178" s="3"/>
      <c r="BB178" s="3"/>
      <c r="BC178" s="3"/>
      <c r="BR178" s="60"/>
    </row>
    <row r="179" spans="1:70" s="49" customFormat="1" x14ac:dyDescent="0.15">
      <c r="A179" s="76"/>
      <c r="B179" s="47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8"/>
      <c r="AX179" s="3"/>
      <c r="AY179" s="3"/>
      <c r="AZ179" s="3"/>
      <c r="BA179" s="3"/>
      <c r="BB179" s="3"/>
      <c r="BC179" s="3"/>
      <c r="BR179" s="60"/>
    </row>
  </sheetData>
  <autoFilter ref="A1:BT73"/>
  <phoneticPr fontId="1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S158"/>
  <sheetViews>
    <sheetView topLeftCell="Y1" workbookViewId="0">
      <selection activeCell="AE76" sqref="AE76"/>
    </sheetView>
  </sheetViews>
  <sheetFormatPr defaultRowHeight="12" x14ac:dyDescent="0.15"/>
  <cols>
    <col min="1" max="1" width="10.25" style="30" bestFit="1" customWidth="1"/>
    <col min="2" max="2" width="7" style="30" bestFit="1" customWidth="1"/>
    <col min="3" max="3" width="5" style="30" customWidth="1"/>
    <col min="4" max="4" width="20.125" style="30" customWidth="1"/>
    <col min="5" max="5" width="9" style="30"/>
    <col min="6" max="6" width="13.25" style="30" customWidth="1"/>
    <col min="7" max="7" width="6.875" style="30" customWidth="1"/>
    <col min="8" max="8" width="7.25" style="30" customWidth="1"/>
    <col min="9" max="10" width="5.875" style="30" customWidth="1"/>
    <col min="11" max="11" width="9.625" style="30" bestFit="1" customWidth="1"/>
    <col min="12" max="12" width="8.25" style="30" customWidth="1"/>
    <col min="13" max="13" width="8" style="31" customWidth="1"/>
    <col min="14" max="14" width="13.125" style="30" customWidth="1"/>
    <col min="15" max="15" width="9" style="30"/>
    <col min="16" max="16" width="9" style="31" customWidth="1"/>
    <col min="17" max="17" width="6.25" style="30" customWidth="1"/>
    <col min="18" max="18" width="5.875" style="30" customWidth="1"/>
    <col min="19" max="19" width="5.5" style="30" customWidth="1"/>
    <col min="20" max="21" width="6" style="30" customWidth="1"/>
    <col min="22" max="22" width="6.125" style="30" customWidth="1"/>
    <col min="23" max="23" width="4.25" style="30" customWidth="1"/>
    <col min="24" max="24" width="9" style="30" customWidth="1"/>
    <col min="25" max="25" width="4.625" style="30" customWidth="1"/>
    <col min="26" max="26" width="5.75" style="30" customWidth="1"/>
    <col min="27" max="27" width="7.375" style="30" customWidth="1"/>
    <col min="28" max="29" width="6.5" style="30" customWidth="1"/>
    <col min="30" max="30" width="7.125" style="30" customWidth="1"/>
    <col min="31" max="32" width="9" style="30" customWidth="1"/>
    <col min="33" max="33" width="7.5" style="30" customWidth="1"/>
    <col min="34" max="40" width="9" style="30" customWidth="1"/>
    <col min="41" max="41" width="9.375" style="30" customWidth="1"/>
    <col min="42" max="49" width="9" style="30" customWidth="1"/>
    <col min="50" max="55" width="9" style="2" hidden="1" customWidth="1"/>
    <col min="56" max="59" width="9" style="30" customWidth="1"/>
    <col min="60" max="60" width="9.75" style="30" customWidth="1"/>
    <col min="61" max="61" width="10.5" style="30" customWidth="1"/>
    <col min="62" max="62" width="9" style="30" customWidth="1"/>
    <col min="63" max="64" width="10.5" style="30" customWidth="1"/>
    <col min="65" max="65" width="9" style="30" customWidth="1"/>
    <col min="66" max="69" width="9" style="30"/>
    <col min="70" max="70" width="10.25" style="30" bestFit="1" customWidth="1"/>
    <col min="71" max="16384" width="9" style="30"/>
  </cols>
  <sheetData>
    <row r="1" spans="1:71" s="9" customFormat="1" ht="36.75" customHeight="1" x14ac:dyDescent="0.15">
      <c r="A1" s="82" t="s">
        <v>31</v>
      </c>
      <c r="B1" s="83" t="s">
        <v>7</v>
      </c>
      <c r="C1" s="83" t="s">
        <v>8</v>
      </c>
      <c r="D1" s="83" t="s">
        <v>9</v>
      </c>
      <c r="E1" s="83" t="s">
        <v>10</v>
      </c>
      <c r="F1" s="83" t="s">
        <v>11</v>
      </c>
      <c r="G1" s="83" t="s">
        <v>0</v>
      </c>
      <c r="H1" s="83" t="s">
        <v>32</v>
      </c>
      <c r="I1" s="105" t="s">
        <v>33</v>
      </c>
      <c r="J1" s="85" t="s">
        <v>656</v>
      </c>
      <c r="K1" s="105" t="s">
        <v>151</v>
      </c>
      <c r="L1" s="83" t="s">
        <v>26</v>
      </c>
      <c r="M1" s="86" t="s">
        <v>37</v>
      </c>
      <c r="N1" s="87" t="s">
        <v>34</v>
      </c>
      <c r="O1" s="87" t="s">
        <v>38</v>
      </c>
      <c r="P1" s="87" t="s">
        <v>40</v>
      </c>
      <c r="Q1" s="87" t="s">
        <v>39</v>
      </c>
      <c r="R1" s="83" t="s">
        <v>12</v>
      </c>
      <c r="S1" s="83" t="s">
        <v>36</v>
      </c>
      <c r="T1" s="83" t="s">
        <v>41</v>
      </c>
      <c r="U1" s="83" t="s">
        <v>16</v>
      </c>
      <c r="V1" s="83" t="s">
        <v>131</v>
      </c>
      <c r="W1" s="83" t="s">
        <v>17</v>
      </c>
      <c r="X1" s="83" t="s">
        <v>331</v>
      </c>
      <c r="Y1" s="83" t="s">
        <v>332</v>
      </c>
      <c r="Z1" s="83" t="s">
        <v>380</v>
      </c>
      <c r="AA1" s="83" t="s">
        <v>381</v>
      </c>
      <c r="AB1" s="83" t="s">
        <v>382</v>
      </c>
      <c r="AC1" s="83" t="s">
        <v>383</v>
      </c>
      <c r="AD1" s="83" t="s">
        <v>384</v>
      </c>
      <c r="AE1" s="83" t="s">
        <v>385</v>
      </c>
      <c r="AF1" s="83" t="s">
        <v>386</v>
      </c>
      <c r="AG1" s="83" t="s">
        <v>387</v>
      </c>
      <c r="AH1" s="83" t="s">
        <v>388</v>
      </c>
      <c r="AI1" s="88" t="s">
        <v>389</v>
      </c>
      <c r="AJ1" s="83" t="s">
        <v>390</v>
      </c>
      <c r="AK1" s="83" t="s">
        <v>391</v>
      </c>
      <c r="AL1" s="84" t="s">
        <v>392</v>
      </c>
      <c r="AM1" s="83" t="s">
        <v>393</v>
      </c>
      <c r="AN1" s="83" t="s">
        <v>394</v>
      </c>
      <c r="AO1" s="83" t="s">
        <v>523</v>
      </c>
      <c r="AP1" s="83" t="s">
        <v>524</v>
      </c>
      <c r="AQ1" s="83" t="s">
        <v>525</v>
      </c>
      <c r="AR1" s="83" t="s">
        <v>526</v>
      </c>
      <c r="AS1" s="83" t="s">
        <v>527</v>
      </c>
      <c r="AT1" s="83" t="s">
        <v>528</v>
      </c>
      <c r="AU1" s="83" t="s">
        <v>529</v>
      </c>
      <c r="AV1" s="83" t="s">
        <v>530</v>
      </c>
      <c r="AW1" s="83" t="s">
        <v>531</v>
      </c>
      <c r="AX1" s="109" t="s">
        <v>532</v>
      </c>
      <c r="AY1" s="109" t="s">
        <v>533</v>
      </c>
      <c r="AZ1" s="109" t="s">
        <v>534</v>
      </c>
      <c r="BA1" s="109" t="s">
        <v>535</v>
      </c>
      <c r="BB1" s="110" t="s">
        <v>536</v>
      </c>
      <c r="BC1" s="109" t="s">
        <v>537</v>
      </c>
      <c r="BD1" s="83" t="s">
        <v>42</v>
      </c>
      <c r="BE1" s="83" t="s">
        <v>140</v>
      </c>
      <c r="BF1" s="83" t="s">
        <v>395</v>
      </c>
      <c r="BH1" s="9" t="s">
        <v>142</v>
      </c>
      <c r="BI1" s="9" t="s">
        <v>143</v>
      </c>
      <c r="BK1" s="9" t="s">
        <v>144</v>
      </c>
      <c r="BL1" s="9" t="s">
        <v>145</v>
      </c>
      <c r="BN1" s="9" t="s">
        <v>15</v>
      </c>
      <c r="BO1" s="14" t="s">
        <v>1</v>
      </c>
      <c r="BP1" s="14" t="s">
        <v>102</v>
      </c>
      <c r="BQ1" s="9" t="s">
        <v>103</v>
      </c>
      <c r="BR1" s="53" t="s">
        <v>181</v>
      </c>
      <c r="BS1" s="9" t="s">
        <v>104</v>
      </c>
    </row>
    <row r="2" spans="1:71" s="2" customFormat="1" ht="12" customHeight="1" x14ac:dyDescent="0.15">
      <c r="A2" s="92">
        <v>40847</v>
      </c>
      <c r="B2" s="94" t="s">
        <v>109</v>
      </c>
      <c r="C2" s="94" t="s">
        <v>29</v>
      </c>
      <c r="D2" s="94" t="s">
        <v>782</v>
      </c>
      <c r="E2" s="94" t="s">
        <v>922</v>
      </c>
      <c r="F2" s="94" t="s">
        <v>1355</v>
      </c>
      <c r="G2" s="94" t="s">
        <v>6</v>
      </c>
      <c r="H2" s="94">
        <f t="shared" ref="H2:H10" si="0">MIN(AO2,AR2,AU2,AX2,BA2)</f>
        <v>0</v>
      </c>
      <c r="I2" s="96">
        <f t="shared" ref="I2:I69" si="1">MIN(AP2,AS2,AV2)</f>
        <v>4000</v>
      </c>
      <c r="J2" s="96">
        <v>4200</v>
      </c>
      <c r="K2" s="107">
        <v>0</v>
      </c>
      <c r="L2" s="94" t="s">
        <v>35</v>
      </c>
      <c r="M2" s="93" t="s">
        <v>197</v>
      </c>
      <c r="N2" s="94" t="s">
        <v>408</v>
      </c>
      <c r="O2" s="94">
        <v>2.66</v>
      </c>
      <c r="P2" s="94">
        <v>64</v>
      </c>
      <c r="Q2" s="95" t="s">
        <v>923</v>
      </c>
      <c r="R2" s="94" t="s">
        <v>924</v>
      </c>
      <c r="S2" s="94">
        <v>4096</v>
      </c>
      <c r="T2" s="94">
        <v>1066</v>
      </c>
      <c r="U2" s="94" t="s">
        <v>925</v>
      </c>
      <c r="V2" s="94" t="s">
        <v>110</v>
      </c>
      <c r="W2" s="94">
        <v>500</v>
      </c>
      <c r="X2" s="94">
        <v>7200</v>
      </c>
      <c r="Y2" s="94" t="s">
        <v>152</v>
      </c>
      <c r="Z2" s="94">
        <v>8</v>
      </c>
      <c r="AA2" s="94"/>
      <c r="AB2" s="102" t="s">
        <v>111</v>
      </c>
      <c r="AC2" s="102" t="s">
        <v>111</v>
      </c>
      <c r="AD2" s="102" t="s">
        <v>132</v>
      </c>
      <c r="AE2" s="94">
        <v>100</v>
      </c>
      <c r="AF2" s="107" t="s">
        <v>376</v>
      </c>
      <c r="AG2" s="107" t="s">
        <v>376</v>
      </c>
      <c r="AH2" s="94" t="s">
        <v>153</v>
      </c>
      <c r="AI2" s="94">
        <v>1024</v>
      </c>
      <c r="AJ2" s="94" t="s">
        <v>154</v>
      </c>
      <c r="AK2" s="94" t="s">
        <v>926</v>
      </c>
      <c r="AL2" s="107">
        <v>18</v>
      </c>
      <c r="AM2" s="94" t="s">
        <v>146</v>
      </c>
      <c r="AN2" s="94"/>
      <c r="AO2" s="94" t="s">
        <v>6</v>
      </c>
      <c r="AP2" s="2">
        <v>4000</v>
      </c>
      <c r="AR2" s="94" t="s">
        <v>6</v>
      </c>
      <c r="AS2" s="2">
        <v>4100</v>
      </c>
      <c r="AU2" s="94" t="s">
        <v>6</v>
      </c>
      <c r="AV2" s="2">
        <v>4000</v>
      </c>
      <c r="AX2" s="94"/>
      <c r="AY2" s="94"/>
      <c r="AZ2" s="94"/>
      <c r="BA2" s="94"/>
      <c r="BB2" s="94"/>
      <c r="BC2" s="94"/>
      <c r="BD2" s="61" t="s">
        <v>18</v>
      </c>
      <c r="BE2" s="2">
        <v>4000</v>
      </c>
      <c r="BF2" s="2">
        <v>4100</v>
      </c>
      <c r="BH2" s="2">
        <v>4200</v>
      </c>
      <c r="BI2" s="2">
        <v>4300</v>
      </c>
      <c r="BK2" s="2">
        <v>4100</v>
      </c>
      <c r="BL2" s="2">
        <v>4200</v>
      </c>
      <c r="BO2" s="2" t="s">
        <v>927</v>
      </c>
      <c r="BP2" s="2" t="s">
        <v>928</v>
      </c>
      <c r="BQ2" s="2" t="s">
        <v>927</v>
      </c>
      <c r="BR2" s="68">
        <v>40623</v>
      </c>
      <c r="BS2" s="2" t="s">
        <v>929</v>
      </c>
    </row>
    <row r="3" spans="1:71" s="94" customFormat="1" ht="12" customHeight="1" x14ac:dyDescent="0.15">
      <c r="A3" s="92">
        <v>40847</v>
      </c>
      <c r="B3" s="94" t="s">
        <v>109</v>
      </c>
      <c r="C3" s="94" t="s">
        <v>29</v>
      </c>
      <c r="D3" s="94" t="s">
        <v>1463</v>
      </c>
      <c r="E3" s="94" t="s">
        <v>1464</v>
      </c>
      <c r="F3" s="94" t="s">
        <v>1462</v>
      </c>
      <c r="G3" s="94" t="s">
        <v>6</v>
      </c>
      <c r="H3" s="94">
        <f t="shared" ref="H3" si="2">MIN(AO3,AR3,AU3,AX3,BA3)</f>
        <v>0</v>
      </c>
      <c r="I3" s="96">
        <f t="shared" ref="I3" si="3">MIN(AP3,AS3,AV3)</f>
        <v>3200</v>
      </c>
      <c r="J3" s="96">
        <v>3400</v>
      </c>
      <c r="K3" s="107">
        <v>0</v>
      </c>
      <c r="L3" s="94" t="s">
        <v>35</v>
      </c>
      <c r="M3" s="93" t="s">
        <v>294</v>
      </c>
      <c r="N3" s="94" t="s">
        <v>420</v>
      </c>
      <c r="O3" s="94">
        <v>2.1</v>
      </c>
      <c r="P3" s="94">
        <v>64</v>
      </c>
      <c r="Q3" s="97" t="s">
        <v>1382</v>
      </c>
      <c r="R3" s="94" t="s">
        <v>82</v>
      </c>
      <c r="S3" s="94">
        <v>2048</v>
      </c>
      <c r="T3" s="94">
        <v>1066</v>
      </c>
      <c r="U3" s="94" t="s">
        <v>95</v>
      </c>
      <c r="V3" s="94" t="s">
        <v>110</v>
      </c>
      <c r="W3" s="94">
        <v>320</v>
      </c>
      <c r="X3" s="94">
        <v>5400</v>
      </c>
      <c r="Y3" s="94" t="s">
        <v>152</v>
      </c>
      <c r="Z3" s="94">
        <v>8</v>
      </c>
      <c r="AB3" s="102" t="s">
        <v>111</v>
      </c>
      <c r="AC3" s="102" t="s">
        <v>111</v>
      </c>
      <c r="AD3" s="102" t="s">
        <v>71</v>
      </c>
      <c r="AE3" s="94">
        <v>100</v>
      </c>
      <c r="AF3" s="94" t="s">
        <v>321</v>
      </c>
      <c r="AG3" s="94" t="s">
        <v>321</v>
      </c>
      <c r="AH3" s="94" t="s">
        <v>153</v>
      </c>
      <c r="AI3" s="94">
        <v>512</v>
      </c>
      <c r="AJ3" s="94" t="s">
        <v>154</v>
      </c>
      <c r="AK3" s="94" t="s">
        <v>89</v>
      </c>
      <c r="AL3" s="94">
        <v>14</v>
      </c>
      <c r="AM3" s="94" t="s">
        <v>146</v>
      </c>
      <c r="AO3" s="94" t="s">
        <v>6</v>
      </c>
      <c r="AP3" s="94">
        <v>3200</v>
      </c>
      <c r="AR3" s="94" t="s">
        <v>6</v>
      </c>
      <c r="AS3" s="94">
        <v>3300</v>
      </c>
      <c r="AU3" s="94" t="s">
        <v>6</v>
      </c>
      <c r="AV3" s="94">
        <v>3200</v>
      </c>
      <c r="BD3" s="94" t="s">
        <v>14</v>
      </c>
      <c r="BE3" s="94">
        <v>3300</v>
      </c>
      <c r="BF3" s="94">
        <v>3300</v>
      </c>
      <c r="BH3" s="94">
        <v>3400</v>
      </c>
      <c r="BI3" s="94">
        <v>3300</v>
      </c>
      <c r="BK3" s="94">
        <v>3300</v>
      </c>
      <c r="BL3" s="94">
        <v>3200</v>
      </c>
      <c r="BN3" s="2" t="s">
        <v>423</v>
      </c>
      <c r="BO3" s="94" t="s">
        <v>90</v>
      </c>
      <c r="BP3" s="94" t="s">
        <v>96</v>
      </c>
      <c r="BQ3" s="94" t="s">
        <v>90</v>
      </c>
      <c r="BR3" s="121">
        <v>40651</v>
      </c>
      <c r="BS3" s="94" t="s">
        <v>779</v>
      </c>
    </row>
    <row r="4" spans="1:71" s="94" customFormat="1" ht="12" customHeight="1" x14ac:dyDescent="0.15">
      <c r="A4" s="92">
        <v>40847</v>
      </c>
      <c r="B4" s="94" t="s">
        <v>109</v>
      </c>
      <c r="C4" s="94" t="s">
        <v>29</v>
      </c>
      <c r="D4" s="94" t="s">
        <v>1557</v>
      </c>
      <c r="E4" s="94" t="s">
        <v>1464</v>
      </c>
      <c r="F4" s="94" t="s">
        <v>1558</v>
      </c>
      <c r="G4" s="94" t="s">
        <v>6</v>
      </c>
      <c r="H4" s="94">
        <f t="shared" ref="H4" si="4">MIN(AO4,AR4,AU4,AX4,BA4)</f>
        <v>0</v>
      </c>
      <c r="I4" s="96">
        <f t="shared" si="1"/>
        <v>2700</v>
      </c>
      <c r="J4" s="96">
        <v>2850</v>
      </c>
      <c r="K4" s="107">
        <v>0</v>
      </c>
      <c r="L4" s="94" t="s">
        <v>324</v>
      </c>
      <c r="M4" s="93" t="s">
        <v>1518</v>
      </c>
      <c r="N4" s="94" t="s">
        <v>1426</v>
      </c>
      <c r="O4" s="94">
        <v>1.6</v>
      </c>
      <c r="P4" s="94">
        <v>64</v>
      </c>
      <c r="Q4" s="97" t="s">
        <v>933</v>
      </c>
      <c r="R4" s="94" t="s">
        <v>107</v>
      </c>
      <c r="S4" s="94">
        <v>2048</v>
      </c>
      <c r="T4" s="94">
        <v>1066</v>
      </c>
      <c r="U4" s="94" t="s">
        <v>95</v>
      </c>
      <c r="V4" s="94" t="s">
        <v>110</v>
      </c>
      <c r="W4" s="94">
        <v>320</v>
      </c>
      <c r="X4" s="94">
        <v>5400</v>
      </c>
      <c r="Y4" s="94" t="s">
        <v>152</v>
      </c>
      <c r="Z4" s="94">
        <v>8</v>
      </c>
      <c r="AB4" s="102" t="s">
        <v>111</v>
      </c>
      <c r="AC4" s="102" t="s">
        <v>111</v>
      </c>
      <c r="AD4" s="102" t="s">
        <v>71</v>
      </c>
      <c r="AE4" s="94">
        <v>100</v>
      </c>
      <c r="AF4" s="94" t="s">
        <v>321</v>
      </c>
      <c r="AG4" s="94" t="s">
        <v>321</v>
      </c>
      <c r="AH4" s="94" t="s">
        <v>153</v>
      </c>
      <c r="AI4" s="94">
        <v>512</v>
      </c>
      <c r="AJ4" s="94" t="s">
        <v>154</v>
      </c>
      <c r="AK4" s="94" t="s">
        <v>89</v>
      </c>
      <c r="AL4" s="94">
        <v>14</v>
      </c>
      <c r="AM4" s="94" t="s">
        <v>146</v>
      </c>
      <c r="AO4" s="94" t="s">
        <v>6</v>
      </c>
      <c r="AP4" s="94">
        <v>2700</v>
      </c>
      <c r="AR4" s="94" t="s">
        <v>6</v>
      </c>
      <c r="AS4" s="94">
        <v>2800</v>
      </c>
      <c r="AU4" s="94" t="s">
        <v>6</v>
      </c>
      <c r="AV4" s="94">
        <v>2700</v>
      </c>
      <c r="BD4" s="94" t="s">
        <v>14</v>
      </c>
      <c r="BE4" s="94">
        <v>2800</v>
      </c>
      <c r="BF4" s="94">
        <v>2700</v>
      </c>
      <c r="BH4" s="94">
        <v>2800</v>
      </c>
      <c r="BI4" s="94">
        <v>2900</v>
      </c>
      <c r="BK4" s="94">
        <v>2800</v>
      </c>
      <c r="BL4" s="94">
        <v>2800</v>
      </c>
      <c r="BN4" s="2" t="s">
        <v>1611</v>
      </c>
      <c r="BO4" s="94" t="s">
        <v>90</v>
      </c>
      <c r="BP4" s="94" t="s">
        <v>96</v>
      </c>
      <c r="BQ4" s="94" t="s">
        <v>90</v>
      </c>
      <c r="BR4" s="121">
        <v>40658</v>
      </c>
      <c r="BS4" s="94" t="s">
        <v>712</v>
      </c>
    </row>
    <row r="5" spans="1:71" s="94" customFormat="1" ht="12" customHeight="1" x14ac:dyDescent="0.15">
      <c r="A5" s="92">
        <v>40847</v>
      </c>
      <c r="B5" s="94" t="s">
        <v>109</v>
      </c>
      <c r="C5" s="94" t="s">
        <v>29</v>
      </c>
      <c r="D5" s="94" t="s">
        <v>1984</v>
      </c>
      <c r="E5" s="94" t="s">
        <v>1464</v>
      </c>
      <c r="F5" s="94" t="s">
        <v>1986</v>
      </c>
      <c r="G5" s="94" t="s">
        <v>6</v>
      </c>
      <c r="H5" s="94">
        <f t="shared" ref="H5" si="5">MIN(AO5,AR5,AU5,AX5,BA5)</f>
        <v>0</v>
      </c>
      <c r="I5" s="96">
        <f t="shared" si="1"/>
        <v>2400</v>
      </c>
      <c r="J5" s="96">
        <v>2550</v>
      </c>
      <c r="K5" s="107">
        <v>0</v>
      </c>
      <c r="L5" s="94" t="s">
        <v>324</v>
      </c>
      <c r="M5" s="93" t="s">
        <v>1518</v>
      </c>
      <c r="N5" s="94" t="s">
        <v>1988</v>
      </c>
      <c r="O5" s="94">
        <v>1</v>
      </c>
      <c r="P5" s="94">
        <v>64</v>
      </c>
      <c r="Q5" s="97" t="s">
        <v>933</v>
      </c>
      <c r="R5" s="94" t="s">
        <v>107</v>
      </c>
      <c r="S5" s="94">
        <v>2048</v>
      </c>
      <c r="T5" s="94">
        <v>1066</v>
      </c>
      <c r="U5" s="94" t="s">
        <v>95</v>
      </c>
      <c r="V5" s="94" t="s">
        <v>110</v>
      </c>
      <c r="W5" s="94">
        <v>500</v>
      </c>
      <c r="X5" s="94">
        <v>5400</v>
      </c>
      <c r="Y5" s="94" t="s">
        <v>152</v>
      </c>
      <c r="Z5" s="94">
        <v>8</v>
      </c>
      <c r="AB5" s="102" t="s">
        <v>111</v>
      </c>
      <c r="AC5" s="102" t="s">
        <v>111</v>
      </c>
      <c r="AD5" s="102" t="s">
        <v>71</v>
      </c>
      <c r="AE5" s="94">
        <v>100</v>
      </c>
      <c r="AF5" s="94" t="s">
        <v>321</v>
      </c>
      <c r="AG5" s="94" t="s">
        <v>321</v>
      </c>
      <c r="AH5" s="94" t="s">
        <v>153</v>
      </c>
      <c r="AI5" s="94">
        <v>0</v>
      </c>
      <c r="AJ5" s="94" t="s">
        <v>28</v>
      </c>
      <c r="AK5" s="94" t="s">
        <v>89</v>
      </c>
      <c r="AL5" s="94">
        <v>14</v>
      </c>
      <c r="AM5" s="94" t="s">
        <v>146</v>
      </c>
      <c r="AO5" s="94" t="s">
        <v>6</v>
      </c>
      <c r="AP5" s="94">
        <v>2400</v>
      </c>
      <c r="AR5" s="94" t="s">
        <v>6</v>
      </c>
      <c r="AS5" s="94">
        <v>2400</v>
      </c>
      <c r="AU5" s="94" t="s">
        <v>6</v>
      </c>
      <c r="AV5" s="94">
        <v>2500</v>
      </c>
      <c r="BD5" s="94" t="s">
        <v>288</v>
      </c>
      <c r="BE5" s="94">
        <v>2400</v>
      </c>
      <c r="BF5" s="94">
        <v>2500</v>
      </c>
      <c r="BH5" s="94">
        <v>2400</v>
      </c>
      <c r="BI5" s="94">
        <v>2600</v>
      </c>
      <c r="BK5" s="94">
        <v>2500</v>
      </c>
      <c r="BL5" s="94">
        <v>2600</v>
      </c>
      <c r="BN5" s="2" t="s">
        <v>2480</v>
      </c>
      <c r="BO5" s="94" t="s">
        <v>90</v>
      </c>
      <c r="BP5" s="94" t="s">
        <v>96</v>
      </c>
      <c r="BQ5" s="94" t="s">
        <v>90</v>
      </c>
      <c r="BR5" s="121">
        <v>40728</v>
      </c>
    </row>
    <row r="6" spans="1:71" s="94" customFormat="1" ht="12" customHeight="1" x14ac:dyDescent="0.15">
      <c r="A6" s="92">
        <v>40847</v>
      </c>
      <c r="B6" s="94" t="s">
        <v>109</v>
      </c>
      <c r="C6" s="94" t="s">
        <v>29</v>
      </c>
      <c r="D6" s="94" t="s">
        <v>1985</v>
      </c>
      <c r="E6" s="94" t="s">
        <v>1464</v>
      </c>
      <c r="F6" s="94" t="s">
        <v>1987</v>
      </c>
      <c r="G6" s="94" t="s">
        <v>6</v>
      </c>
      <c r="H6" s="94">
        <f t="shared" ref="H6:H8" si="6">MIN(AO6,AR6,AU6,AX6,BA6)</f>
        <v>0</v>
      </c>
      <c r="I6" s="96">
        <f t="shared" si="1"/>
        <v>2700</v>
      </c>
      <c r="J6" s="96">
        <v>2850</v>
      </c>
      <c r="K6" s="107">
        <v>0</v>
      </c>
      <c r="L6" s="94" t="s">
        <v>35</v>
      </c>
      <c r="M6" s="93" t="s">
        <v>318</v>
      </c>
      <c r="N6" s="94" t="s">
        <v>1825</v>
      </c>
      <c r="O6" s="94">
        <v>2</v>
      </c>
      <c r="P6" s="94">
        <v>64</v>
      </c>
      <c r="Q6" s="97" t="s">
        <v>1382</v>
      </c>
      <c r="R6" s="94" t="s">
        <v>107</v>
      </c>
      <c r="S6" s="94">
        <v>2048</v>
      </c>
      <c r="T6" s="94">
        <v>1066</v>
      </c>
      <c r="U6" s="94" t="s">
        <v>95</v>
      </c>
      <c r="V6" s="94" t="s">
        <v>110</v>
      </c>
      <c r="W6" s="94">
        <v>320</v>
      </c>
      <c r="X6" s="94">
        <v>5400</v>
      </c>
      <c r="Y6" s="94" t="s">
        <v>152</v>
      </c>
      <c r="Z6" s="94">
        <v>8</v>
      </c>
      <c r="AB6" s="102" t="s">
        <v>111</v>
      </c>
      <c r="AC6" s="102" t="s">
        <v>111</v>
      </c>
      <c r="AD6" s="102" t="s">
        <v>71</v>
      </c>
      <c r="AE6" s="94">
        <v>100</v>
      </c>
      <c r="AF6" s="94" t="s">
        <v>321</v>
      </c>
      <c r="AG6" s="94" t="s">
        <v>321</v>
      </c>
      <c r="AH6" s="94" t="s">
        <v>153</v>
      </c>
      <c r="AI6" s="94">
        <v>512</v>
      </c>
      <c r="AJ6" s="94" t="s">
        <v>154</v>
      </c>
      <c r="AK6" s="94" t="s">
        <v>89</v>
      </c>
      <c r="AL6" s="94">
        <v>14</v>
      </c>
      <c r="AM6" s="94" t="s">
        <v>146</v>
      </c>
      <c r="AO6" s="94" t="s">
        <v>6</v>
      </c>
      <c r="AP6" s="94">
        <v>2700</v>
      </c>
      <c r="AR6" s="94" t="s">
        <v>6</v>
      </c>
      <c r="AS6" s="94">
        <v>2800</v>
      </c>
      <c r="AU6" s="94" t="s">
        <v>6</v>
      </c>
      <c r="AV6" s="94">
        <v>2900</v>
      </c>
      <c r="BD6" s="94" t="s">
        <v>288</v>
      </c>
      <c r="BE6" s="94">
        <v>2700</v>
      </c>
      <c r="BF6" s="94">
        <v>2800</v>
      </c>
      <c r="BH6" s="94">
        <v>2800</v>
      </c>
      <c r="BI6" s="94">
        <v>2900</v>
      </c>
      <c r="BK6" s="94">
        <v>2900</v>
      </c>
      <c r="BL6" s="94">
        <v>3000</v>
      </c>
      <c r="BN6" s="2" t="s">
        <v>1826</v>
      </c>
      <c r="BO6" s="94" t="s">
        <v>90</v>
      </c>
      <c r="BP6" s="94" t="s">
        <v>96</v>
      </c>
      <c r="BQ6" s="94" t="s">
        <v>90</v>
      </c>
      <c r="BR6" s="121">
        <v>40728</v>
      </c>
      <c r="BS6" s="94" t="s">
        <v>712</v>
      </c>
    </row>
    <row r="7" spans="1:71" s="94" customFormat="1" ht="12" customHeight="1" x14ac:dyDescent="0.15">
      <c r="A7" s="92">
        <v>40847</v>
      </c>
      <c r="B7" s="94" t="s">
        <v>109</v>
      </c>
      <c r="C7" s="94" t="s">
        <v>29</v>
      </c>
      <c r="D7" s="94" t="s">
        <v>2039</v>
      </c>
      <c r="E7" s="94" t="s">
        <v>1464</v>
      </c>
      <c r="F7" s="94" t="s">
        <v>2040</v>
      </c>
      <c r="G7" s="94" t="s">
        <v>6</v>
      </c>
      <c r="H7" s="94">
        <f t="shared" si="6"/>
        <v>0</v>
      </c>
      <c r="I7" s="96">
        <f t="shared" si="1"/>
        <v>2600</v>
      </c>
      <c r="J7" s="96">
        <v>2750</v>
      </c>
      <c r="K7" s="107">
        <v>0</v>
      </c>
      <c r="L7" s="94" t="s">
        <v>324</v>
      </c>
      <c r="M7" s="93" t="s">
        <v>1518</v>
      </c>
      <c r="N7" s="94" t="s">
        <v>1988</v>
      </c>
      <c r="O7" s="94">
        <v>1</v>
      </c>
      <c r="P7" s="94">
        <v>64</v>
      </c>
      <c r="Q7" s="97" t="s">
        <v>933</v>
      </c>
      <c r="R7" s="94" t="s">
        <v>107</v>
      </c>
      <c r="S7" s="94">
        <v>2048</v>
      </c>
      <c r="T7" s="94">
        <v>1066</v>
      </c>
      <c r="U7" s="94" t="s">
        <v>95</v>
      </c>
      <c r="V7" s="94" t="s">
        <v>110</v>
      </c>
      <c r="W7" s="94">
        <v>500</v>
      </c>
      <c r="X7" s="94">
        <v>5400</v>
      </c>
      <c r="Y7" s="94" t="s">
        <v>152</v>
      </c>
      <c r="Z7" s="94">
        <v>8</v>
      </c>
      <c r="AB7" s="102" t="s">
        <v>111</v>
      </c>
      <c r="AC7" s="102" t="s">
        <v>111</v>
      </c>
      <c r="AD7" s="102" t="s">
        <v>71</v>
      </c>
      <c r="AE7" s="94">
        <v>100</v>
      </c>
      <c r="AF7" s="94" t="s">
        <v>321</v>
      </c>
      <c r="AG7" s="94" t="s">
        <v>321</v>
      </c>
      <c r="AH7" s="94" t="s">
        <v>153</v>
      </c>
      <c r="AI7" s="94">
        <v>512</v>
      </c>
      <c r="AJ7" s="94" t="s">
        <v>154</v>
      </c>
      <c r="AK7" s="94" t="s">
        <v>89</v>
      </c>
      <c r="AL7" s="94">
        <v>14</v>
      </c>
      <c r="AM7" s="94" t="s">
        <v>146</v>
      </c>
      <c r="AO7" s="94" t="s">
        <v>6</v>
      </c>
      <c r="AP7" s="94">
        <v>2600</v>
      </c>
      <c r="AR7" s="94" t="s">
        <v>6</v>
      </c>
      <c r="AS7" s="94">
        <v>2600</v>
      </c>
      <c r="AU7" s="94" t="s">
        <v>6</v>
      </c>
      <c r="AV7" s="94">
        <v>2700</v>
      </c>
      <c r="BD7" s="94" t="s">
        <v>288</v>
      </c>
      <c r="BE7" s="94">
        <v>2600</v>
      </c>
      <c r="BF7" s="94">
        <v>2700</v>
      </c>
      <c r="BH7" s="94">
        <v>2600</v>
      </c>
      <c r="BI7" s="94">
        <v>2700</v>
      </c>
      <c r="BK7" s="94">
        <v>2700</v>
      </c>
      <c r="BL7" s="94">
        <v>2800</v>
      </c>
      <c r="BN7" s="2" t="s">
        <v>2480</v>
      </c>
      <c r="BO7" s="94" t="s">
        <v>90</v>
      </c>
      <c r="BP7" s="94" t="s">
        <v>96</v>
      </c>
      <c r="BQ7" s="94" t="s">
        <v>90</v>
      </c>
      <c r="BR7" s="121">
        <v>40742</v>
      </c>
      <c r="BS7" s="94" t="s">
        <v>712</v>
      </c>
    </row>
    <row r="8" spans="1:71" s="94" customFormat="1" ht="12" customHeight="1" x14ac:dyDescent="0.15">
      <c r="A8" s="92">
        <v>40847</v>
      </c>
      <c r="B8" s="94" t="s">
        <v>109</v>
      </c>
      <c r="C8" s="94" t="s">
        <v>29</v>
      </c>
      <c r="D8" s="94" t="s">
        <v>2065</v>
      </c>
      <c r="E8" s="94" t="s">
        <v>1464</v>
      </c>
      <c r="F8" s="94" t="s">
        <v>2066</v>
      </c>
      <c r="G8" s="94" t="s">
        <v>6</v>
      </c>
      <c r="H8" s="94">
        <f t="shared" si="6"/>
        <v>0</v>
      </c>
      <c r="I8" s="96">
        <f t="shared" si="1"/>
        <v>3000</v>
      </c>
      <c r="J8" s="96">
        <v>3150</v>
      </c>
      <c r="K8" s="107">
        <v>0</v>
      </c>
      <c r="L8" s="94" t="s">
        <v>35</v>
      </c>
      <c r="M8" s="93" t="s">
        <v>294</v>
      </c>
      <c r="N8" s="94" t="s">
        <v>420</v>
      </c>
      <c r="O8" s="94">
        <v>2.1</v>
      </c>
      <c r="P8" s="94">
        <v>64</v>
      </c>
      <c r="Q8" s="97" t="s">
        <v>1382</v>
      </c>
      <c r="R8" s="94" t="s">
        <v>82</v>
      </c>
      <c r="S8" s="94">
        <v>2048</v>
      </c>
      <c r="T8" s="94">
        <v>1066</v>
      </c>
      <c r="U8" s="94" t="s">
        <v>95</v>
      </c>
      <c r="V8" s="94" t="s">
        <v>110</v>
      </c>
      <c r="W8" s="94">
        <v>320</v>
      </c>
      <c r="X8" s="94">
        <v>5400</v>
      </c>
      <c r="Y8" s="94" t="s">
        <v>152</v>
      </c>
      <c r="Z8" s="94">
        <v>8</v>
      </c>
      <c r="AB8" s="102" t="s">
        <v>111</v>
      </c>
      <c r="AC8" s="102" t="s">
        <v>111</v>
      </c>
      <c r="AD8" s="102" t="s">
        <v>71</v>
      </c>
      <c r="AE8" s="94">
        <v>100</v>
      </c>
      <c r="AF8" s="94" t="s">
        <v>321</v>
      </c>
      <c r="AG8" s="94" t="s">
        <v>321</v>
      </c>
      <c r="AH8" s="94" t="s">
        <v>397</v>
      </c>
      <c r="AI8" s="94">
        <v>0</v>
      </c>
      <c r="AJ8" s="94" t="s">
        <v>28</v>
      </c>
      <c r="AK8" s="94" t="s">
        <v>89</v>
      </c>
      <c r="AL8" s="94">
        <v>14</v>
      </c>
      <c r="AM8" s="94" t="s">
        <v>146</v>
      </c>
      <c r="AO8" s="94" t="s">
        <v>6</v>
      </c>
      <c r="AP8" s="94">
        <v>3000</v>
      </c>
      <c r="AR8" s="94" t="s">
        <v>6</v>
      </c>
      <c r="AS8" s="94">
        <v>3100</v>
      </c>
      <c r="AU8" s="94" t="s">
        <v>6</v>
      </c>
      <c r="AV8" s="94">
        <v>3000</v>
      </c>
      <c r="BD8" s="94" t="s">
        <v>288</v>
      </c>
      <c r="BE8" s="94">
        <v>3100</v>
      </c>
      <c r="BF8" s="94">
        <v>3100</v>
      </c>
      <c r="BH8" s="94">
        <v>3200</v>
      </c>
      <c r="BI8" s="94">
        <v>3100</v>
      </c>
      <c r="BK8" s="94">
        <v>3100</v>
      </c>
      <c r="BL8" s="94">
        <v>3000</v>
      </c>
      <c r="BN8" s="2" t="s">
        <v>423</v>
      </c>
      <c r="BO8" s="94" t="s">
        <v>90</v>
      </c>
      <c r="BP8" s="94" t="s">
        <v>96</v>
      </c>
      <c r="BQ8" s="94" t="s">
        <v>90</v>
      </c>
      <c r="BR8" s="121">
        <v>40749</v>
      </c>
    </row>
    <row r="9" spans="1:71" s="94" customFormat="1" ht="12" customHeight="1" x14ac:dyDescent="0.15">
      <c r="A9" s="92">
        <v>40847</v>
      </c>
      <c r="B9" s="94" t="s">
        <v>109</v>
      </c>
      <c r="C9" s="94" t="s">
        <v>29</v>
      </c>
      <c r="D9" s="94" t="s">
        <v>2147</v>
      </c>
      <c r="E9" s="94" t="s">
        <v>1464</v>
      </c>
      <c r="F9" s="94" t="s">
        <v>2148</v>
      </c>
      <c r="G9" s="94" t="s">
        <v>6</v>
      </c>
      <c r="H9" s="94">
        <f t="shared" ref="H9" si="7">MIN(AO9,AR9,AU9,AX9,BA9)</f>
        <v>0</v>
      </c>
      <c r="I9" s="96">
        <f t="shared" ref="I9" si="8">MIN(AP9,AS9,AV9)</f>
        <v>3300</v>
      </c>
      <c r="J9" s="96">
        <v>3500</v>
      </c>
      <c r="K9" s="107">
        <v>0</v>
      </c>
      <c r="L9" s="94" t="s">
        <v>35</v>
      </c>
      <c r="M9" s="93" t="s">
        <v>294</v>
      </c>
      <c r="N9" s="94" t="s">
        <v>420</v>
      </c>
      <c r="O9" s="94">
        <v>2.1</v>
      </c>
      <c r="P9" s="94">
        <v>64</v>
      </c>
      <c r="Q9" s="97" t="s">
        <v>1382</v>
      </c>
      <c r="R9" s="94" t="s">
        <v>82</v>
      </c>
      <c r="S9" s="94">
        <v>2048</v>
      </c>
      <c r="T9" s="94">
        <v>1066</v>
      </c>
      <c r="U9" s="94" t="s">
        <v>95</v>
      </c>
      <c r="V9" s="94" t="s">
        <v>110</v>
      </c>
      <c r="W9" s="94">
        <v>500</v>
      </c>
      <c r="X9" s="94">
        <v>5400</v>
      </c>
      <c r="Y9" s="94" t="s">
        <v>152</v>
      </c>
      <c r="Z9" s="94">
        <v>8</v>
      </c>
      <c r="AB9" s="102" t="s">
        <v>111</v>
      </c>
      <c r="AC9" s="102" t="s">
        <v>111</v>
      </c>
      <c r="AD9" s="102" t="s">
        <v>71</v>
      </c>
      <c r="AE9" s="94">
        <v>100</v>
      </c>
      <c r="AF9" s="94" t="s">
        <v>321</v>
      </c>
      <c r="AG9" s="94" t="s">
        <v>321</v>
      </c>
      <c r="AH9" s="94" t="s">
        <v>397</v>
      </c>
      <c r="AI9" s="94">
        <v>0</v>
      </c>
      <c r="AJ9" s="94" t="s">
        <v>28</v>
      </c>
      <c r="AK9" s="94" t="s">
        <v>89</v>
      </c>
      <c r="AL9" s="94">
        <v>14</v>
      </c>
      <c r="AM9" s="94" t="s">
        <v>146</v>
      </c>
      <c r="AO9" s="94" t="s">
        <v>6</v>
      </c>
      <c r="AP9" s="94">
        <v>3300</v>
      </c>
      <c r="AR9" s="94" t="s">
        <v>6</v>
      </c>
      <c r="AS9" s="94">
        <v>3400</v>
      </c>
      <c r="AU9" s="94" t="s">
        <v>6</v>
      </c>
      <c r="AV9" s="94">
        <v>3300</v>
      </c>
      <c r="BD9" s="94" t="s">
        <v>288</v>
      </c>
      <c r="BE9" s="94">
        <v>3400</v>
      </c>
      <c r="BF9" s="94">
        <v>3400</v>
      </c>
      <c r="BH9" s="94">
        <v>3500</v>
      </c>
      <c r="BI9" s="94">
        <v>3400</v>
      </c>
      <c r="BK9" s="94">
        <v>3400</v>
      </c>
      <c r="BL9" s="94">
        <v>3300</v>
      </c>
      <c r="BN9" s="2" t="s">
        <v>423</v>
      </c>
      <c r="BO9" s="94" t="s">
        <v>90</v>
      </c>
      <c r="BP9" s="94" t="s">
        <v>96</v>
      </c>
      <c r="BQ9" s="94" t="s">
        <v>90</v>
      </c>
      <c r="BR9" s="121">
        <v>40770</v>
      </c>
    </row>
    <row r="10" spans="1:71" s="94" customFormat="1" ht="12" customHeight="1" x14ac:dyDescent="0.15">
      <c r="A10" s="92">
        <v>40847</v>
      </c>
      <c r="B10" s="94" t="s">
        <v>109</v>
      </c>
      <c r="C10" s="94" t="s">
        <v>29</v>
      </c>
      <c r="D10" s="94" t="s">
        <v>1465</v>
      </c>
      <c r="E10" s="94" t="s">
        <v>1466</v>
      </c>
      <c r="F10" s="94" t="s">
        <v>1467</v>
      </c>
      <c r="G10" s="94" t="s">
        <v>6</v>
      </c>
      <c r="H10" s="94">
        <f t="shared" si="0"/>
        <v>0</v>
      </c>
      <c r="I10" s="96">
        <f t="shared" si="1"/>
        <v>3000</v>
      </c>
      <c r="J10" s="96">
        <v>3150</v>
      </c>
      <c r="K10" s="107">
        <v>-100</v>
      </c>
      <c r="L10" s="94" t="s">
        <v>35</v>
      </c>
      <c r="M10" s="93" t="s">
        <v>294</v>
      </c>
      <c r="N10" s="94" t="s">
        <v>420</v>
      </c>
      <c r="O10" s="94">
        <v>2.1</v>
      </c>
      <c r="P10" s="94">
        <v>64</v>
      </c>
      <c r="Q10" s="97" t="s">
        <v>1382</v>
      </c>
      <c r="R10" s="94" t="s">
        <v>82</v>
      </c>
      <c r="S10" s="94">
        <v>2048</v>
      </c>
      <c r="T10" s="94">
        <v>1066</v>
      </c>
      <c r="U10" s="94" t="s">
        <v>95</v>
      </c>
      <c r="V10" s="94" t="s">
        <v>110</v>
      </c>
      <c r="W10" s="94">
        <v>320</v>
      </c>
      <c r="X10" s="94">
        <v>5400</v>
      </c>
      <c r="Y10" s="94" t="s">
        <v>152</v>
      </c>
      <c r="Z10" s="94">
        <v>8</v>
      </c>
      <c r="AB10" s="102" t="s">
        <v>111</v>
      </c>
      <c r="AC10" s="102" t="s">
        <v>111</v>
      </c>
      <c r="AD10" s="102" t="s">
        <v>71</v>
      </c>
      <c r="AE10" s="94">
        <v>100</v>
      </c>
      <c r="AF10" s="94" t="s">
        <v>321</v>
      </c>
      <c r="AG10" s="94" t="s">
        <v>321</v>
      </c>
      <c r="AH10" s="94" t="s">
        <v>153</v>
      </c>
      <c r="AI10" s="94">
        <v>512</v>
      </c>
      <c r="AJ10" s="94" t="s">
        <v>154</v>
      </c>
      <c r="AK10" s="94" t="s">
        <v>89</v>
      </c>
      <c r="AL10" s="94">
        <v>15</v>
      </c>
      <c r="AM10" s="94" t="s">
        <v>146</v>
      </c>
      <c r="AO10" s="94" t="s">
        <v>6</v>
      </c>
      <c r="AP10" s="94">
        <v>3000</v>
      </c>
      <c r="AR10" s="94" t="s">
        <v>6</v>
      </c>
      <c r="AS10" s="94">
        <v>3100</v>
      </c>
      <c r="AU10" s="94" t="s">
        <v>6</v>
      </c>
      <c r="AV10" s="94">
        <v>3100</v>
      </c>
      <c r="BD10" s="94" t="s">
        <v>1516</v>
      </c>
      <c r="BE10" s="94">
        <v>3100</v>
      </c>
      <c r="BF10" s="94">
        <v>3100</v>
      </c>
      <c r="BH10" s="94">
        <v>3200</v>
      </c>
      <c r="BI10" s="94">
        <v>3100</v>
      </c>
      <c r="BK10" s="94">
        <v>3100</v>
      </c>
      <c r="BL10" s="94">
        <v>3100</v>
      </c>
      <c r="BN10" s="2" t="s">
        <v>423</v>
      </c>
      <c r="BO10" s="94" t="s">
        <v>90</v>
      </c>
      <c r="BP10" s="94" t="s">
        <v>96</v>
      </c>
      <c r="BQ10" s="94" t="s">
        <v>90</v>
      </c>
      <c r="BR10" s="121">
        <v>40651</v>
      </c>
      <c r="BS10" s="94" t="s">
        <v>1468</v>
      </c>
    </row>
    <row r="11" spans="1:71" s="94" customFormat="1" ht="12" customHeight="1" x14ac:dyDescent="0.15">
      <c r="A11" s="92">
        <v>40847</v>
      </c>
      <c r="B11" s="94" t="s">
        <v>109</v>
      </c>
      <c r="C11" s="94" t="s">
        <v>29</v>
      </c>
      <c r="D11" s="94" t="s">
        <v>1664</v>
      </c>
      <c r="E11" s="94" t="s">
        <v>1466</v>
      </c>
      <c r="F11" s="94" t="s">
        <v>1665</v>
      </c>
      <c r="G11" s="94" t="s">
        <v>6</v>
      </c>
      <c r="H11" s="94">
        <f t="shared" ref="H11" si="9">MIN(AO11,AR11,AU11,AX11,BA11)</f>
        <v>0</v>
      </c>
      <c r="I11" s="96">
        <f t="shared" si="1"/>
        <v>2600</v>
      </c>
      <c r="J11" s="96">
        <v>2750</v>
      </c>
      <c r="K11" s="107">
        <v>0</v>
      </c>
      <c r="L11" s="94" t="s">
        <v>324</v>
      </c>
      <c r="M11" s="93" t="s">
        <v>1518</v>
      </c>
      <c r="N11" s="94" t="s">
        <v>1426</v>
      </c>
      <c r="O11" s="94">
        <v>1.6</v>
      </c>
      <c r="P11" s="94">
        <v>64</v>
      </c>
      <c r="Q11" s="97" t="s">
        <v>933</v>
      </c>
      <c r="R11" s="94" t="s">
        <v>107</v>
      </c>
      <c r="S11" s="94">
        <v>2048</v>
      </c>
      <c r="T11" s="94">
        <v>1066</v>
      </c>
      <c r="U11" s="94" t="s">
        <v>95</v>
      </c>
      <c r="V11" s="94" t="s">
        <v>110</v>
      </c>
      <c r="W11" s="94">
        <v>320</v>
      </c>
      <c r="X11" s="94">
        <v>5400</v>
      </c>
      <c r="Y11" s="94" t="s">
        <v>152</v>
      </c>
      <c r="Z11" s="94">
        <v>8</v>
      </c>
      <c r="AB11" s="102" t="s">
        <v>111</v>
      </c>
      <c r="AC11" s="102" t="s">
        <v>111</v>
      </c>
      <c r="AD11" s="102" t="s">
        <v>71</v>
      </c>
      <c r="AE11" s="94">
        <v>100</v>
      </c>
      <c r="AF11" s="94" t="s">
        <v>321</v>
      </c>
      <c r="AG11" s="94" t="s">
        <v>321</v>
      </c>
      <c r="AH11" s="94" t="s">
        <v>153</v>
      </c>
      <c r="AI11" s="94">
        <v>512</v>
      </c>
      <c r="AJ11" s="94" t="s">
        <v>154</v>
      </c>
      <c r="AK11" s="94" t="s">
        <v>89</v>
      </c>
      <c r="AL11" s="94">
        <v>15</v>
      </c>
      <c r="AM11" s="94" t="s">
        <v>146</v>
      </c>
      <c r="AO11" s="94" t="s">
        <v>6</v>
      </c>
      <c r="AP11" s="94">
        <v>2600</v>
      </c>
      <c r="AR11" s="94" t="s">
        <v>6</v>
      </c>
      <c r="AS11" s="94">
        <v>2700</v>
      </c>
      <c r="AU11" s="94" t="s">
        <v>6</v>
      </c>
      <c r="AV11" s="94">
        <v>2600</v>
      </c>
      <c r="BD11" s="94" t="s">
        <v>417</v>
      </c>
      <c r="BE11" s="94">
        <v>2700</v>
      </c>
      <c r="BF11" s="94">
        <v>2600</v>
      </c>
      <c r="BH11" s="94">
        <v>2700</v>
      </c>
      <c r="BI11" s="94">
        <v>2800</v>
      </c>
      <c r="BK11" s="94">
        <v>2700</v>
      </c>
      <c r="BL11" s="94">
        <v>2600</v>
      </c>
      <c r="BN11" s="2" t="s">
        <v>1611</v>
      </c>
      <c r="BO11" s="94" t="s">
        <v>90</v>
      </c>
      <c r="BP11" s="94" t="s">
        <v>96</v>
      </c>
      <c r="BQ11" s="94" t="s">
        <v>90</v>
      </c>
      <c r="BR11" s="121">
        <v>40679</v>
      </c>
      <c r="BS11" s="94" t="s">
        <v>712</v>
      </c>
    </row>
    <row r="12" spans="1:71" s="94" customFormat="1" ht="12" customHeight="1" x14ac:dyDescent="0.15">
      <c r="A12" s="92">
        <v>40847</v>
      </c>
      <c r="B12" s="94" t="s">
        <v>109</v>
      </c>
      <c r="C12" s="94" t="s">
        <v>29</v>
      </c>
      <c r="D12" s="94" t="s">
        <v>1989</v>
      </c>
      <c r="E12" s="94" t="s">
        <v>1466</v>
      </c>
      <c r="F12" s="94" t="s">
        <v>1991</v>
      </c>
      <c r="G12" s="94" t="s">
        <v>6</v>
      </c>
      <c r="H12" s="94">
        <f t="shared" ref="H12" si="10">MIN(AO12,AR12,AU12,AX12,BA12)</f>
        <v>0</v>
      </c>
      <c r="I12" s="96">
        <f t="shared" si="1"/>
        <v>2200</v>
      </c>
      <c r="J12" s="96">
        <v>2350</v>
      </c>
      <c r="K12" s="107">
        <v>0</v>
      </c>
      <c r="L12" s="94" t="s">
        <v>324</v>
      </c>
      <c r="M12" s="93" t="s">
        <v>1518</v>
      </c>
      <c r="N12" s="94" t="s">
        <v>1988</v>
      </c>
      <c r="O12" s="94">
        <v>1</v>
      </c>
      <c r="P12" s="94">
        <v>64</v>
      </c>
      <c r="Q12" s="97" t="s">
        <v>933</v>
      </c>
      <c r="R12" s="94" t="s">
        <v>107</v>
      </c>
      <c r="S12" s="94">
        <v>2048</v>
      </c>
      <c r="T12" s="94">
        <v>1066</v>
      </c>
      <c r="U12" s="94" t="s">
        <v>95</v>
      </c>
      <c r="V12" s="94" t="s">
        <v>110</v>
      </c>
      <c r="W12" s="94">
        <v>500</v>
      </c>
      <c r="X12" s="94">
        <v>5400</v>
      </c>
      <c r="Y12" s="94" t="s">
        <v>152</v>
      </c>
      <c r="Z12" s="94">
        <v>8</v>
      </c>
      <c r="AB12" s="102" t="s">
        <v>111</v>
      </c>
      <c r="AC12" s="102" t="s">
        <v>111</v>
      </c>
      <c r="AD12" s="102" t="s">
        <v>71</v>
      </c>
      <c r="AE12" s="94">
        <v>100</v>
      </c>
      <c r="AF12" s="94" t="s">
        <v>321</v>
      </c>
      <c r="AG12" s="94" t="s">
        <v>321</v>
      </c>
      <c r="AH12" s="94" t="s">
        <v>153</v>
      </c>
      <c r="AI12" s="94">
        <v>0</v>
      </c>
      <c r="AJ12" s="94" t="s">
        <v>28</v>
      </c>
      <c r="AK12" s="94" t="s">
        <v>89</v>
      </c>
      <c r="AL12" s="94">
        <v>15</v>
      </c>
      <c r="AM12" s="94" t="s">
        <v>146</v>
      </c>
      <c r="AO12" s="94" t="s">
        <v>6</v>
      </c>
      <c r="AP12" s="94">
        <v>2200</v>
      </c>
      <c r="AR12" s="94" t="s">
        <v>6</v>
      </c>
      <c r="AS12" s="94">
        <v>2300</v>
      </c>
      <c r="AU12" s="94" t="s">
        <v>6</v>
      </c>
      <c r="AV12" s="94">
        <v>2200</v>
      </c>
      <c r="BD12" s="94" t="s">
        <v>288</v>
      </c>
      <c r="BE12" s="94">
        <v>2400</v>
      </c>
      <c r="BF12" s="94">
        <v>2300</v>
      </c>
      <c r="BH12" s="94">
        <v>2400</v>
      </c>
      <c r="BI12" s="94">
        <v>2300</v>
      </c>
      <c r="BK12" s="94">
        <v>2400</v>
      </c>
      <c r="BL12" s="94">
        <v>2500</v>
      </c>
      <c r="BN12" s="2" t="s">
        <v>2480</v>
      </c>
      <c r="BO12" s="94" t="s">
        <v>90</v>
      </c>
      <c r="BP12" s="94" t="s">
        <v>96</v>
      </c>
      <c r="BQ12" s="94" t="s">
        <v>90</v>
      </c>
      <c r="BR12" s="121">
        <v>40728</v>
      </c>
    </row>
    <row r="13" spans="1:71" s="2" customFormat="1" ht="12" customHeight="1" x14ac:dyDescent="0.15">
      <c r="A13" s="92">
        <v>40847</v>
      </c>
      <c r="B13" s="2" t="s">
        <v>109</v>
      </c>
      <c r="C13" s="2" t="s">
        <v>29</v>
      </c>
      <c r="D13" s="2" t="s">
        <v>1990</v>
      </c>
      <c r="E13" s="2" t="s">
        <v>1466</v>
      </c>
      <c r="F13" s="2" t="s">
        <v>1992</v>
      </c>
      <c r="G13" s="2" t="s">
        <v>6</v>
      </c>
      <c r="H13" s="2">
        <f t="shared" ref="H13:H14" si="11">MIN(AO13,AR13,AU13,AX13,BA13)</f>
        <v>0</v>
      </c>
      <c r="I13" s="131">
        <f t="shared" si="1"/>
        <v>2700</v>
      </c>
      <c r="J13" s="131">
        <v>2850</v>
      </c>
      <c r="K13" s="107">
        <v>0</v>
      </c>
      <c r="L13" s="2" t="s">
        <v>35</v>
      </c>
      <c r="M13" s="132" t="s">
        <v>318</v>
      </c>
      <c r="N13" s="2" t="s">
        <v>1825</v>
      </c>
      <c r="O13" s="2">
        <v>2</v>
      </c>
      <c r="P13" s="2">
        <v>64</v>
      </c>
      <c r="Q13" s="6" t="s">
        <v>1382</v>
      </c>
      <c r="R13" s="2" t="s">
        <v>107</v>
      </c>
      <c r="S13" s="2">
        <v>2048</v>
      </c>
      <c r="T13" s="2">
        <v>1066</v>
      </c>
      <c r="U13" s="2" t="s">
        <v>95</v>
      </c>
      <c r="V13" s="2" t="s">
        <v>110</v>
      </c>
      <c r="W13" s="2">
        <v>320</v>
      </c>
      <c r="X13" s="2">
        <v>5400</v>
      </c>
      <c r="Y13" s="2" t="s">
        <v>152</v>
      </c>
      <c r="Z13" s="2">
        <v>8</v>
      </c>
      <c r="AB13" s="133" t="s">
        <v>111</v>
      </c>
      <c r="AC13" s="133" t="s">
        <v>111</v>
      </c>
      <c r="AD13" s="133" t="s">
        <v>71</v>
      </c>
      <c r="AE13" s="2">
        <v>100</v>
      </c>
      <c r="AF13" s="2" t="s">
        <v>321</v>
      </c>
      <c r="AG13" s="2" t="s">
        <v>321</v>
      </c>
      <c r="AH13" s="2" t="s">
        <v>153</v>
      </c>
      <c r="AI13" s="2">
        <v>512</v>
      </c>
      <c r="AJ13" s="2" t="s">
        <v>154</v>
      </c>
      <c r="AK13" s="2" t="s">
        <v>89</v>
      </c>
      <c r="AL13" s="2">
        <v>15</v>
      </c>
      <c r="AM13" s="2" t="s">
        <v>146</v>
      </c>
      <c r="AO13" s="2" t="s">
        <v>6</v>
      </c>
      <c r="AP13" s="2">
        <v>2700</v>
      </c>
      <c r="AR13" s="2" t="s">
        <v>6</v>
      </c>
      <c r="AS13" s="2">
        <v>2800</v>
      </c>
      <c r="AU13" s="2" t="s">
        <v>6</v>
      </c>
      <c r="AV13" s="2">
        <v>2700</v>
      </c>
      <c r="BD13" s="2" t="s">
        <v>288</v>
      </c>
      <c r="BE13" s="2">
        <v>2800</v>
      </c>
      <c r="BF13" s="2">
        <v>2700</v>
      </c>
      <c r="BH13" s="2">
        <v>2800</v>
      </c>
      <c r="BI13" s="2">
        <v>2900</v>
      </c>
      <c r="BK13" s="2">
        <v>2800</v>
      </c>
      <c r="BL13" s="2">
        <v>2800</v>
      </c>
      <c r="BN13" s="2" t="s">
        <v>1826</v>
      </c>
      <c r="BO13" s="2" t="s">
        <v>90</v>
      </c>
      <c r="BP13" s="2" t="s">
        <v>96</v>
      </c>
      <c r="BQ13" s="2" t="s">
        <v>90</v>
      </c>
      <c r="BR13" s="68">
        <v>40728</v>
      </c>
      <c r="BS13" s="2" t="s">
        <v>712</v>
      </c>
    </row>
    <row r="14" spans="1:71" s="2" customFormat="1" ht="12" customHeight="1" x14ac:dyDescent="0.15">
      <c r="A14" s="92">
        <v>40847</v>
      </c>
      <c r="B14" s="2" t="s">
        <v>109</v>
      </c>
      <c r="C14" s="2" t="s">
        <v>29</v>
      </c>
      <c r="D14" s="2" t="s">
        <v>2396</v>
      </c>
      <c r="E14" s="2" t="s">
        <v>1466</v>
      </c>
      <c r="F14" s="2" t="s">
        <v>2397</v>
      </c>
      <c r="G14" s="2" t="s">
        <v>6</v>
      </c>
      <c r="H14" s="2">
        <f t="shared" si="11"/>
        <v>0</v>
      </c>
      <c r="I14" s="131">
        <f t="shared" ref="I14" si="12">MIN(AP14,AS14,AV14)</f>
        <v>2700</v>
      </c>
      <c r="J14" s="131">
        <v>2850</v>
      </c>
      <c r="K14" s="107">
        <v>0</v>
      </c>
      <c r="L14" s="2" t="s">
        <v>324</v>
      </c>
      <c r="M14" s="132" t="s">
        <v>1518</v>
      </c>
      <c r="N14" s="2" t="s">
        <v>1426</v>
      </c>
      <c r="O14" s="2">
        <v>1.6</v>
      </c>
      <c r="P14" s="2">
        <v>64</v>
      </c>
      <c r="Q14" s="6" t="s">
        <v>933</v>
      </c>
      <c r="R14" s="2" t="s">
        <v>107</v>
      </c>
      <c r="S14" s="2">
        <v>2048</v>
      </c>
      <c r="T14" s="2">
        <v>1066</v>
      </c>
      <c r="U14" s="2" t="s">
        <v>95</v>
      </c>
      <c r="V14" s="2" t="s">
        <v>110</v>
      </c>
      <c r="W14" s="2">
        <v>320</v>
      </c>
      <c r="X14" s="2">
        <v>5400</v>
      </c>
      <c r="Y14" s="2" t="s">
        <v>152</v>
      </c>
      <c r="Z14" s="2">
        <v>8</v>
      </c>
      <c r="AB14" s="133" t="s">
        <v>111</v>
      </c>
      <c r="AC14" s="133" t="s">
        <v>111</v>
      </c>
      <c r="AD14" s="133" t="s">
        <v>71</v>
      </c>
      <c r="AE14" s="2">
        <v>100</v>
      </c>
      <c r="AF14" s="2" t="s">
        <v>321</v>
      </c>
      <c r="AG14" s="2" t="s">
        <v>321</v>
      </c>
      <c r="AH14" s="2" t="s">
        <v>153</v>
      </c>
      <c r="AI14" s="2">
        <v>512</v>
      </c>
      <c r="AJ14" s="2" t="s">
        <v>154</v>
      </c>
      <c r="AK14" s="2" t="s">
        <v>89</v>
      </c>
      <c r="AL14" s="2">
        <v>15</v>
      </c>
      <c r="AM14" s="2" t="s">
        <v>146</v>
      </c>
      <c r="AO14" s="2" t="s">
        <v>6</v>
      </c>
      <c r="AP14" s="2">
        <v>2700</v>
      </c>
      <c r="AR14" s="2" t="s">
        <v>6</v>
      </c>
      <c r="AS14" s="2">
        <v>2800</v>
      </c>
      <c r="AU14" s="2" t="s">
        <v>6</v>
      </c>
      <c r="AV14" s="2">
        <v>2700</v>
      </c>
      <c r="BD14" s="2" t="s">
        <v>288</v>
      </c>
      <c r="BE14" s="2">
        <v>2800</v>
      </c>
      <c r="BF14" s="2">
        <v>2700</v>
      </c>
      <c r="BH14" s="2">
        <v>2800</v>
      </c>
      <c r="BI14" s="2">
        <v>2900</v>
      </c>
      <c r="BK14" s="2">
        <v>2800</v>
      </c>
      <c r="BL14" s="2">
        <v>2700</v>
      </c>
      <c r="BN14" s="2" t="s">
        <v>1611</v>
      </c>
      <c r="BO14" s="2" t="s">
        <v>90</v>
      </c>
      <c r="BP14" s="2" t="s">
        <v>96</v>
      </c>
      <c r="BQ14" s="2" t="s">
        <v>90</v>
      </c>
      <c r="BR14" s="68">
        <v>40826</v>
      </c>
      <c r="BS14" s="2" t="s">
        <v>712</v>
      </c>
    </row>
    <row r="15" spans="1:71" s="2" customFormat="1" ht="12" customHeight="1" x14ac:dyDescent="0.15">
      <c r="A15" s="92">
        <v>40847</v>
      </c>
      <c r="B15" s="2" t="s">
        <v>109</v>
      </c>
      <c r="C15" s="2" t="s">
        <v>29</v>
      </c>
      <c r="D15" s="2" t="s">
        <v>2417</v>
      </c>
      <c r="E15" s="2" t="s">
        <v>2418</v>
      </c>
      <c r="F15" s="2" t="s">
        <v>2419</v>
      </c>
      <c r="G15" s="2" t="s">
        <v>6</v>
      </c>
      <c r="H15" s="2">
        <f t="shared" ref="H15" si="13">MIN(AO15,AR15,AU15,AX15,BA15)</f>
        <v>0</v>
      </c>
      <c r="I15" s="131">
        <f t="shared" ref="I15" si="14">MIN(AP15,AS15,AV15)</f>
        <v>2900</v>
      </c>
      <c r="J15" s="131">
        <v>3050</v>
      </c>
      <c r="K15" s="107">
        <v>0</v>
      </c>
      <c r="L15" s="2" t="s">
        <v>35</v>
      </c>
      <c r="M15" s="132" t="s">
        <v>318</v>
      </c>
      <c r="N15" s="2" t="s">
        <v>2420</v>
      </c>
      <c r="O15" s="2">
        <v>1.5</v>
      </c>
      <c r="P15" s="2">
        <v>64</v>
      </c>
      <c r="Q15" s="6" t="s">
        <v>1382</v>
      </c>
      <c r="R15" s="2" t="s">
        <v>107</v>
      </c>
      <c r="S15" s="2">
        <v>2048</v>
      </c>
      <c r="T15" s="2">
        <v>1066</v>
      </c>
      <c r="U15" s="2" t="s">
        <v>95</v>
      </c>
      <c r="V15" s="2" t="s">
        <v>110</v>
      </c>
      <c r="W15" s="2">
        <v>500</v>
      </c>
      <c r="X15" s="2">
        <v>5400</v>
      </c>
      <c r="Y15" s="2" t="s">
        <v>152</v>
      </c>
      <c r="Z15" s="2">
        <v>8</v>
      </c>
      <c r="AB15" s="133" t="s">
        <v>111</v>
      </c>
      <c r="AC15" s="133" t="s">
        <v>111</v>
      </c>
      <c r="AD15" s="133" t="s">
        <v>71</v>
      </c>
      <c r="AE15" s="2">
        <v>100</v>
      </c>
      <c r="AF15" s="2" t="s">
        <v>321</v>
      </c>
      <c r="AG15" s="2" t="s">
        <v>321</v>
      </c>
      <c r="AH15" s="2" t="s">
        <v>153</v>
      </c>
      <c r="AI15" s="2">
        <v>1024</v>
      </c>
      <c r="AJ15" s="2" t="s">
        <v>154</v>
      </c>
      <c r="AK15" s="2" t="s">
        <v>89</v>
      </c>
      <c r="AL15" s="2">
        <v>18</v>
      </c>
      <c r="AM15" s="2" t="s">
        <v>146</v>
      </c>
      <c r="AO15" s="2" t="s">
        <v>6</v>
      </c>
      <c r="AP15" s="2">
        <v>2900</v>
      </c>
      <c r="AR15" s="2" t="s">
        <v>6</v>
      </c>
      <c r="AS15" s="2">
        <v>3000</v>
      </c>
      <c r="AU15" s="2" t="s">
        <v>6</v>
      </c>
      <c r="AV15" s="2">
        <v>2900</v>
      </c>
      <c r="BD15" s="2" t="s">
        <v>288</v>
      </c>
      <c r="BE15" s="2">
        <v>3000</v>
      </c>
      <c r="BF15" s="2">
        <v>2900</v>
      </c>
      <c r="BH15" s="2">
        <v>3000</v>
      </c>
      <c r="BI15" s="2">
        <v>3100</v>
      </c>
      <c r="BK15" s="2">
        <v>3000</v>
      </c>
      <c r="BL15" s="2">
        <v>2900</v>
      </c>
      <c r="BN15" s="2" t="s">
        <v>2262</v>
      </c>
      <c r="BO15" s="2" t="s">
        <v>90</v>
      </c>
      <c r="BP15" s="2" t="s">
        <v>96</v>
      </c>
      <c r="BQ15" s="2" t="s">
        <v>90</v>
      </c>
      <c r="BR15" s="68">
        <v>40833</v>
      </c>
      <c r="BS15" s="2" t="s">
        <v>712</v>
      </c>
    </row>
    <row r="16" spans="1:71" s="2" customFormat="1" ht="12" customHeight="1" x14ac:dyDescent="0.15">
      <c r="A16" s="92">
        <v>40847</v>
      </c>
      <c r="B16" s="2" t="s">
        <v>109</v>
      </c>
      <c r="C16" s="2" t="s">
        <v>29</v>
      </c>
      <c r="D16" s="2" t="s">
        <v>1349</v>
      </c>
      <c r="E16" s="2" t="s">
        <v>1350</v>
      </c>
      <c r="F16" s="2" t="s">
        <v>1352</v>
      </c>
      <c r="G16" s="2" t="s">
        <v>6</v>
      </c>
      <c r="H16" s="2">
        <f t="shared" ref="H16:H19" si="15">MIN(AO16,AR16,AU16,AX16,BA16)</f>
        <v>0</v>
      </c>
      <c r="I16" s="131">
        <f t="shared" si="1"/>
        <v>3700</v>
      </c>
      <c r="J16" s="131">
        <v>3900</v>
      </c>
      <c r="K16" s="107">
        <v>0</v>
      </c>
      <c r="L16" s="2" t="s">
        <v>35</v>
      </c>
      <c r="M16" s="132" t="s">
        <v>294</v>
      </c>
      <c r="N16" s="2" t="s">
        <v>420</v>
      </c>
      <c r="O16" s="2">
        <v>2.1</v>
      </c>
      <c r="P16" s="2">
        <v>64</v>
      </c>
      <c r="Q16" s="38" t="s">
        <v>1385</v>
      </c>
      <c r="R16" s="2" t="s">
        <v>1343</v>
      </c>
      <c r="S16" s="2">
        <v>2048</v>
      </c>
      <c r="T16" s="2">
        <v>1066</v>
      </c>
      <c r="U16" s="2" t="s">
        <v>1344</v>
      </c>
      <c r="V16" s="2" t="s">
        <v>110</v>
      </c>
      <c r="W16" s="2">
        <v>320</v>
      </c>
      <c r="X16" s="2">
        <v>5400</v>
      </c>
      <c r="Y16" s="2" t="s">
        <v>152</v>
      </c>
      <c r="Z16" s="2">
        <v>8</v>
      </c>
      <c r="AB16" s="133" t="s">
        <v>111</v>
      </c>
      <c r="AC16" s="133" t="s">
        <v>111</v>
      </c>
      <c r="AD16" s="133" t="s">
        <v>132</v>
      </c>
      <c r="AE16" s="2">
        <v>100</v>
      </c>
      <c r="AF16" s="2" t="s">
        <v>295</v>
      </c>
      <c r="AG16" s="2" t="s">
        <v>322</v>
      </c>
      <c r="AH16" s="2" t="s">
        <v>153</v>
      </c>
      <c r="AI16" s="2">
        <v>1024</v>
      </c>
      <c r="AJ16" s="2" t="s">
        <v>154</v>
      </c>
      <c r="AK16" s="2" t="s">
        <v>1345</v>
      </c>
      <c r="AL16" s="2">
        <v>14</v>
      </c>
      <c r="AM16" s="2" t="s">
        <v>146</v>
      </c>
      <c r="AO16" s="2" t="s">
        <v>1346</v>
      </c>
      <c r="AP16" s="2">
        <v>3700</v>
      </c>
      <c r="AR16" s="2" t="s">
        <v>1346</v>
      </c>
      <c r="AS16" s="2">
        <v>3800</v>
      </c>
      <c r="AU16" s="2" t="s">
        <v>1346</v>
      </c>
      <c r="AV16" s="2">
        <v>3900</v>
      </c>
      <c r="BD16" s="2" t="s">
        <v>14</v>
      </c>
      <c r="BE16" s="2">
        <v>3700</v>
      </c>
      <c r="BF16" s="2">
        <v>3800</v>
      </c>
      <c r="BH16" s="2">
        <v>3800</v>
      </c>
      <c r="BI16" s="2">
        <v>3800</v>
      </c>
      <c r="BK16" s="2">
        <v>3900</v>
      </c>
      <c r="BL16" s="2">
        <v>4000</v>
      </c>
      <c r="BN16" s="2" t="s">
        <v>423</v>
      </c>
      <c r="BO16" s="2" t="s">
        <v>1347</v>
      </c>
      <c r="BP16" s="2" t="s">
        <v>1348</v>
      </c>
      <c r="BQ16" s="2" t="s">
        <v>1347</v>
      </c>
      <c r="BR16" s="68">
        <v>40637</v>
      </c>
      <c r="BS16" s="2" t="s">
        <v>1354</v>
      </c>
    </row>
    <row r="17" spans="1:71" s="2" customFormat="1" ht="12" customHeight="1" x14ac:dyDescent="0.15">
      <c r="A17" s="92">
        <v>40847</v>
      </c>
      <c r="B17" s="2" t="s">
        <v>109</v>
      </c>
      <c r="C17" s="2" t="s">
        <v>29</v>
      </c>
      <c r="D17" s="2" t="s">
        <v>1351</v>
      </c>
      <c r="E17" s="2" t="s">
        <v>1350</v>
      </c>
      <c r="F17" s="2" t="s">
        <v>1353</v>
      </c>
      <c r="G17" s="2" t="s">
        <v>6</v>
      </c>
      <c r="H17" s="2">
        <f t="shared" si="15"/>
        <v>0</v>
      </c>
      <c r="I17" s="131">
        <f t="shared" si="1"/>
        <v>4200</v>
      </c>
      <c r="J17" s="131">
        <v>4400</v>
      </c>
      <c r="K17" s="107">
        <v>0</v>
      </c>
      <c r="L17" s="2" t="s">
        <v>35</v>
      </c>
      <c r="M17" s="132" t="s">
        <v>197</v>
      </c>
      <c r="N17" s="2" t="s">
        <v>421</v>
      </c>
      <c r="O17" s="2">
        <v>2.2999999999999998</v>
      </c>
      <c r="P17" s="2">
        <v>64</v>
      </c>
      <c r="Q17" s="38" t="s">
        <v>1385</v>
      </c>
      <c r="R17" s="2" t="s">
        <v>1343</v>
      </c>
      <c r="S17" s="2">
        <v>2048</v>
      </c>
      <c r="T17" s="2">
        <v>1066</v>
      </c>
      <c r="U17" s="2" t="s">
        <v>1344</v>
      </c>
      <c r="V17" s="2" t="s">
        <v>110</v>
      </c>
      <c r="W17" s="2">
        <v>500</v>
      </c>
      <c r="X17" s="2">
        <v>5400</v>
      </c>
      <c r="Y17" s="2" t="s">
        <v>152</v>
      </c>
      <c r="Z17" s="2">
        <v>8</v>
      </c>
      <c r="AB17" s="133" t="s">
        <v>111</v>
      </c>
      <c r="AC17" s="133" t="s">
        <v>111</v>
      </c>
      <c r="AD17" s="133" t="s">
        <v>132</v>
      </c>
      <c r="AE17" s="2">
        <v>100</v>
      </c>
      <c r="AF17" s="2" t="s">
        <v>295</v>
      </c>
      <c r="AG17" s="2" t="s">
        <v>322</v>
      </c>
      <c r="AH17" s="2" t="s">
        <v>153</v>
      </c>
      <c r="AI17" s="2">
        <v>1024</v>
      </c>
      <c r="AJ17" s="2" t="s">
        <v>154</v>
      </c>
      <c r="AK17" s="2" t="s">
        <v>1345</v>
      </c>
      <c r="AL17" s="2">
        <v>14</v>
      </c>
      <c r="AM17" s="2" t="s">
        <v>146</v>
      </c>
      <c r="AO17" s="2" t="s">
        <v>1346</v>
      </c>
      <c r="AP17" s="2">
        <v>4200</v>
      </c>
      <c r="AR17" s="2" t="s">
        <v>1346</v>
      </c>
      <c r="AS17" s="2">
        <v>4300</v>
      </c>
      <c r="AU17" s="2" t="s">
        <v>1346</v>
      </c>
      <c r="AV17" s="2">
        <v>4300</v>
      </c>
      <c r="BD17" s="2" t="s">
        <v>14</v>
      </c>
      <c r="BE17" s="2">
        <v>4300</v>
      </c>
      <c r="BF17" s="2">
        <v>4200</v>
      </c>
      <c r="BH17" s="2">
        <v>4300</v>
      </c>
      <c r="BI17" s="2">
        <v>4400</v>
      </c>
      <c r="BK17" s="2">
        <v>4400</v>
      </c>
      <c r="BL17" s="2">
        <v>4300</v>
      </c>
      <c r="BN17" s="2" t="s">
        <v>422</v>
      </c>
      <c r="BO17" s="2" t="s">
        <v>1347</v>
      </c>
      <c r="BP17" s="2" t="s">
        <v>1348</v>
      </c>
      <c r="BQ17" s="2" t="s">
        <v>1347</v>
      </c>
      <c r="BR17" s="68">
        <v>40637</v>
      </c>
      <c r="BS17" s="2" t="s">
        <v>1354</v>
      </c>
    </row>
    <row r="18" spans="1:71" s="2" customFormat="1" ht="12" customHeight="1" x14ac:dyDescent="0.15">
      <c r="A18" s="92">
        <v>40847</v>
      </c>
      <c r="B18" s="2" t="s">
        <v>109</v>
      </c>
      <c r="C18" s="2" t="s">
        <v>29</v>
      </c>
      <c r="D18" s="2" t="s">
        <v>1671</v>
      </c>
      <c r="E18" s="2" t="s">
        <v>1350</v>
      </c>
      <c r="F18" s="2" t="s">
        <v>1673</v>
      </c>
      <c r="G18" s="2" t="s">
        <v>6</v>
      </c>
      <c r="H18" s="2">
        <f t="shared" si="15"/>
        <v>0</v>
      </c>
      <c r="I18" s="131">
        <f t="shared" si="1"/>
        <v>3900</v>
      </c>
      <c r="J18" s="131">
        <v>4100</v>
      </c>
      <c r="K18" s="107">
        <v>0</v>
      </c>
      <c r="L18" s="2" t="s">
        <v>35</v>
      </c>
      <c r="M18" s="132" t="s">
        <v>294</v>
      </c>
      <c r="N18" s="2" t="s">
        <v>420</v>
      </c>
      <c r="O18" s="2">
        <v>2.1</v>
      </c>
      <c r="P18" s="2">
        <v>64</v>
      </c>
      <c r="Q18" s="38" t="s">
        <v>1383</v>
      </c>
      <c r="R18" s="2" t="s">
        <v>82</v>
      </c>
      <c r="S18" s="2">
        <v>2048</v>
      </c>
      <c r="T18" s="2">
        <v>1066</v>
      </c>
      <c r="U18" s="2" t="s">
        <v>95</v>
      </c>
      <c r="V18" s="2" t="s">
        <v>110</v>
      </c>
      <c r="W18" s="2">
        <v>500</v>
      </c>
      <c r="X18" s="2">
        <v>5400</v>
      </c>
      <c r="Y18" s="2" t="s">
        <v>152</v>
      </c>
      <c r="Z18" s="2">
        <v>8</v>
      </c>
      <c r="AB18" s="133" t="s">
        <v>111</v>
      </c>
      <c r="AC18" s="133" t="s">
        <v>111</v>
      </c>
      <c r="AD18" s="133" t="s">
        <v>132</v>
      </c>
      <c r="AE18" s="2">
        <v>100</v>
      </c>
      <c r="AF18" s="2" t="s">
        <v>295</v>
      </c>
      <c r="AG18" s="2" t="s">
        <v>322</v>
      </c>
      <c r="AH18" s="2" t="s">
        <v>153</v>
      </c>
      <c r="AI18" s="2">
        <v>1024</v>
      </c>
      <c r="AJ18" s="2" t="s">
        <v>154</v>
      </c>
      <c r="AK18" s="2" t="s">
        <v>89</v>
      </c>
      <c r="AL18" s="2">
        <v>14</v>
      </c>
      <c r="AM18" s="2" t="s">
        <v>146</v>
      </c>
      <c r="AO18" s="2" t="s">
        <v>83</v>
      </c>
      <c r="AP18" s="2">
        <v>3900</v>
      </c>
      <c r="AR18" s="2" t="s">
        <v>83</v>
      </c>
      <c r="AS18" s="2">
        <v>4000</v>
      </c>
      <c r="AU18" s="2" t="s">
        <v>83</v>
      </c>
      <c r="AV18" s="2">
        <v>4100</v>
      </c>
      <c r="BD18" s="2" t="s">
        <v>2460</v>
      </c>
      <c r="BE18" s="2">
        <v>3900</v>
      </c>
      <c r="BF18" s="2">
        <v>4000</v>
      </c>
      <c r="BH18" s="2">
        <v>4000</v>
      </c>
      <c r="BI18" s="2">
        <v>4000</v>
      </c>
      <c r="BK18" s="2">
        <v>4100</v>
      </c>
      <c r="BL18" s="2">
        <v>4200</v>
      </c>
      <c r="BN18" s="2" t="s">
        <v>423</v>
      </c>
      <c r="BO18" s="2" t="s">
        <v>90</v>
      </c>
      <c r="BP18" s="2" t="s">
        <v>96</v>
      </c>
      <c r="BQ18" s="2" t="s">
        <v>90</v>
      </c>
      <c r="BR18" s="68">
        <v>40686</v>
      </c>
      <c r="BS18" s="2" t="s">
        <v>1675</v>
      </c>
    </row>
    <row r="19" spans="1:71" s="2" customFormat="1" ht="11.25" customHeight="1" x14ac:dyDescent="0.15">
      <c r="A19" s="92">
        <v>40847</v>
      </c>
      <c r="B19" s="2" t="s">
        <v>109</v>
      </c>
      <c r="C19" s="2" t="s">
        <v>29</v>
      </c>
      <c r="D19" s="2" t="s">
        <v>1672</v>
      </c>
      <c r="E19" s="2" t="s">
        <v>1350</v>
      </c>
      <c r="F19" s="2" t="s">
        <v>1674</v>
      </c>
      <c r="G19" s="2" t="s">
        <v>6</v>
      </c>
      <c r="H19" s="2">
        <f t="shared" si="15"/>
        <v>0</v>
      </c>
      <c r="I19" s="131">
        <f t="shared" si="1"/>
        <v>4000</v>
      </c>
      <c r="J19" s="131">
        <v>4200</v>
      </c>
      <c r="K19" s="107">
        <v>0</v>
      </c>
      <c r="L19" s="2" t="s">
        <v>35</v>
      </c>
      <c r="M19" s="132" t="s">
        <v>197</v>
      </c>
      <c r="N19" s="2" t="s">
        <v>421</v>
      </c>
      <c r="O19" s="2">
        <v>2.2999999999999998</v>
      </c>
      <c r="P19" s="2">
        <v>64</v>
      </c>
      <c r="Q19" s="38" t="s">
        <v>1383</v>
      </c>
      <c r="R19" s="2" t="s">
        <v>82</v>
      </c>
      <c r="S19" s="2">
        <v>2048</v>
      </c>
      <c r="T19" s="2">
        <v>1066</v>
      </c>
      <c r="U19" s="2" t="s">
        <v>95</v>
      </c>
      <c r="V19" s="2" t="s">
        <v>110</v>
      </c>
      <c r="W19" s="2">
        <v>500</v>
      </c>
      <c r="X19" s="2">
        <v>5400</v>
      </c>
      <c r="Y19" s="2" t="s">
        <v>152</v>
      </c>
      <c r="Z19" s="2">
        <v>8</v>
      </c>
      <c r="AB19" s="133" t="s">
        <v>111</v>
      </c>
      <c r="AC19" s="133" t="s">
        <v>111</v>
      </c>
      <c r="AD19" s="133" t="s">
        <v>132</v>
      </c>
      <c r="AE19" s="2">
        <v>100</v>
      </c>
      <c r="AF19" s="2" t="s">
        <v>295</v>
      </c>
      <c r="AG19" s="2" t="s">
        <v>322</v>
      </c>
      <c r="AH19" s="2" t="s">
        <v>153</v>
      </c>
      <c r="AI19" s="2">
        <v>1024</v>
      </c>
      <c r="AJ19" s="2" t="s">
        <v>154</v>
      </c>
      <c r="AK19" s="2" t="s">
        <v>89</v>
      </c>
      <c r="AL19" s="2">
        <v>14</v>
      </c>
      <c r="AM19" s="2" t="s">
        <v>146</v>
      </c>
      <c r="AO19" s="2" t="s">
        <v>83</v>
      </c>
      <c r="AP19" s="2">
        <v>4000</v>
      </c>
      <c r="AR19" s="2" t="s">
        <v>83</v>
      </c>
      <c r="AS19" s="2">
        <v>4100</v>
      </c>
      <c r="AU19" s="2" t="s">
        <v>83</v>
      </c>
      <c r="AV19" s="2">
        <v>4100</v>
      </c>
      <c r="BD19" s="2" t="s">
        <v>2460</v>
      </c>
      <c r="BE19" s="2">
        <v>4100</v>
      </c>
      <c r="BF19" s="2">
        <v>4000</v>
      </c>
      <c r="BH19" s="2">
        <v>4100</v>
      </c>
      <c r="BI19" s="2">
        <v>4200</v>
      </c>
      <c r="BK19" s="2">
        <v>4200</v>
      </c>
      <c r="BL19" s="2">
        <v>4100</v>
      </c>
      <c r="BN19" s="2" t="s">
        <v>422</v>
      </c>
      <c r="BO19" s="2" t="s">
        <v>90</v>
      </c>
      <c r="BP19" s="2" t="s">
        <v>96</v>
      </c>
      <c r="BQ19" s="2" t="s">
        <v>90</v>
      </c>
      <c r="BR19" s="68">
        <v>40686</v>
      </c>
      <c r="BS19" s="2" t="s">
        <v>1675</v>
      </c>
    </row>
    <row r="20" spans="1:71" s="2" customFormat="1" ht="12" customHeight="1" x14ac:dyDescent="0.15">
      <c r="A20" s="92">
        <v>40847</v>
      </c>
      <c r="B20" s="2" t="s">
        <v>109</v>
      </c>
      <c r="C20" s="2" t="s">
        <v>29</v>
      </c>
      <c r="D20" s="2" t="s">
        <v>2035</v>
      </c>
      <c r="E20" s="2" t="s">
        <v>1350</v>
      </c>
      <c r="F20" s="2" t="s">
        <v>2037</v>
      </c>
      <c r="G20" s="2" t="s">
        <v>6</v>
      </c>
      <c r="H20" s="2">
        <f t="shared" ref="H20:H21" si="16">MIN(AO20,AR20,AU20,AX20,BA20)</f>
        <v>0</v>
      </c>
      <c r="I20" s="131">
        <f t="shared" si="1"/>
        <v>3500</v>
      </c>
      <c r="J20" s="131">
        <v>3700</v>
      </c>
      <c r="K20" s="107">
        <v>0</v>
      </c>
      <c r="L20" s="2" t="s">
        <v>35</v>
      </c>
      <c r="M20" s="132" t="s">
        <v>294</v>
      </c>
      <c r="N20" s="2" t="s">
        <v>420</v>
      </c>
      <c r="O20" s="2">
        <v>2.1</v>
      </c>
      <c r="P20" s="2">
        <v>64</v>
      </c>
      <c r="Q20" s="38" t="s">
        <v>1383</v>
      </c>
      <c r="R20" s="2" t="s">
        <v>82</v>
      </c>
      <c r="S20" s="2">
        <v>2048</v>
      </c>
      <c r="T20" s="2">
        <v>1066</v>
      </c>
      <c r="U20" s="2" t="s">
        <v>95</v>
      </c>
      <c r="V20" s="2" t="s">
        <v>110</v>
      </c>
      <c r="W20" s="2">
        <v>320</v>
      </c>
      <c r="X20" s="2">
        <v>5400</v>
      </c>
      <c r="Y20" s="2" t="s">
        <v>152</v>
      </c>
      <c r="Z20" s="2">
        <v>8</v>
      </c>
      <c r="AB20" s="133" t="s">
        <v>111</v>
      </c>
      <c r="AC20" s="133" t="s">
        <v>111</v>
      </c>
      <c r="AD20" s="133" t="s">
        <v>132</v>
      </c>
      <c r="AE20" s="2">
        <v>100</v>
      </c>
      <c r="AF20" s="2" t="s">
        <v>321</v>
      </c>
      <c r="AG20" s="2" t="s">
        <v>321</v>
      </c>
      <c r="AH20" s="2" t="s">
        <v>397</v>
      </c>
      <c r="AJ20" s="2" t="s">
        <v>28</v>
      </c>
      <c r="AK20" s="2" t="s">
        <v>89</v>
      </c>
      <c r="AL20" s="2">
        <v>14</v>
      </c>
      <c r="AM20" s="2" t="s">
        <v>146</v>
      </c>
      <c r="AO20" s="2" t="s">
        <v>83</v>
      </c>
      <c r="AP20" s="2">
        <v>3500</v>
      </c>
      <c r="AR20" s="2" t="s">
        <v>6</v>
      </c>
      <c r="AS20" s="2">
        <v>3600</v>
      </c>
      <c r="AU20" s="2" t="s">
        <v>6</v>
      </c>
      <c r="AV20" s="2">
        <v>3500</v>
      </c>
      <c r="BD20" s="2" t="s">
        <v>2460</v>
      </c>
      <c r="BE20" s="2">
        <v>3600</v>
      </c>
      <c r="BF20" s="2">
        <v>3600</v>
      </c>
      <c r="BH20" s="2">
        <v>3700</v>
      </c>
      <c r="BI20" s="2">
        <v>3600</v>
      </c>
      <c r="BK20" s="2">
        <v>3600</v>
      </c>
      <c r="BL20" s="2">
        <v>3600</v>
      </c>
      <c r="BN20" s="2" t="s">
        <v>423</v>
      </c>
      <c r="BO20" s="2" t="s">
        <v>90</v>
      </c>
      <c r="BP20" s="2" t="s">
        <v>96</v>
      </c>
      <c r="BQ20" s="2" t="s">
        <v>90</v>
      </c>
      <c r="BR20" s="68">
        <v>40742</v>
      </c>
    </row>
    <row r="21" spans="1:71" s="2" customFormat="1" ht="12" customHeight="1" x14ac:dyDescent="0.15">
      <c r="A21" s="92">
        <v>40847</v>
      </c>
      <c r="B21" s="2" t="s">
        <v>109</v>
      </c>
      <c r="C21" s="2" t="s">
        <v>29</v>
      </c>
      <c r="D21" s="2" t="s">
        <v>2036</v>
      </c>
      <c r="E21" s="2" t="s">
        <v>1350</v>
      </c>
      <c r="F21" s="2" t="s">
        <v>2038</v>
      </c>
      <c r="G21" s="2" t="s">
        <v>6</v>
      </c>
      <c r="H21" s="2">
        <f t="shared" si="16"/>
        <v>0</v>
      </c>
      <c r="I21" s="131">
        <f t="shared" si="1"/>
        <v>3800</v>
      </c>
      <c r="J21" s="131">
        <v>4000</v>
      </c>
      <c r="K21" s="107">
        <v>0</v>
      </c>
      <c r="L21" s="2" t="s">
        <v>35</v>
      </c>
      <c r="M21" s="132" t="s">
        <v>197</v>
      </c>
      <c r="N21" s="2" t="s">
        <v>421</v>
      </c>
      <c r="O21" s="2">
        <v>2.2999999999999998</v>
      </c>
      <c r="P21" s="2">
        <v>64</v>
      </c>
      <c r="Q21" s="38" t="s">
        <v>1383</v>
      </c>
      <c r="R21" s="2" t="s">
        <v>82</v>
      </c>
      <c r="S21" s="2">
        <v>2048</v>
      </c>
      <c r="T21" s="2">
        <v>1066</v>
      </c>
      <c r="U21" s="2" t="s">
        <v>95</v>
      </c>
      <c r="V21" s="2" t="s">
        <v>110</v>
      </c>
      <c r="W21" s="2">
        <v>320</v>
      </c>
      <c r="X21" s="2">
        <v>5400</v>
      </c>
      <c r="Y21" s="2" t="s">
        <v>152</v>
      </c>
      <c r="Z21" s="2">
        <v>8</v>
      </c>
      <c r="AB21" s="133" t="s">
        <v>111</v>
      </c>
      <c r="AC21" s="133" t="s">
        <v>111</v>
      </c>
      <c r="AD21" s="133" t="s">
        <v>132</v>
      </c>
      <c r="AE21" s="2">
        <v>100</v>
      </c>
      <c r="AF21" s="2" t="s">
        <v>295</v>
      </c>
      <c r="AG21" s="2" t="s">
        <v>322</v>
      </c>
      <c r="AH21" s="2" t="s">
        <v>397</v>
      </c>
      <c r="AJ21" s="2" t="s">
        <v>28</v>
      </c>
      <c r="AK21" s="2" t="s">
        <v>89</v>
      </c>
      <c r="AL21" s="2">
        <v>14</v>
      </c>
      <c r="AM21" s="2" t="s">
        <v>146</v>
      </c>
      <c r="AO21" s="2" t="s">
        <v>83</v>
      </c>
      <c r="AP21" s="2">
        <v>3800</v>
      </c>
      <c r="AR21" s="2" t="s">
        <v>6</v>
      </c>
      <c r="AS21" s="2">
        <v>3900</v>
      </c>
      <c r="AU21" s="2" t="s">
        <v>6</v>
      </c>
      <c r="AV21" s="2">
        <v>3800</v>
      </c>
      <c r="BD21" s="2" t="s">
        <v>2460</v>
      </c>
      <c r="BE21" s="2">
        <v>3900</v>
      </c>
      <c r="BF21" s="2">
        <v>3800</v>
      </c>
      <c r="BH21" s="2">
        <v>3900</v>
      </c>
      <c r="BI21" s="2">
        <v>4000</v>
      </c>
      <c r="BK21" s="2">
        <v>3900</v>
      </c>
      <c r="BL21" s="2">
        <v>3800</v>
      </c>
      <c r="BN21" s="2" t="s">
        <v>422</v>
      </c>
      <c r="BO21" s="2" t="s">
        <v>90</v>
      </c>
      <c r="BP21" s="2" t="s">
        <v>96</v>
      </c>
      <c r="BQ21" s="2" t="s">
        <v>90</v>
      </c>
      <c r="BR21" s="68">
        <v>40742</v>
      </c>
    </row>
    <row r="22" spans="1:71" s="2" customFormat="1" ht="12" customHeight="1" x14ac:dyDescent="0.15">
      <c r="A22" s="92">
        <v>40847</v>
      </c>
      <c r="B22" s="2" t="s">
        <v>109</v>
      </c>
      <c r="C22" s="2" t="s">
        <v>29</v>
      </c>
      <c r="D22" s="2" t="s">
        <v>2197</v>
      </c>
      <c r="E22" s="2" t="s">
        <v>1350</v>
      </c>
      <c r="F22" s="2" t="s">
        <v>2198</v>
      </c>
      <c r="G22" s="2" t="s">
        <v>6</v>
      </c>
      <c r="H22" s="2">
        <f t="shared" ref="H22" si="17">MIN(AO22,AR22,AU22,AX22,BA22)</f>
        <v>0</v>
      </c>
      <c r="I22" s="131">
        <f t="shared" ref="I22" si="18">MIN(AP22,AS22,AV22)</f>
        <v>4700</v>
      </c>
      <c r="J22" s="131">
        <v>4900</v>
      </c>
      <c r="K22" s="107">
        <v>0</v>
      </c>
      <c r="L22" s="2" t="s">
        <v>35</v>
      </c>
      <c r="M22" s="132" t="s">
        <v>327</v>
      </c>
      <c r="N22" s="2" t="s">
        <v>401</v>
      </c>
      <c r="O22" s="2">
        <v>2</v>
      </c>
      <c r="P22" s="2">
        <v>64</v>
      </c>
      <c r="Q22" s="38" t="s">
        <v>1383</v>
      </c>
      <c r="R22" s="2" t="s">
        <v>82</v>
      </c>
      <c r="S22" s="2">
        <v>2048</v>
      </c>
      <c r="T22" s="2">
        <v>1066</v>
      </c>
      <c r="U22" s="2" t="s">
        <v>95</v>
      </c>
      <c r="V22" s="2" t="s">
        <v>110</v>
      </c>
      <c r="W22" s="2">
        <v>500</v>
      </c>
      <c r="X22" s="2">
        <v>5400</v>
      </c>
      <c r="Y22" s="2" t="s">
        <v>152</v>
      </c>
      <c r="Z22" s="2">
        <v>8</v>
      </c>
      <c r="AB22" s="133" t="s">
        <v>111</v>
      </c>
      <c r="AC22" s="133" t="s">
        <v>111</v>
      </c>
      <c r="AD22" s="133" t="s">
        <v>132</v>
      </c>
      <c r="AE22" s="2">
        <v>100</v>
      </c>
      <c r="AF22" s="2" t="s">
        <v>295</v>
      </c>
      <c r="AG22" s="2" t="s">
        <v>322</v>
      </c>
      <c r="AH22" s="2" t="s">
        <v>153</v>
      </c>
      <c r="AI22" s="2">
        <v>1024</v>
      </c>
      <c r="AJ22" s="2" t="s">
        <v>154</v>
      </c>
      <c r="AK22" s="2" t="s">
        <v>89</v>
      </c>
      <c r="AL22" s="2">
        <v>14</v>
      </c>
      <c r="AM22" s="2" t="s">
        <v>146</v>
      </c>
      <c r="AO22" s="2" t="s">
        <v>83</v>
      </c>
      <c r="AP22" s="2">
        <v>4700</v>
      </c>
      <c r="AR22" s="2" t="s">
        <v>6</v>
      </c>
      <c r="AS22" s="2">
        <v>4800</v>
      </c>
      <c r="AU22" s="2" t="s">
        <v>6</v>
      </c>
      <c r="AV22" s="2">
        <v>4700</v>
      </c>
      <c r="BD22" s="2" t="s">
        <v>288</v>
      </c>
      <c r="BE22" s="2">
        <v>4800</v>
      </c>
      <c r="BF22" s="2">
        <v>4700</v>
      </c>
      <c r="BH22" s="2">
        <v>4800</v>
      </c>
      <c r="BI22" s="2">
        <v>4800</v>
      </c>
      <c r="BK22" s="2">
        <v>4800</v>
      </c>
      <c r="BL22" s="2">
        <v>4800</v>
      </c>
      <c r="BN22" s="2" t="s">
        <v>505</v>
      </c>
      <c r="BO22" s="2" t="s">
        <v>90</v>
      </c>
      <c r="BP22" s="2" t="s">
        <v>96</v>
      </c>
      <c r="BQ22" s="2" t="s">
        <v>90</v>
      </c>
      <c r="BR22" s="68">
        <v>40791</v>
      </c>
      <c r="BS22" s="2" t="s">
        <v>1547</v>
      </c>
    </row>
    <row r="23" spans="1:71" s="2" customFormat="1" ht="12" customHeight="1" x14ac:dyDescent="0.15">
      <c r="A23" s="92">
        <v>40847</v>
      </c>
      <c r="B23" s="2" t="s">
        <v>109</v>
      </c>
      <c r="C23" s="2" t="s">
        <v>29</v>
      </c>
      <c r="D23" s="2" t="s">
        <v>2232</v>
      </c>
      <c r="E23" s="2" t="s">
        <v>1350</v>
      </c>
      <c r="F23" s="2" t="s">
        <v>2233</v>
      </c>
      <c r="G23" s="2" t="s">
        <v>6</v>
      </c>
      <c r="H23" s="2">
        <f t="shared" ref="H23:H24" si="19">MIN(AO23,AR23,AU23,AX23,BA23)</f>
        <v>0</v>
      </c>
      <c r="I23" s="131">
        <f t="shared" ref="I23:I24" si="20">MIN(AP23,AS23,AV23)</f>
        <v>5200</v>
      </c>
      <c r="J23" s="131">
        <v>5500</v>
      </c>
      <c r="K23" s="107">
        <v>0</v>
      </c>
      <c r="L23" s="2" t="s">
        <v>35</v>
      </c>
      <c r="M23" s="132" t="s">
        <v>327</v>
      </c>
      <c r="N23" s="2" t="s">
        <v>401</v>
      </c>
      <c r="O23" s="2">
        <v>2</v>
      </c>
      <c r="P23" s="2">
        <v>64</v>
      </c>
      <c r="Q23" s="38" t="s">
        <v>1383</v>
      </c>
      <c r="R23" s="2" t="s">
        <v>82</v>
      </c>
      <c r="S23" s="2">
        <v>4096</v>
      </c>
      <c r="T23" s="2">
        <v>1066</v>
      </c>
      <c r="U23" s="2" t="s">
        <v>95</v>
      </c>
      <c r="V23" s="2" t="s">
        <v>110</v>
      </c>
      <c r="W23" s="2">
        <v>500</v>
      </c>
      <c r="X23" s="2">
        <v>5400</v>
      </c>
      <c r="Y23" s="2" t="s">
        <v>152</v>
      </c>
      <c r="Z23" s="2">
        <v>8</v>
      </c>
      <c r="AB23" s="133" t="s">
        <v>111</v>
      </c>
      <c r="AC23" s="133" t="s">
        <v>111</v>
      </c>
      <c r="AD23" s="133" t="s">
        <v>132</v>
      </c>
      <c r="AE23" s="2">
        <v>100</v>
      </c>
      <c r="AF23" s="2" t="s">
        <v>295</v>
      </c>
      <c r="AG23" s="2" t="s">
        <v>322</v>
      </c>
      <c r="AH23" s="2" t="s">
        <v>153</v>
      </c>
      <c r="AI23" s="2">
        <v>2048</v>
      </c>
      <c r="AJ23" s="2" t="s">
        <v>154</v>
      </c>
      <c r="AK23" s="2" t="s">
        <v>89</v>
      </c>
      <c r="AL23" s="2">
        <v>14</v>
      </c>
      <c r="AM23" s="2" t="s">
        <v>146</v>
      </c>
      <c r="AO23" s="2" t="s">
        <v>83</v>
      </c>
      <c r="AP23" s="2">
        <v>5200</v>
      </c>
      <c r="AR23" s="2" t="s">
        <v>6</v>
      </c>
      <c r="AS23" s="2">
        <v>5300</v>
      </c>
      <c r="AU23" s="2" t="s">
        <v>6</v>
      </c>
      <c r="AV23" s="2">
        <v>5200</v>
      </c>
      <c r="BD23" s="2" t="s">
        <v>288</v>
      </c>
      <c r="BE23" s="2">
        <v>5300</v>
      </c>
      <c r="BF23" s="2">
        <v>5200</v>
      </c>
      <c r="BH23" s="2">
        <v>5300</v>
      </c>
      <c r="BI23" s="2">
        <v>5300</v>
      </c>
      <c r="BK23" s="2">
        <v>5300</v>
      </c>
      <c r="BL23" s="2">
        <v>5300</v>
      </c>
      <c r="BN23" s="2" t="s">
        <v>505</v>
      </c>
      <c r="BO23" s="2" t="s">
        <v>90</v>
      </c>
      <c r="BP23" s="2" t="s">
        <v>96</v>
      </c>
      <c r="BQ23" s="2" t="s">
        <v>90</v>
      </c>
      <c r="BR23" s="68">
        <v>40798</v>
      </c>
      <c r="BS23" s="2" t="s">
        <v>2234</v>
      </c>
    </row>
    <row r="24" spans="1:71" s="2" customFormat="1" ht="12" customHeight="1" x14ac:dyDescent="0.15">
      <c r="A24" s="92">
        <v>40847</v>
      </c>
      <c r="B24" s="2" t="s">
        <v>109</v>
      </c>
      <c r="C24" s="2" t="s">
        <v>29</v>
      </c>
      <c r="D24" s="2" t="s">
        <v>2337</v>
      </c>
      <c r="E24" s="2" t="s">
        <v>1350</v>
      </c>
      <c r="F24" s="2" t="s">
        <v>2338</v>
      </c>
      <c r="G24" s="2" t="s">
        <v>6</v>
      </c>
      <c r="H24" s="2">
        <f t="shared" si="19"/>
        <v>0</v>
      </c>
      <c r="I24" s="131">
        <f t="shared" si="20"/>
        <v>4400</v>
      </c>
      <c r="J24" s="131">
        <v>4600</v>
      </c>
      <c r="K24" s="107">
        <v>0</v>
      </c>
      <c r="L24" s="2" t="s">
        <v>35</v>
      </c>
      <c r="M24" s="132" t="s">
        <v>186</v>
      </c>
      <c r="N24" s="133" t="s">
        <v>2207</v>
      </c>
      <c r="O24" s="133">
        <v>2.4</v>
      </c>
      <c r="P24" s="2">
        <v>64</v>
      </c>
      <c r="Q24" s="38" t="s">
        <v>1383</v>
      </c>
      <c r="R24" s="2" t="s">
        <v>82</v>
      </c>
      <c r="S24" s="2">
        <v>2048</v>
      </c>
      <c r="T24" s="2">
        <v>1066</v>
      </c>
      <c r="U24" s="2" t="s">
        <v>95</v>
      </c>
      <c r="V24" s="2" t="s">
        <v>110</v>
      </c>
      <c r="W24" s="2">
        <v>500</v>
      </c>
      <c r="X24" s="2">
        <v>5400</v>
      </c>
      <c r="Y24" s="2" t="s">
        <v>152</v>
      </c>
      <c r="Z24" s="2">
        <v>8</v>
      </c>
      <c r="AB24" s="133" t="s">
        <v>111</v>
      </c>
      <c r="AC24" s="133" t="s">
        <v>111</v>
      </c>
      <c r="AD24" s="133" t="s">
        <v>132</v>
      </c>
      <c r="AE24" s="2">
        <v>100</v>
      </c>
      <c r="AF24" s="2" t="s">
        <v>295</v>
      </c>
      <c r="AG24" s="2" t="s">
        <v>322</v>
      </c>
      <c r="AH24" s="2" t="s">
        <v>153</v>
      </c>
      <c r="AI24" s="2">
        <v>1024</v>
      </c>
      <c r="AJ24" s="2" t="s">
        <v>154</v>
      </c>
      <c r="AK24" s="2" t="s">
        <v>89</v>
      </c>
      <c r="AL24" s="2">
        <v>14</v>
      </c>
      <c r="AM24" s="2" t="s">
        <v>146</v>
      </c>
      <c r="AO24" s="2" t="s">
        <v>83</v>
      </c>
      <c r="AP24" s="2">
        <v>4400</v>
      </c>
      <c r="AR24" s="2" t="s">
        <v>83</v>
      </c>
      <c r="AS24" s="2">
        <v>4500</v>
      </c>
      <c r="AU24" s="2" t="s">
        <v>83</v>
      </c>
      <c r="AV24" s="2">
        <v>4500</v>
      </c>
      <c r="BD24" s="2" t="s">
        <v>288</v>
      </c>
      <c r="BE24" s="2">
        <v>4500</v>
      </c>
      <c r="BF24" s="2">
        <v>4400</v>
      </c>
      <c r="BH24" s="2">
        <v>4500</v>
      </c>
      <c r="BI24" s="2">
        <v>4600</v>
      </c>
      <c r="BK24" s="2">
        <v>4600</v>
      </c>
      <c r="BL24" s="2">
        <v>4500</v>
      </c>
      <c r="BN24" s="2" t="s">
        <v>2231</v>
      </c>
      <c r="BO24" s="2" t="s">
        <v>90</v>
      </c>
      <c r="BP24" s="2" t="s">
        <v>96</v>
      </c>
      <c r="BQ24" s="2" t="s">
        <v>90</v>
      </c>
      <c r="BR24" s="68">
        <v>40812</v>
      </c>
      <c r="BS24" s="2" t="s">
        <v>1067</v>
      </c>
    </row>
    <row r="25" spans="1:71" s="2" customFormat="1" ht="12" customHeight="1" x14ac:dyDescent="0.15">
      <c r="A25" s="92">
        <v>40847</v>
      </c>
      <c r="B25" s="2" t="s">
        <v>109</v>
      </c>
      <c r="C25" s="2" t="s">
        <v>29</v>
      </c>
      <c r="D25" s="2" t="s">
        <v>2423</v>
      </c>
      <c r="E25" s="2" t="s">
        <v>1350</v>
      </c>
      <c r="F25" s="2" t="s">
        <v>2339</v>
      </c>
      <c r="G25" s="2" t="s">
        <v>6</v>
      </c>
      <c r="H25" s="2">
        <f t="shared" ref="H25" si="21">MIN(AO25,AR25,AU25,AX25,BA25)</f>
        <v>0</v>
      </c>
      <c r="I25" s="131">
        <f t="shared" ref="I25" si="22">MIN(AP25,AS25,AV25)</f>
        <v>4700</v>
      </c>
      <c r="J25" s="131">
        <v>4900</v>
      </c>
      <c r="K25" s="107">
        <v>0</v>
      </c>
      <c r="L25" s="2" t="s">
        <v>35</v>
      </c>
      <c r="M25" s="132" t="s">
        <v>186</v>
      </c>
      <c r="N25" s="133" t="s">
        <v>2207</v>
      </c>
      <c r="O25" s="133">
        <v>2.4</v>
      </c>
      <c r="P25" s="2">
        <v>64</v>
      </c>
      <c r="Q25" s="38" t="s">
        <v>1383</v>
      </c>
      <c r="R25" s="2" t="s">
        <v>82</v>
      </c>
      <c r="S25" s="2">
        <v>4096</v>
      </c>
      <c r="T25" s="2">
        <v>1066</v>
      </c>
      <c r="U25" s="2" t="s">
        <v>95</v>
      </c>
      <c r="V25" s="2" t="s">
        <v>110</v>
      </c>
      <c r="W25" s="2">
        <v>500</v>
      </c>
      <c r="X25" s="2">
        <v>5400</v>
      </c>
      <c r="Y25" s="2" t="s">
        <v>152</v>
      </c>
      <c r="Z25" s="2">
        <v>8</v>
      </c>
      <c r="AB25" s="133" t="s">
        <v>111</v>
      </c>
      <c r="AC25" s="133" t="s">
        <v>111</v>
      </c>
      <c r="AD25" s="133" t="s">
        <v>132</v>
      </c>
      <c r="AE25" s="2">
        <v>100</v>
      </c>
      <c r="AF25" s="2" t="s">
        <v>295</v>
      </c>
      <c r="AG25" s="2" t="s">
        <v>322</v>
      </c>
      <c r="AH25" s="2" t="s">
        <v>153</v>
      </c>
      <c r="AI25" s="2">
        <v>2048</v>
      </c>
      <c r="AJ25" s="2" t="s">
        <v>154</v>
      </c>
      <c r="AK25" s="2" t="s">
        <v>89</v>
      </c>
      <c r="AL25" s="2">
        <v>14</v>
      </c>
      <c r="AM25" s="2" t="s">
        <v>146</v>
      </c>
      <c r="AO25" s="2" t="s">
        <v>83</v>
      </c>
      <c r="AP25" s="2">
        <v>4700</v>
      </c>
      <c r="AR25" s="2" t="s">
        <v>83</v>
      </c>
      <c r="AS25" s="2">
        <v>4800</v>
      </c>
      <c r="AU25" s="2" t="s">
        <v>83</v>
      </c>
      <c r="AV25" s="2">
        <v>4800</v>
      </c>
      <c r="BD25" s="2" t="s">
        <v>288</v>
      </c>
      <c r="BE25" s="2">
        <v>4800</v>
      </c>
      <c r="BF25" s="2">
        <v>4700</v>
      </c>
      <c r="BH25" s="2">
        <v>4800</v>
      </c>
      <c r="BI25" s="2">
        <v>4900</v>
      </c>
      <c r="BK25" s="2">
        <v>4900</v>
      </c>
      <c r="BL25" s="2">
        <v>4800</v>
      </c>
      <c r="BN25" s="2" t="s">
        <v>2231</v>
      </c>
      <c r="BO25" s="2" t="s">
        <v>90</v>
      </c>
      <c r="BP25" s="2" t="s">
        <v>96</v>
      </c>
      <c r="BQ25" s="2" t="s">
        <v>90</v>
      </c>
      <c r="BR25" s="68">
        <v>40812</v>
      </c>
      <c r="BS25" s="2" t="s">
        <v>1067</v>
      </c>
    </row>
    <row r="26" spans="1:71" s="2" customFormat="1" ht="12" customHeight="1" x14ac:dyDescent="0.15">
      <c r="A26" s="92">
        <v>40847</v>
      </c>
      <c r="B26" s="2" t="s">
        <v>109</v>
      </c>
      <c r="C26" s="2" t="s">
        <v>29</v>
      </c>
      <c r="D26" s="2" t="s">
        <v>2424</v>
      </c>
      <c r="E26" s="2" t="s">
        <v>1350</v>
      </c>
      <c r="F26" s="2" t="s">
        <v>2425</v>
      </c>
      <c r="G26" s="2" t="s">
        <v>6</v>
      </c>
      <c r="H26" s="2">
        <f t="shared" ref="H26" si="23">MIN(AO26,AR26,AU26,AX26,BA26)</f>
        <v>0</v>
      </c>
      <c r="I26" s="131">
        <f t="shared" ref="I26" si="24">MIN(AP26,AS26,AV26)</f>
        <v>3300</v>
      </c>
      <c r="J26" s="131">
        <v>3500</v>
      </c>
      <c r="K26" s="107">
        <v>0</v>
      </c>
      <c r="L26" s="2" t="s">
        <v>35</v>
      </c>
      <c r="M26" s="132" t="s">
        <v>318</v>
      </c>
      <c r="N26" s="2" t="s">
        <v>2420</v>
      </c>
      <c r="O26" s="2">
        <v>1.5</v>
      </c>
      <c r="P26" s="2">
        <v>64</v>
      </c>
      <c r="Q26" s="38" t="s">
        <v>1383</v>
      </c>
      <c r="R26" s="2" t="s">
        <v>82</v>
      </c>
      <c r="S26" s="2">
        <v>2048</v>
      </c>
      <c r="T26" s="2">
        <v>1066</v>
      </c>
      <c r="U26" s="2" t="s">
        <v>95</v>
      </c>
      <c r="V26" s="2" t="s">
        <v>110</v>
      </c>
      <c r="W26" s="2">
        <v>320</v>
      </c>
      <c r="X26" s="2">
        <v>5400</v>
      </c>
      <c r="Y26" s="2" t="s">
        <v>152</v>
      </c>
      <c r="Z26" s="2">
        <v>8</v>
      </c>
      <c r="AB26" s="133" t="s">
        <v>111</v>
      </c>
      <c r="AC26" s="133" t="s">
        <v>111</v>
      </c>
      <c r="AD26" s="133" t="s">
        <v>132</v>
      </c>
      <c r="AE26" s="2">
        <v>100</v>
      </c>
      <c r="AF26" s="2" t="s">
        <v>321</v>
      </c>
      <c r="AG26" s="2" t="s">
        <v>321</v>
      </c>
      <c r="AH26" s="2" t="s">
        <v>153</v>
      </c>
      <c r="AI26" s="2">
        <v>1024</v>
      </c>
      <c r="AJ26" s="2" t="s">
        <v>154</v>
      </c>
      <c r="AK26" s="2" t="s">
        <v>89</v>
      </c>
      <c r="AL26" s="2">
        <v>14</v>
      </c>
      <c r="AM26" s="2" t="s">
        <v>146</v>
      </c>
      <c r="AO26" s="2" t="s">
        <v>83</v>
      </c>
      <c r="AP26" s="2">
        <v>3300</v>
      </c>
      <c r="AR26" s="2" t="s">
        <v>83</v>
      </c>
      <c r="AS26" s="2">
        <v>3400</v>
      </c>
      <c r="AU26" s="2" t="s">
        <v>83</v>
      </c>
      <c r="AV26" s="2">
        <v>3400</v>
      </c>
      <c r="BD26" s="2" t="s">
        <v>288</v>
      </c>
      <c r="BE26" s="2">
        <v>3400</v>
      </c>
      <c r="BF26" s="2">
        <v>3300</v>
      </c>
      <c r="BH26" s="2">
        <v>3400</v>
      </c>
      <c r="BI26" s="2">
        <v>3500</v>
      </c>
      <c r="BK26" s="2">
        <v>3500</v>
      </c>
      <c r="BL26" s="2">
        <v>3400</v>
      </c>
      <c r="BN26" s="2" t="s">
        <v>2262</v>
      </c>
      <c r="BO26" s="2" t="s">
        <v>90</v>
      </c>
      <c r="BP26" s="2" t="s">
        <v>96</v>
      </c>
      <c r="BQ26" s="2" t="s">
        <v>90</v>
      </c>
      <c r="BR26" s="68">
        <v>40833</v>
      </c>
      <c r="BS26" s="2" t="s">
        <v>1067</v>
      </c>
    </row>
    <row r="27" spans="1:71" s="2" customFormat="1" ht="12" customHeight="1" x14ac:dyDescent="0.15">
      <c r="A27" s="92">
        <v>40847</v>
      </c>
      <c r="B27" s="2" t="s">
        <v>109</v>
      </c>
      <c r="C27" s="2" t="s">
        <v>29</v>
      </c>
      <c r="D27" s="2" t="s">
        <v>938</v>
      </c>
      <c r="E27" s="2" t="s">
        <v>939</v>
      </c>
      <c r="F27" s="2" t="s">
        <v>1895</v>
      </c>
      <c r="G27" s="2" t="s">
        <v>6</v>
      </c>
      <c r="H27" s="2">
        <v>0</v>
      </c>
      <c r="I27" s="131">
        <f t="shared" si="1"/>
        <v>4200</v>
      </c>
      <c r="J27" s="131">
        <v>4400</v>
      </c>
      <c r="K27" s="107">
        <v>0</v>
      </c>
      <c r="L27" s="2" t="s">
        <v>35</v>
      </c>
      <c r="M27" s="132" t="s">
        <v>1126</v>
      </c>
      <c r="N27" s="133" t="s">
        <v>1127</v>
      </c>
      <c r="O27" s="133">
        <v>2.2999999999999998</v>
      </c>
      <c r="P27" s="2">
        <v>64</v>
      </c>
      <c r="Q27" s="38" t="s">
        <v>1385</v>
      </c>
      <c r="R27" s="2" t="s">
        <v>1128</v>
      </c>
      <c r="S27" s="2">
        <v>2048</v>
      </c>
      <c r="T27" s="2">
        <v>1066</v>
      </c>
      <c r="U27" s="2" t="s">
        <v>1129</v>
      </c>
      <c r="V27" s="2" t="s">
        <v>110</v>
      </c>
      <c r="W27" s="2">
        <v>500</v>
      </c>
      <c r="X27" s="2">
        <v>5400</v>
      </c>
      <c r="Y27" s="2" t="s">
        <v>152</v>
      </c>
      <c r="Z27" s="2">
        <v>8</v>
      </c>
      <c r="AB27" s="133" t="s">
        <v>111</v>
      </c>
      <c r="AC27" s="133" t="s">
        <v>111</v>
      </c>
      <c r="AD27" s="133" t="s">
        <v>132</v>
      </c>
      <c r="AE27" s="2">
        <v>100</v>
      </c>
      <c r="AF27" s="2" t="s">
        <v>1130</v>
      </c>
      <c r="AG27" s="2" t="s">
        <v>1130</v>
      </c>
      <c r="AH27" s="2" t="s">
        <v>153</v>
      </c>
      <c r="AI27" s="2">
        <v>1024</v>
      </c>
      <c r="AJ27" s="2" t="s">
        <v>154</v>
      </c>
      <c r="AK27" s="2" t="s">
        <v>1131</v>
      </c>
      <c r="AL27" s="2">
        <v>15.6</v>
      </c>
      <c r="AM27" s="2" t="s">
        <v>146</v>
      </c>
      <c r="AO27" s="2" t="s">
        <v>1132</v>
      </c>
      <c r="AP27" s="2">
        <v>4200</v>
      </c>
      <c r="AR27" s="2" t="s">
        <v>1132</v>
      </c>
      <c r="AS27" s="2">
        <v>4300</v>
      </c>
      <c r="AU27" s="2" t="s">
        <v>1132</v>
      </c>
      <c r="AV27" s="2">
        <v>4200</v>
      </c>
      <c r="BD27" s="2" t="s">
        <v>1125</v>
      </c>
      <c r="BE27" s="2">
        <v>4300</v>
      </c>
      <c r="BF27" s="2">
        <v>4300</v>
      </c>
      <c r="BH27" s="2">
        <v>4300</v>
      </c>
      <c r="BI27" s="2">
        <v>4400</v>
      </c>
      <c r="BK27" s="2">
        <v>4200</v>
      </c>
      <c r="BL27" s="2">
        <v>4300</v>
      </c>
      <c r="BN27" s="2" t="s">
        <v>422</v>
      </c>
      <c r="BO27" s="2" t="s">
        <v>1133</v>
      </c>
      <c r="BP27" s="2" t="s">
        <v>1134</v>
      </c>
      <c r="BQ27" s="2" t="s">
        <v>1133</v>
      </c>
      <c r="BR27" s="68">
        <v>40630</v>
      </c>
      <c r="BS27" s="2" t="s">
        <v>942</v>
      </c>
    </row>
    <row r="28" spans="1:71" s="2" customFormat="1" ht="12" customHeight="1" x14ac:dyDescent="0.15">
      <c r="A28" s="92">
        <v>40847</v>
      </c>
      <c r="B28" s="2" t="s">
        <v>109</v>
      </c>
      <c r="C28" s="2" t="s">
        <v>29</v>
      </c>
      <c r="D28" s="2" t="s">
        <v>940</v>
      </c>
      <c r="E28" s="2" t="s">
        <v>2331</v>
      </c>
      <c r="F28" s="2" t="s">
        <v>941</v>
      </c>
      <c r="G28" s="2" t="s">
        <v>6</v>
      </c>
      <c r="H28" s="2">
        <v>0</v>
      </c>
      <c r="I28" s="131">
        <f t="shared" si="1"/>
        <v>3600</v>
      </c>
      <c r="J28" s="131">
        <v>3800</v>
      </c>
      <c r="K28" s="107">
        <v>0</v>
      </c>
      <c r="L28" s="2" t="s">
        <v>35</v>
      </c>
      <c r="M28" s="132" t="s">
        <v>1135</v>
      </c>
      <c r="N28" s="133" t="s">
        <v>1136</v>
      </c>
      <c r="O28" s="133">
        <v>2.1</v>
      </c>
      <c r="P28" s="2">
        <v>64</v>
      </c>
      <c r="Q28" s="38" t="s">
        <v>1385</v>
      </c>
      <c r="R28" s="2" t="s">
        <v>1137</v>
      </c>
      <c r="S28" s="2">
        <v>2048</v>
      </c>
      <c r="T28" s="2">
        <v>1066</v>
      </c>
      <c r="U28" s="2" t="s">
        <v>1138</v>
      </c>
      <c r="V28" s="2" t="s">
        <v>110</v>
      </c>
      <c r="W28" s="2">
        <v>320</v>
      </c>
      <c r="X28" s="2">
        <v>5400</v>
      </c>
      <c r="Y28" s="2" t="s">
        <v>152</v>
      </c>
      <c r="Z28" s="2">
        <v>8</v>
      </c>
      <c r="AB28" s="133" t="s">
        <v>111</v>
      </c>
      <c r="AC28" s="133" t="s">
        <v>111</v>
      </c>
      <c r="AD28" s="133" t="s">
        <v>132</v>
      </c>
      <c r="AE28" s="2">
        <v>100</v>
      </c>
      <c r="AF28" s="2" t="s">
        <v>1139</v>
      </c>
      <c r="AG28" s="2" t="s">
        <v>1139</v>
      </c>
      <c r="AH28" s="2" t="s">
        <v>153</v>
      </c>
      <c r="AI28" s="2">
        <v>1024</v>
      </c>
      <c r="AJ28" s="2" t="s">
        <v>154</v>
      </c>
      <c r="AK28" s="2" t="s">
        <v>1140</v>
      </c>
      <c r="AL28" s="2">
        <v>15.6</v>
      </c>
      <c r="AM28" s="2" t="s">
        <v>146</v>
      </c>
      <c r="AO28" s="2" t="s">
        <v>1141</v>
      </c>
      <c r="AP28" s="2">
        <v>3600</v>
      </c>
      <c r="AR28" s="2" t="s">
        <v>1141</v>
      </c>
      <c r="AS28" s="2">
        <v>3700</v>
      </c>
      <c r="AU28" s="2" t="s">
        <v>1141</v>
      </c>
      <c r="AV28" s="2">
        <v>3600</v>
      </c>
      <c r="BD28" s="2" t="s">
        <v>1125</v>
      </c>
      <c r="BE28" s="2">
        <v>3700</v>
      </c>
      <c r="BF28" s="2">
        <v>3700</v>
      </c>
      <c r="BH28" s="2">
        <v>3700</v>
      </c>
      <c r="BI28" s="2">
        <v>3800</v>
      </c>
      <c r="BK28" s="2">
        <v>3600</v>
      </c>
      <c r="BL28" s="2">
        <v>3700</v>
      </c>
      <c r="BN28" s="2" t="s">
        <v>423</v>
      </c>
      <c r="BO28" s="2" t="s">
        <v>1142</v>
      </c>
      <c r="BP28" s="2" t="s">
        <v>1143</v>
      </c>
      <c r="BQ28" s="2" t="s">
        <v>1142</v>
      </c>
      <c r="BR28" s="68">
        <v>40630</v>
      </c>
      <c r="BS28" s="2" t="s">
        <v>942</v>
      </c>
    </row>
    <row r="29" spans="1:71" s="2" customFormat="1" ht="12" customHeight="1" x14ac:dyDescent="0.15">
      <c r="A29" s="92">
        <v>40847</v>
      </c>
      <c r="B29" s="2" t="s">
        <v>109</v>
      </c>
      <c r="C29" s="2" t="s">
        <v>29</v>
      </c>
      <c r="D29" s="2" t="s">
        <v>1566</v>
      </c>
      <c r="E29" s="2" t="s">
        <v>939</v>
      </c>
      <c r="F29" s="2" t="s">
        <v>1567</v>
      </c>
      <c r="G29" s="2" t="s">
        <v>6</v>
      </c>
      <c r="H29" s="2">
        <v>0</v>
      </c>
      <c r="I29" s="131">
        <f t="shared" si="1"/>
        <v>5100</v>
      </c>
      <c r="J29" s="131">
        <v>5400</v>
      </c>
      <c r="K29" s="107">
        <v>0</v>
      </c>
      <c r="L29" s="2" t="s">
        <v>35</v>
      </c>
      <c r="M29" s="132" t="s">
        <v>327</v>
      </c>
      <c r="N29" s="133" t="s">
        <v>401</v>
      </c>
      <c r="O29" s="133">
        <v>2</v>
      </c>
      <c r="P29" s="2">
        <v>64</v>
      </c>
      <c r="Q29" s="38" t="s">
        <v>1382</v>
      </c>
      <c r="R29" s="2" t="s">
        <v>367</v>
      </c>
      <c r="S29" s="2">
        <v>4096</v>
      </c>
      <c r="T29" s="2">
        <v>1066</v>
      </c>
      <c r="U29" s="2" t="s">
        <v>418</v>
      </c>
      <c r="V29" s="2" t="s">
        <v>110</v>
      </c>
      <c r="W29" s="2">
        <v>500</v>
      </c>
      <c r="X29" s="2">
        <v>5400</v>
      </c>
      <c r="Y29" s="2" t="s">
        <v>152</v>
      </c>
      <c r="Z29" s="2">
        <v>8</v>
      </c>
      <c r="AB29" s="133" t="s">
        <v>111</v>
      </c>
      <c r="AC29" s="133" t="s">
        <v>111</v>
      </c>
      <c r="AD29" s="133" t="s">
        <v>132</v>
      </c>
      <c r="AE29" s="2">
        <v>100</v>
      </c>
      <c r="AF29" s="2" t="s">
        <v>295</v>
      </c>
      <c r="AG29" s="2" t="s">
        <v>322</v>
      </c>
      <c r="AH29" s="2" t="s">
        <v>153</v>
      </c>
      <c r="AI29" s="2">
        <v>1024</v>
      </c>
      <c r="AJ29" s="2" t="s">
        <v>154</v>
      </c>
      <c r="AK29" s="2" t="s">
        <v>1140</v>
      </c>
      <c r="AL29" s="2">
        <v>15.6</v>
      </c>
      <c r="AM29" s="2" t="s">
        <v>146</v>
      </c>
      <c r="AO29" s="2" t="s">
        <v>1120</v>
      </c>
      <c r="AP29" s="2">
        <v>5100</v>
      </c>
      <c r="AR29" s="2" t="s">
        <v>6</v>
      </c>
      <c r="AS29" s="2">
        <v>5200</v>
      </c>
      <c r="AU29" s="2" t="s">
        <v>6</v>
      </c>
      <c r="AV29" s="2">
        <v>5100</v>
      </c>
      <c r="BD29" s="2" t="s">
        <v>14</v>
      </c>
      <c r="BE29" s="2">
        <v>5200</v>
      </c>
      <c r="BF29" s="2">
        <v>5100</v>
      </c>
      <c r="BH29" s="2">
        <v>5200</v>
      </c>
      <c r="BI29" s="2">
        <v>5200</v>
      </c>
      <c r="BK29" s="2">
        <v>5200</v>
      </c>
      <c r="BL29" s="2">
        <v>5200</v>
      </c>
      <c r="BN29" s="2" t="s">
        <v>505</v>
      </c>
      <c r="BO29" s="2" t="s">
        <v>90</v>
      </c>
      <c r="BP29" s="2" t="s">
        <v>96</v>
      </c>
      <c r="BQ29" s="2" t="s">
        <v>90</v>
      </c>
      <c r="BR29" s="68">
        <v>40658</v>
      </c>
      <c r="BS29" s="2" t="s">
        <v>1569</v>
      </c>
    </row>
    <row r="30" spans="1:71" s="2" customFormat="1" ht="12" customHeight="1" x14ac:dyDescent="0.15">
      <c r="A30" s="92">
        <v>40847</v>
      </c>
      <c r="B30" s="2" t="s">
        <v>109</v>
      </c>
      <c r="C30" s="2" t="s">
        <v>29</v>
      </c>
      <c r="D30" s="2" t="s">
        <v>2332</v>
      </c>
      <c r="E30" s="2" t="s">
        <v>939</v>
      </c>
      <c r="F30" s="2" t="s">
        <v>2426</v>
      </c>
      <c r="G30" s="2" t="s">
        <v>6</v>
      </c>
      <c r="H30" s="2">
        <v>0</v>
      </c>
      <c r="I30" s="131">
        <f t="shared" ref="I30:I32" si="25">MIN(AP30,AS30,AV30)</f>
        <v>5600</v>
      </c>
      <c r="J30" s="131">
        <v>5900</v>
      </c>
      <c r="K30" s="107">
        <v>0</v>
      </c>
      <c r="L30" s="2" t="s">
        <v>35</v>
      </c>
      <c r="M30" s="132" t="s">
        <v>327</v>
      </c>
      <c r="N30" s="133" t="s">
        <v>401</v>
      </c>
      <c r="O30" s="133">
        <v>2</v>
      </c>
      <c r="P30" s="2">
        <v>64</v>
      </c>
      <c r="Q30" s="38" t="s">
        <v>1382</v>
      </c>
      <c r="R30" s="2" t="s">
        <v>82</v>
      </c>
      <c r="S30" s="2">
        <v>4096</v>
      </c>
      <c r="T30" s="2">
        <v>1066</v>
      </c>
      <c r="U30" s="2" t="s">
        <v>418</v>
      </c>
      <c r="V30" s="2" t="s">
        <v>110</v>
      </c>
      <c r="W30" s="2">
        <v>500</v>
      </c>
      <c r="X30" s="2">
        <v>5400</v>
      </c>
      <c r="Y30" s="2" t="s">
        <v>152</v>
      </c>
      <c r="Z30" s="2">
        <v>8</v>
      </c>
      <c r="AB30" s="133" t="s">
        <v>111</v>
      </c>
      <c r="AC30" s="133" t="s">
        <v>111</v>
      </c>
      <c r="AD30" s="133" t="s">
        <v>132</v>
      </c>
      <c r="AE30" s="2">
        <v>100</v>
      </c>
      <c r="AF30" s="2" t="s">
        <v>295</v>
      </c>
      <c r="AG30" s="2" t="s">
        <v>322</v>
      </c>
      <c r="AH30" s="2" t="s">
        <v>153</v>
      </c>
      <c r="AI30" s="2">
        <v>2048</v>
      </c>
      <c r="AJ30" s="2" t="s">
        <v>154</v>
      </c>
      <c r="AK30" s="2" t="s">
        <v>89</v>
      </c>
      <c r="AL30" s="2">
        <v>15.6</v>
      </c>
      <c r="AM30" s="2" t="s">
        <v>146</v>
      </c>
      <c r="AO30" s="2" t="s">
        <v>83</v>
      </c>
      <c r="AP30" s="2">
        <v>5600</v>
      </c>
      <c r="AR30" s="2" t="s">
        <v>6</v>
      </c>
      <c r="AS30" s="2">
        <v>5700</v>
      </c>
      <c r="AU30" s="2" t="s">
        <v>6</v>
      </c>
      <c r="AV30" s="2">
        <v>5600</v>
      </c>
      <c r="BD30" s="2" t="s">
        <v>288</v>
      </c>
      <c r="BE30" s="2">
        <v>5700</v>
      </c>
      <c r="BF30" s="2">
        <v>5600</v>
      </c>
      <c r="BH30" s="2">
        <v>5700</v>
      </c>
      <c r="BI30" s="2">
        <v>5700</v>
      </c>
      <c r="BK30" s="2">
        <v>5700</v>
      </c>
      <c r="BL30" s="2">
        <v>5700</v>
      </c>
      <c r="BN30" s="2" t="s">
        <v>505</v>
      </c>
      <c r="BO30" s="2" t="s">
        <v>90</v>
      </c>
      <c r="BP30" s="2" t="s">
        <v>96</v>
      </c>
      <c r="BQ30" s="2" t="s">
        <v>90</v>
      </c>
      <c r="BR30" s="68">
        <v>40812</v>
      </c>
      <c r="BS30" s="2" t="s">
        <v>1067</v>
      </c>
    </row>
    <row r="31" spans="1:71" s="2" customFormat="1" ht="12" customHeight="1" x14ac:dyDescent="0.15">
      <c r="A31" s="92">
        <v>40847</v>
      </c>
      <c r="B31" s="2" t="s">
        <v>109</v>
      </c>
      <c r="C31" s="2" t="s">
        <v>29</v>
      </c>
      <c r="D31" s="2" t="s">
        <v>2333</v>
      </c>
      <c r="E31" s="2" t="s">
        <v>939</v>
      </c>
      <c r="F31" s="2" t="s">
        <v>2335</v>
      </c>
      <c r="G31" s="2" t="s">
        <v>6</v>
      </c>
      <c r="H31" s="2">
        <v>0</v>
      </c>
      <c r="I31" s="131">
        <f t="shared" si="25"/>
        <v>4300</v>
      </c>
      <c r="J31" s="131">
        <v>4500</v>
      </c>
      <c r="K31" s="107">
        <v>0</v>
      </c>
      <c r="L31" s="2" t="s">
        <v>35</v>
      </c>
      <c r="M31" s="132" t="s">
        <v>186</v>
      </c>
      <c r="N31" s="133" t="s">
        <v>2207</v>
      </c>
      <c r="O31" s="133">
        <v>2.4</v>
      </c>
      <c r="P31" s="2">
        <v>64</v>
      </c>
      <c r="Q31" s="38" t="s">
        <v>1383</v>
      </c>
      <c r="R31" s="2" t="s">
        <v>82</v>
      </c>
      <c r="S31" s="2">
        <v>2048</v>
      </c>
      <c r="T31" s="2">
        <v>1066</v>
      </c>
      <c r="U31" s="2" t="s">
        <v>95</v>
      </c>
      <c r="V31" s="2" t="s">
        <v>110</v>
      </c>
      <c r="W31" s="2">
        <v>500</v>
      </c>
      <c r="X31" s="2">
        <v>5400</v>
      </c>
      <c r="Y31" s="2" t="s">
        <v>152</v>
      </c>
      <c r="Z31" s="2">
        <v>8</v>
      </c>
      <c r="AB31" s="133" t="s">
        <v>111</v>
      </c>
      <c r="AC31" s="133" t="s">
        <v>111</v>
      </c>
      <c r="AD31" s="133" t="s">
        <v>132</v>
      </c>
      <c r="AE31" s="2">
        <v>100</v>
      </c>
      <c r="AF31" s="2" t="s">
        <v>376</v>
      </c>
      <c r="AG31" s="2" t="s">
        <v>376</v>
      </c>
      <c r="AH31" s="2" t="s">
        <v>153</v>
      </c>
      <c r="AI31" s="2">
        <v>1024</v>
      </c>
      <c r="AJ31" s="2" t="s">
        <v>154</v>
      </c>
      <c r="AK31" s="2" t="s">
        <v>89</v>
      </c>
      <c r="AL31" s="2">
        <v>15.6</v>
      </c>
      <c r="AM31" s="2" t="s">
        <v>146</v>
      </c>
      <c r="AO31" s="2" t="s">
        <v>83</v>
      </c>
      <c r="AP31" s="2">
        <v>4300</v>
      </c>
      <c r="AR31" s="2" t="s">
        <v>83</v>
      </c>
      <c r="AS31" s="2">
        <v>4400</v>
      </c>
      <c r="AU31" s="2" t="s">
        <v>83</v>
      </c>
      <c r="AV31" s="2">
        <v>4300</v>
      </c>
      <c r="BD31" s="2" t="s">
        <v>288</v>
      </c>
      <c r="BE31" s="2">
        <v>4400</v>
      </c>
      <c r="BF31" s="2">
        <v>4400</v>
      </c>
      <c r="BH31" s="2">
        <v>4400</v>
      </c>
      <c r="BI31" s="2">
        <v>4500</v>
      </c>
      <c r="BK31" s="2">
        <v>4300</v>
      </c>
      <c r="BL31" s="2">
        <v>4400</v>
      </c>
      <c r="BN31" s="2" t="s">
        <v>2231</v>
      </c>
      <c r="BO31" s="2" t="s">
        <v>90</v>
      </c>
      <c r="BP31" s="2" t="s">
        <v>96</v>
      </c>
      <c r="BQ31" s="2" t="s">
        <v>90</v>
      </c>
      <c r="BR31" s="68">
        <v>40812</v>
      </c>
      <c r="BS31" s="2" t="s">
        <v>942</v>
      </c>
    </row>
    <row r="32" spans="1:71" s="2" customFormat="1" ht="12" customHeight="1" x14ac:dyDescent="0.15">
      <c r="A32" s="92">
        <v>40847</v>
      </c>
      <c r="B32" s="2" t="s">
        <v>109</v>
      </c>
      <c r="C32" s="2" t="s">
        <v>29</v>
      </c>
      <c r="D32" s="2" t="s">
        <v>2334</v>
      </c>
      <c r="E32" s="2" t="s">
        <v>2331</v>
      </c>
      <c r="F32" s="2" t="s">
        <v>2336</v>
      </c>
      <c r="G32" s="2" t="s">
        <v>6</v>
      </c>
      <c r="H32" s="2">
        <v>0</v>
      </c>
      <c r="I32" s="131">
        <f t="shared" si="25"/>
        <v>3800</v>
      </c>
      <c r="J32" s="131">
        <v>4000</v>
      </c>
      <c r="K32" s="107">
        <v>0</v>
      </c>
      <c r="L32" s="2" t="s">
        <v>35</v>
      </c>
      <c r="M32" s="132" t="s">
        <v>185</v>
      </c>
      <c r="N32" s="133" t="s">
        <v>1136</v>
      </c>
      <c r="O32" s="133">
        <v>2.2000000000000002</v>
      </c>
      <c r="P32" s="2">
        <v>64</v>
      </c>
      <c r="Q32" s="38" t="s">
        <v>1383</v>
      </c>
      <c r="R32" s="2" t="s">
        <v>82</v>
      </c>
      <c r="S32" s="2">
        <v>2048</v>
      </c>
      <c r="T32" s="2">
        <v>1066</v>
      </c>
      <c r="U32" s="2" t="s">
        <v>95</v>
      </c>
      <c r="V32" s="2" t="s">
        <v>110</v>
      </c>
      <c r="W32" s="2">
        <v>500</v>
      </c>
      <c r="X32" s="2">
        <v>5400</v>
      </c>
      <c r="Y32" s="2" t="s">
        <v>152</v>
      </c>
      <c r="Z32" s="2">
        <v>8</v>
      </c>
      <c r="AB32" s="133" t="s">
        <v>111</v>
      </c>
      <c r="AC32" s="133" t="s">
        <v>111</v>
      </c>
      <c r="AD32" s="133" t="s">
        <v>132</v>
      </c>
      <c r="AE32" s="2">
        <v>100</v>
      </c>
      <c r="AF32" s="2" t="s">
        <v>376</v>
      </c>
      <c r="AG32" s="2" t="s">
        <v>376</v>
      </c>
      <c r="AH32" s="2" t="s">
        <v>153</v>
      </c>
      <c r="AI32" s="2">
        <v>1024</v>
      </c>
      <c r="AJ32" s="2" t="s">
        <v>154</v>
      </c>
      <c r="AK32" s="2" t="s">
        <v>89</v>
      </c>
      <c r="AL32" s="2">
        <v>15.6</v>
      </c>
      <c r="AM32" s="2" t="s">
        <v>146</v>
      </c>
      <c r="AO32" s="2" t="s">
        <v>83</v>
      </c>
      <c r="AP32" s="2">
        <v>3800</v>
      </c>
      <c r="AR32" s="2" t="s">
        <v>83</v>
      </c>
      <c r="AS32" s="2">
        <v>3900</v>
      </c>
      <c r="AU32" s="2" t="s">
        <v>83</v>
      </c>
      <c r="AV32" s="2">
        <v>3800</v>
      </c>
      <c r="BD32" s="2" t="s">
        <v>288</v>
      </c>
      <c r="BE32" s="2">
        <v>3900</v>
      </c>
      <c r="BF32" s="2">
        <v>3900</v>
      </c>
      <c r="BH32" s="2">
        <v>3900</v>
      </c>
      <c r="BI32" s="2">
        <v>4000</v>
      </c>
      <c r="BK32" s="2">
        <v>3800</v>
      </c>
      <c r="BL32" s="2">
        <v>3900</v>
      </c>
      <c r="BN32" s="2" t="s">
        <v>423</v>
      </c>
      <c r="BO32" s="2" t="s">
        <v>90</v>
      </c>
      <c r="BP32" s="2" t="s">
        <v>96</v>
      </c>
      <c r="BQ32" s="2" t="s">
        <v>90</v>
      </c>
      <c r="BR32" s="68">
        <v>40812</v>
      </c>
      <c r="BS32" s="2" t="s">
        <v>942</v>
      </c>
    </row>
    <row r="33" spans="1:71" s="2" customFormat="1" ht="12" customHeight="1" x14ac:dyDescent="0.15">
      <c r="A33" s="92">
        <v>40847</v>
      </c>
      <c r="B33" s="2" t="s">
        <v>86</v>
      </c>
      <c r="C33" s="2" t="s">
        <v>1018</v>
      </c>
      <c r="D33" s="2" t="s">
        <v>1573</v>
      </c>
      <c r="E33" s="2" t="s">
        <v>1150</v>
      </c>
      <c r="F33" s="2" t="s">
        <v>1574</v>
      </c>
      <c r="G33" s="2" t="s">
        <v>1147</v>
      </c>
      <c r="H33" s="2">
        <f t="shared" ref="H33" si="26">MIN(AO33,AR33,AU33,AX33,BA33)</f>
        <v>0</v>
      </c>
      <c r="I33" s="131">
        <f t="shared" si="1"/>
        <v>2700</v>
      </c>
      <c r="J33" s="131">
        <v>2850</v>
      </c>
      <c r="K33" s="107">
        <v>0</v>
      </c>
      <c r="L33" s="2" t="s">
        <v>1575</v>
      </c>
      <c r="M33" s="132" t="s">
        <v>1576</v>
      </c>
      <c r="N33" s="2" t="s">
        <v>1988</v>
      </c>
      <c r="O33" s="2">
        <v>1</v>
      </c>
      <c r="P33" s="2">
        <v>32</v>
      </c>
      <c r="Q33" s="6" t="s">
        <v>933</v>
      </c>
      <c r="R33" s="2" t="s">
        <v>367</v>
      </c>
      <c r="S33" s="2">
        <v>2048</v>
      </c>
      <c r="T33" s="2">
        <v>1066</v>
      </c>
      <c r="U33" s="2" t="s">
        <v>155</v>
      </c>
      <c r="V33" s="2" t="s">
        <v>68</v>
      </c>
      <c r="W33" s="2">
        <v>320</v>
      </c>
      <c r="X33" s="2">
        <v>5400</v>
      </c>
      <c r="Y33" s="2" t="s">
        <v>69</v>
      </c>
      <c r="AB33" s="133" t="s">
        <v>70</v>
      </c>
      <c r="AC33" s="133" t="s">
        <v>70</v>
      </c>
      <c r="AD33" s="133" t="s">
        <v>1089</v>
      </c>
      <c r="AE33" s="2">
        <v>100</v>
      </c>
      <c r="AF33" s="2" t="s">
        <v>1151</v>
      </c>
      <c r="AG33" s="2" t="s">
        <v>1151</v>
      </c>
      <c r="AH33" s="2" t="s">
        <v>72</v>
      </c>
      <c r="AJ33" s="2" t="s">
        <v>73</v>
      </c>
      <c r="AK33" s="2" t="s">
        <v>1145</v>
      </c>
      <c r="AL33" s="2">
        <v>12.1</v>
      </c>
      <c r="AM33" s="2" t="s">
        <v>146</v>
      </c>
      <c r="AO33" s="2" t="s">
        <v>1147</v>
      </c>
      <c r="AP33" s="2">
        <v>2700</v>
      </c>
      <c r="AR33" s="2" t="s">
        <v>1147</v>
      </c>
      <c r="AS33" s="2">
        <v>2800</v>
      </c>
      <c r="AU33" s="2" t="s">
        <v>1147</v>
      </c>
      <c r="AV33" s="2">
        <v>2700</v>
      </c>
      <c r="AX33" s="136"/>
      <c r="AY33" s="136"/>
      <c r="AZ33" s="136"/>
      <c r="BA33" s="136"/>
      <c r="BB33" s="136"/>
      <c r="BC33" s="136"/>
      <c r="BD33" s="2" t="s">
        <v>2460</v>
      </c>
      <c r="BE33" s="2">
        <v>2900</v>
      </c>
      <c r="BF33" s="2">
        <v>2800</v>
      </c>
      <c r="BH33" s="2">
        <v>2900</v>
      </c>
      <c r="BI33" s="2">
        <v>2800</v>
      </c>
      <c r="BK33" s="2">
        <v>2900</v>
      </c>
      <c r="BL33" s="2">
        <v>3000</v>
      </c>
      <c r="BN33" s="2" t="s">
        <v>2480</v>
      </c>
      <c r="BO33" s="2" t="s">
        <v>90</v>
      </c>
      <c r="BP33" s="2" t="s">
        <v>90</v>
      </c>
      <c r="BQ33" s="2" t="s">
        <v>90</v>
      </c>
      <c r="BR33" s="68">
        <v>40658</v>
      </c>
    </row>
    <row r="34" spans="1:71" s="2" customFormat="1" ht="12" customHeight="1" x14ac:dyDescent="0.15">
      <c r="A34" s="92">
        <v>40847</v>
      </c>
      <c r="B34" s="2" t="s">
        <v>86</v>
      </c>
      <c r="C34" s="2" t="s">
        <v>75</v>
      </c>
      <c r="D34" s="2" t="s">
        <v>1640</v>
      </c>
      <c r="E34" s="2" t="s">
        <v>1146</v>
      </c>
      <c r="F34" s="2" t="s">
        <v>1641</v>
      </c>
      <c r="G34" s="2" t="s">
        <v>83</v>
      </c>
      <c r="H34" s="2">
        <f t="shared" ref="H34" si="27">MIN(AO34,AR34,AU34,AX34,BA34)</f>
        <v>0</v>
      </c>
      <c r="I34" s="131">
        <f t="shared" si="1"/>
        <v>2200</v>
      </c>
      <c r="J34" s="131">
        <v>2350</v>
      </c>
      <c r="K34" s="107">
        <v>0</v>
      </c>
      <c r="L34" s="2" t="s">
        <v>35</v>
      </c>
      <c r="M34" s="132" t="s">
        <v>1642</v>
      </c>
      <c r="N34" s="2" t="s">
        <v>1644</v>
      </c>
      <c r="O34" s="2">
        <v>1.66</v>
      </c>
      <c r="P34" s="2">
        <v>32</v>
      </c>
      <c r="Q34" s="6" t="s">
        <v>1643</v>
      </c>
      <c r="R34" s="2" t="s">
        <v>82</v>
      </c>
      <c r="S34" s="2">
        <v>2048</v>
      </c>
      <c r="T34" s="2">
        <v>1066</v>
      </c>
      <c r="U34" s="2" t="s">
        <v>155</v>
      </c>
      <c r="V34" s="2" t="s">
        <v>68</v>
      </c>
      <c r="W34" s="2">
        <v>250</v>
      </c>
      <c r="X34" s="2">
        <v>5400</v>
      </c>
      <c r="Y34" s="2" t="s">
        <v>69</v>
      </c>
      <c r="AB34" s="133" t="s">
        <v>70</v>
      </c>
      <c r="AC34" s="133" t="s">
        <v>70</v>
      </c>
      <c r="AD34" s="133" t="s">
        <v>506</v>
      </c>
      <c r="AE34" s="2">
        <v>100</v>
      </c>
      <c r="AF34" s="2" t="s">
        <v>402</v>
      </c>
      <c r="AG34" s="2" t="s">
        <v>402</v>
      </c>
      <c r="AH34" s="2" t="s">
        <v>72</v>
      </c>
      <c r="AJ34" s="2" t="s">
        <v>73</v>
      </c>
      <c r="AK34" s="2" t="s">
        <v>84</v>
      </c>
      <c r="AL34" s="2">
        <v>10.1</v>
      </c>
      <c r="AM34" s="2" t="s">
        <v>146</v>
      </c>
      <c r="AO34" s="2" t="s">
        <v>83</v>
      </c>
      <c r="AP34" s="2">
        <v>2200</v>
      </c>
      <c r="AR34" s="2" t="s">
        <v>6</v>
      </c>
      <c r="AS34" s="2">
        <v>2200</v>
      </c>
      <c r="AU34" s="2" t="s">
        <v>6</v>
      </c>
      <c r="AV34" s="2">
        <v>2300</v>
      </c>
      <c r="AX34" s="136"/>
      <c r="AY34" s="136"/>
      <c r="AZ34" s="136"/>
      <c r="BA34" s="136"/>
      <c r="BB34" s="136"/>
      <c r="BC34" s="136"/>
      <c r="BD34" s="2" t="s">
        <v>14</v>
      </c>
      <c r="BE34" s="2">
        <v>2200</v>
      </c>
      <c r="BF34" s="2">
        <v>2300</v>
      </c>
      <c r="BH34" s="2">
        <v>2200</v>
      </c>
      <c r="BI34" s="2">
        <v>2300</v>
      </c>
      <c r="BK34" s="2">
        <v>2300</v>
      </c>
      <c r="BL34" s="2">
        <v>2400</v>
      </c>
      <c r="BO34" s="2" t="s">
        <v>90</v>
      </c>
      <c r="BP34" s="2" t="s">
        <v>90</v>
      </c>
      <c r="BQ34" s="2" t="s">
        <v>90</v>
      </c>
      <c r="BR34" s="68">
        <v>40672</v>
      </c>
    </row>
    <row r="35" spans="1:71" s="2" customFormat="1" ht="12" customHeight="1" x14ac:dyDescent="0.15">
      <c r="A35" s="92">
        <v>40847</v>
      </c>
      <c r="B35" s="2" t="s">
        <v>86</v>
      </c>
      <c r="C35" s="2" t="s">
        <v>75</v>
      </c>
      <c r="D35" s="2" t="s">
        <v>1835</v>
      </c>
      <c r="E35" s="2" t="s">
        <v>1146</v>
      </c>
      <c r="F35" s="2" t="s">
        <v>1836</v>
      </c>
      <c r="G35" s="2" t="s">
        <v>83</v>
      </c>
      <c r="H35" s="2">
        <f t="shared" ref="H35" si="28">MIN(AO35,AR35,AU35,AX35,BA35)</f>
        <v>0</v>
      </c>
      <c r="I35" s="131">
        <f t="shared" si="1"/>
        <v>2500</v>
      </c>
      <c r="J35" s="131">
        <v>2650</v>
      </c>
      <c r="K35" s="107">
        <v>0</v>
      </c>
      <c r="L35" s="2" t="s">
        <v>35</v>
      </c>
      <c r="M35" s="132" t="s">
        <v>1642</v>
      </c>
      <c r="N35" s="2" t="s">
        <v>1581</v>
      </c>
      <c r="O35" s="2">
        <v>1.66</v>
      </c>
      <c r="P35" s="2">
        <v>32</v>
      </c>
      <c r="Q35" s="6" t="s">
        <v>1643</v>
      </c>
      <c r="R35" s="2" t="s">
        <v>82</v>
      </c>
      <c r="S35" s="2">
        <v>2048</v>
      </c>
      <c r="T35" s="2">
        <v>1066</v>
      </c>
      <c r="U35" s="2" t="s">
        <v>155</v>
      </c>
      <c r="V35" s="2" t="s">
        <v>68</v>
      </c>
      <c r="W35" s="2">
        <v>500</v>
      </c>
      <c r="X35" s="2">
        <v>5400</v>
      </c>
      <c r="Y35" s="2" t="s">
        <v>69</v>
      </c>
      <c r="AB35" s="133" t="s">
        <v>70</v>
      </c>
      <c r="AC35" s="133" t="s">
        <v>70</v>
      </c>
      <c r="AD35" s="133" t="s">
        <v>506</v>
      </c>
      <c r="AE35" s="2">
        <v>100</v>
      </c>
      <c r="AF35" s="2" t="s">
        <v>402</v>
      </c>
      <c r="AG35" s="2" t="s">
        <v>402</v>
      </c>
      <c r="AH35" s="2" t="s">
        <v>72</v>
      </c>
      <c r="AJ35" s="2" t="s">
        <v>73</v>
      </c>
      <c r="AK35" s="2" t="s">
        <v>84</v>
      </c>
      <c r="AL35" s="2">
        <v>12.1</v>
      </c>
      <c r="AM35" s="2" t="s">
        <v>146</v>
      </c>
      <c r="AO35" s="2" t="s">
        <v>83</v>
      </c>
      <c r="AP35" s="2">
        <v>2500</v>
      </c>
      <c r="AR35" s="2" t="s">
        <v>6</v>
      </c>
      <c r="AS35" s="2">
        <v>2500</v>
      </c>
      <c r="AU35" s="2" t="s">
        <v>6</v>
      </c>
      <c r="AV35" s="2">
        <v>2600</v>
      </c>
      <c r="AX35" s="136"/>
      <c r="AY35" s="136"/>
      <c r="AZ35" s="136"/>
      <c r="BA35" s="136"/>
      <c r="BB35" s="136"/>
      <c r="BC35" s="136"/>
      <c r="BD35" s="2" t="s">
        <v>288</v>
      </c>
      <c r="BE35" s="2">
        <v>2500</v>
      </c>
      <c r="BF35" s="2">
        <v>2600</v>
      </c>
      <c r="BH35" s="2">
        <v>2500</v>
      </c>
      <c r="BI35" s="2">
        <v>2700</v>
      </c>
      <c r="BK35" s="2">
        <v>2600</v>
      </c>
      <c r="BL35" s="2">
        <v>2700</v>
      </c>
      <c r="BO35" s="2" t="s">
        <v>90</v>
      </c>
      <c r="BP35" s="2" t="s">
        <v>90</v>
      </c>
      <c r="BQ35" s="2" t="s">
        <v>90</v>
      </c>
      <c r="BR35" s="68">
        <v>40700</v>
      </c>
    </row>
    <row r="36" spans="1:71" s="2" customFormat="1" ht="12" customHeight="1" x14ac:dyDescent="0.15">
      <c r="A36" s="92">
        <v>40847</v>
      </c>
      <c r="B36" s="2" t="s">
        <v>86</v>
      </c>
      <c r="C36" s="2" t="s">
        <v>75</v>
      </c>
      <c r="D36" s="2" t="s">
        <v>1856</v>
      </c>
      <c r="E36" s="2" t="s">
        <v>1146</v>
      </c>
      <c r="F36" s="2" t="s">
        <v>1857</v>
      </c>
      <c r="G36" s="2" t="s">
        <v>83</v>
      </c>
      <c r="H36" s="2">
        <f t="shared" ref="H36" si="29">MIN(AO36,AR36,AU36,AX36,BA36)</f>
        <v>0</v>
      </c>
      <c r="I36" s="131">
        <f t="shared" si="1"/>
        <v>3000</v>
      </c>
      <c r="J36" s="131">
        <v>3150</v>
      </c>
      <c r="K36" s="107">
        <v>0</v>
      </c>
      <c r="L36" s="2" t="s">
        <v>35</v>
      </c>
      <c r="M36" s="132" t="s">
        <v>1642</v>
      </c>
      <c r="N36" s="2" t="s">
        <v>1858</v>
      </c>
      <c r="O36" s="2">
        <v>1.8</v>
      </c>
      <c r="P36" s="2">
        <v>64</v>
      </c>
      <c r="Q36" s="6" t="s">
        <v>1643</v>
      </c>
      <c r="R36" s="2" t="s">
        <v>82</v>
      </c>
      <c r="S36" s="2">
        <v>2048</v>
      </c>
      <c r="T36" s="2">
        <v>1066</v>
      </c>
      <c r="U36" s="2" t="s">
        <v>155</v>
      </c>
      <c r="V36" s="2" t="s">
        <v>68</v>
      </c>
      <c r="W36" s="2">
        <v>320</v>
      </c>
      <c r="X36" s="2">
        <v>5400</v>
      </c>
      <c r="Y36" s="2" t="s">
        <v>69</v>
      </c>
      <c r="AB36" s="133" t="s">
        <v>70</v>
      </c>
      <c r="AC36" s="133" t="s">
        <v>70</v>
      </c>
      <c r="AD36" s="133" t="s">
        <v>132</v>
      </c>
      <c r="AE36" s="2">
        <v>100</v>
      </c>
      <c r="AF36" s="2" t="s">
        <v>402</v>
      </c>
      <c r="AG36" s="2" t="s">
        <v>402</v>
      </c>
      <c r="AH36" s="2" t="s">
        <v>153</v>
      </c>
      <c r="AI36" s="2">
        <v>512</v>
      </c>
      <c r="AJ36" s="2" t="s">
        <v>154</v>
      </c>
      <c r="AK36" s="2" t="s">
        <v>84</v>
      </c>
      <c r="AL36" s="2">
        <v>12.1</v>
      </c>
      <c r="AM36" s="2" t="s">
        <v>146</v>
      </c>
      <c r="AO36" s="2" t="s">
        <v>83</v>
      </c>
      <c r="AP36" s="2">
        <v>3000</v>
      </c>
      <c r="AR36" s="2" t="s">
        <v>6</v>
      </c>
      <c r="AS36" s="2">
        <v>3100</v>
      </c>
      <c r="AU36" s="2" t="s">
        <v>6</v>
      </c>
      <c r="AV36" s="2">
        <v>3000</v>
      </c>
      <c r="AX36" s="136"/>
      <c r="AY36" s="136"/>
      <c r="AZ36" s="136"/>
      <c r="BA36" s="136"/>
      <c r="BB36" s="136"/>
      <c r="BC36" s="136"/>
      <c r="BD36" s="2" t="s">
        <v>2475</v>
      </c>
      <c r="BE36" s="2">
        <v>3100</v>
      </c>
      <c r="BF36" s="2">
        <v>3000</v>
      </c>
      <c r="BH36" s="2">
        <v>3100</v>
      </c>
      <c r="BI36" s="2">
        <v>3200</v>
      </c>
      <c r="BK36" s="2">
        <v>3100</v>
      </c>
      <c r="BL36" s="2">
        <v>3100</v>
      </c>
      <c r="BO36" s="2" t="s">
        <v>90</v>
      </c>
      <c r="BP36" s="2" t="s">
        <v>90</v>
      </c>
      <c r="BQ36" s="2" t="s">
        <v>90</v>
      </c>
      <c r="BR36" s="68">
        <v>40707</v>
      </c>
    </row>
    <row r="37" spans="1:71" s="2" customFormat="1" ht="12" customHeight="1" x14ac:dyDescent="0.15">
      <c r="A37" s="92">
        <v>40847</v>
      </c>
      <c r="B37" s="2" t="s">
        <v>86</v>
      </c>
      <c r="C37" s="2" t="s">
        <v>75</v>
      </c>
      <c r="D37" s="2" t="s">
        <v>2067</v>
      </c>
      <c r="E37" s="2" t="s">
        <v>1146</v>
      </c>
      <c r="F37" s="2" t="s">
        <v>2068</v>
      </c>
      <c r="G37" s="2" t="s">
        <v>83</v>
      </c>
      <c r="H37" s="2">
        <f t="shared" ref="H37" si="30">MIN(AO37,AR37,AU37,AX37,BA37)</f>
        <v>0</v>
      </c>
      <c r="I37" s="131">
        <f t="shared" si="1"/>
        <v>3200</v>
      </c>
      <c r="J37" s="131">
        <v>3400</v>
      </c>
      <c r="K37" s="107">
        <v>0</v>
      </c>
      <c r="L37" s="2" t="s">
        <v>35</v>
      </c>
      <c r="M37" s="132" t="s">
        <v>1642</v>
      </c>
      <c r="N37" s="2" t="s">
        <v>1858</v>
      </c>
      <c r="O37" s="2">
        <v>1.8</v>
      </c>
      <c r="P37" s="2">
        <v>64</v>
      </c>
      <c r="Q37" s="6" t="s">
        <v>1643</v>
      </c>
      <c r="R37" s="2" t="s">
        <v>82</v>
      </c>
      <c r="S37" s="2">
        <v>2048</v>
      </c>
      <c r="T37" s="2">
        <v>1066</v>
      </c>
      <c r="U37" s="2" t="s">
        <v>155</v>
      </c>
      <c r="V37" s="2" t="s">
        <v>68</v>
      </c>
      <c r="W37" s="2">
        <v>500</v>
      </c>
      <c r="X37" s="2">
        <v>5400</v>
      </c>
      <c r="Y37" s="2" t="s">
        <v>69</v>
      </c>
      <c r="AB37" s="133" t="s">
        <v>70</v>
      </c>
      <c r="AC37" s="133" t="s">
        <v>70</v>
      </c>
      <c r="AD37" s="133" t="s">
        <v>132</v>
      </c>
      <c r="AE37" s="2">
        <v>100</v>
      </c>
      <c r="AF37" s="2" t="s">
        <v>402</v>
      </c>
      <c r="AG37" s="2" t="s">
        <v>402</v>
      </c>
      <c r="AH37" s="2" t="s">
        <v>153</v>
      </c>
      <c r="AI37" s="2">
        <v>512</v>
      </c>
      <c r="AJ37" s="2" t="s">
        <v>154</v>
      </c>
      <c r="AK37" s="2" t="s">
        <v>84</v>
      </c>
      <c r="AL37" s="2">
        <v>12.1</v>
      </c>
      <c r="AM37" s="2" t="s">
        <v>146</v>
      </c>
      <c r="AO37" s="2" t="s">
        <v>83</v>
      </c>
      <c r="AP37" s="2">
        <v>3200</v>
      </c>
      <c r="AR37" s="2" t="s">
        <v>6</v>
      </c>
      <c r="AS37" s="2">
        <v>3300</v>
      </c>
      <c r="AU37" s="2" t="s">
        <v>6</v>
      </c>
      <c r="AV37" s="2">
        <v>3200</v>
      </c>
      <c r="AX37" s="136"/>
      <c r="AY37" s="136"/>
      <c r="AZ37" s="136"/>
      <c r="BA37" s="136"/>
      <c r="BB37" s="136"/>
      <c r="BC37" s="136"/>
      <c r="BD37" s="2" t="s">
        <v>288</v>
      </c>
      <c r="BE37" s="2">
        <v>3300</v>
      </c>
      <c r="BF37" s="2">
        <v>3200</v>
      </c>
      <c r="BH37" s="2">
        <v>3300</v>
      </c>
      <c r="BI37" s="2">
        <v>3400</v>
      </c>
      <c r="BK37" s="2">
        <v>3300</v>
      </c>
      <c r="BL37" s="2">
        <v>3300</v>
      </c>
      <c r="BO37" s="2" t="s">
        <v>90</v>
      </c>
      <c r="BP37" s="2" t="s">
        <v>90</v>
      </c>
      <c r="BQ37" s="2" t="s">
        <v>90</v>
      </c>
      <c r="BR37" s="68">
        <v>40749</v>
      </c>
    </row>
    <row r="38" spans="1:71" s="2" customFormat="1" ht="12" customHeight="1" x14ac:dyDescent="0.15">
      <c r="A38" s="92">
        <v>40847</v>
      </c>
      <c r="B38" s="2" t="s">
        <v>109</v>
      </c>
      <c r="C38" s="2" t="s">
        <v>29</v>
      </c>
      <c r="D38" s="2" t="s">
        <v>1154</v>
      </c>
      <c r="E38" s="2" t="s">
        <v>1152</v>
      </c>
      <c r="F38" s="2" t="s">
        <v>1155</v>
      </c>
      <c r="G38" s="2" t="s">
        <v>6</v>
      </c>
      <c r="H38" s="2">
        <f t="shared" ref="H38:H48" si="31">MIN(AO38,AR38,AU38,AX38,BA38)</f>
        <v>0</v>
      </c>
      <c r="I38" s="131">
        <f t="shared" si="1"/>
        <v>6100</v>
      </c>
      <c r="J38" s="131">
        <v>6400</v>
      </c>
      <c r="K38" s="107">
        <v>0</v>
      </c>
      <c r="L38" s="2" t="s">
        <v>35</v>
      </c>
      <c r="M38" s="132" t="s">
        <v>327</v>
      </c>
      <c r="N38" s="2" t="s">
        <v>401</v>
      </c>
      <c r="O38" s="2">
        <v>2</v>
      </c>
      <c r="P38" s="2">
        <v>64</v>
      </c>
      <c r="Q38" s="38" t="s">
        <v>1385</v>
      </c>
      <c r="R38" s="2" t="s">
        <v>1025</v>
      </c>
      <c r="S38" s="2">
        <v>4096</v>
      </c>
      <c r="T38" s="2">
        <v>1066</v>
      </c>
      <c r="U38" s="2" t="s">
        <v>1568</v>
      </c>
      <c r="V38" s="2" t="s">
        <v>110</v>
      </c>
      <c r="W38" s="2">
        <v>500</v>
      </c>
      <c r="X38" s="2">
        <v>7200</v>
      </c>
      <c r="Y38" s="2" t="s">
        <v>152</v>
      </c>
      <c r="Z38" s="2">
        <v>8</v>
      </c>
      <c r="AB38" s="133" t="s">
        <v>111</v>
      </c>
      <c r="AC38" s="133" t="s">
        <v>111</v>
      </c>
      <c r="AD38" s="133" t="s">
        <v>132</v>
      </c>
      <c r="AE38" s="2">
        <v>100</v>
      </c>
      <c r="AF38" s="2" t="s">
        <v>1153</v>
      </c>
      <c r="AG38" s="2" t="s">
        <v>1090</v>
      </c>
      <c r="AH38" s="2" t="s">
        <v>153</v>
      </c>
      <c r="AI38" s="2">
        <v>2048</v>
      </c>
      <c r="AJ38" s="2" t="s">
        <v>154</v>
      </c>
      <c r="AK38" s="2" t="s">
        <v>1034</v>
      </c>
      <c r="AL38" s="2">
        <v>14</v>
      </c>
      <c r="AM38" s="2" t="s">
        <v>146</v>
      </c>
      <c r="AO38" s="2" t="s">
        <v>1147</v>
      </c>
      <c r="AP38" s="2">
        <v>6100</v>
      </c>
      <c r="AR38" s="2" t="s">
        <v>1147</v>
      </c>
      <c r="AS38" s="2">
        <v>6200</v>
      </c>
      <c r="AU38" s="2" t="s">
        <v>6</v>
      </c>
      <c r="AV38" s="2">
        <v>6100</v>
      </c>
      <c r="BD38" s="2" t="s">
        <v>992</v>
      </c>
      <c r="BE38" s="2">
        <v>6200</v>
      </c>
      <c r="BF38" s="2">
        <v>6100</v>
      </c>
      <c r="BH38" s="2">
        <v>6200</v>
      </c>
      <c r="BI38" s="2">
        <v>6200</v>
      </c>
      <c r="BK38" s="2">
        <v>6200</v>
      </c>
      <c r="BL38" s="2">
        <v>6200</v>
      </c>
      <c r="BN38" s="2" t="s">
        <v>505</v>
      </c>
      <c r="BO38" s="2" t="s">
        <v>1036</v>
      </c>
      <c r="BP38" s="2" t="s">
        <v>1035</v>
      </c>
      <c r="BQ38" s="2" t="s">
        <v>1036</v>
      </c>
      <c r="BR38" s="68">
        <v>40574</v>
      </c>
      <c r="BS38" s="2" t="s">
        <v>1156</v>
      </c>
    </row>
    <row r="39" spans="1:71" s="2" customFormat="1" ht="12" customHeight="1" x14ac:dyDescent="0.15">
      <c r="A39" s="130">
        <v>40847</v>
      </c>
      <c r="B39" s="2" t="s">
        <v>109</v>
      </c>
      <c r="C39" s="2" t="s">
        <v>29</v>
      </c>
      <c r="D39" s="2" t="s">
        <v>1623</v>
      </c>
      <c r="E39" s="2" t="s">
        <v>1152</v>
      </c>
      <c r="F39" s="2" t="s">
        <v>1624</v>
      </c>
      <c r="G39" s="2" t="s">
        <v>6</v>
      </c>
      <c r="H39" s="2">
        <f t="shared" ref="H39" si="32">MIN(AO39,AR39,AU39,AX39,BA39)</f>
        <v>0</v>
      </c>
      <c r="I39" s="131">
        <f t="shared" si="1"/>
        <v>4800</v>
      </c>
      <c r="J39" s="131">
        <v>5000</v>
      </c>
      <c r="K39" s="2">
        <v>0</v>
      </c>
      <c r="L39" s="2" t="s">
        <v>35</v>
      </c>
      <c r="M39" s="132" t="s">
        <v>197</v>
      </c>
      <c r="N39" s="2" t="s">
        <v>421</v>
      </c>
      <c r="O39" s="2">
        <v>2.2999999999999998</v>
      </c>
      <c r="P39" s="2">
        <v>64</v>
      </c>
      <c r="Q39" s="38" t="s">
        <v>1383</v>
      </c>
      <c r="R39" s="2" t="s">
        <v>82</v>
      </c>
      <c r="S39" s="2">
        <v>4096</v>
      </c>
      <c r="T39" s="2">
        <v>1066</v>
      </c>
      <c r="U39" s="2" t="s">
        <v>1568</v>
      </c>
      <c r="V39" s="2" t="s">
        <v>110</v>
      </c>
      <c r="W39" s="2">
        <v>500</v>
      </c>
      <c r="X39" s="2">
        <v>7200</v>
      </c>
      <c r="Y39" s="2" t="s">
        <v>152</v>
      </c>
      <c r="Z39" s="2">
        <v>8</v>
      </c>
      <c r="AB39" s="133" t="s">
        <v>111</v>
      </c>
      <c r="AC39" s="133" t="s">
        <v>111</v>
      </c>
      <c r="AD39" s="133" t="s">
        <v>506</v>
      </c>
      <c r="AE39" s="2">
        <v>100</v>
      </c>
      <c r="AF39" s="2" t="s">
        <v>175</v>
      </c>
      <c r="AG39" s="2" t="s">
        <v>93</v>
      </c>
      <c r="AH39" s="2" t="s">
        <v>153</v>
      </c>
      <c r="AI39" s="2">
        <v>2048</v>
      </c>
      <c r="AJ39" s="2" t="s">
        <v>154</v>
      </c>
      <c r="AK39" s="2" t="s">
        <v>89</v>
      </c>
      <c r="AL39" s="2">
        <v>14</v>
      </c>
      <c r="AM39" s="2" t="s">
        <v>146</v>
      </c>
      <c r="AO39" s="2" t="s">
        <v>83</v>
      </c>
      <c r="AP39" s="2">
        <v>4800</v>
      </c>
      <c r="AR39" s="2" t="s">
        <v>6</v>
      </c>
      <c r="AS39" s="2">
        <v>4900</v>
      </c>
      <c r="AU39" s="2" t="s">
        <v>6</v>
      </c>
      <c r="AV39" s="2">
        <v>4800</v>
      </c>
      <c r="BD39" s="2" t="s">
        <v>992</v>
      </c>
      <c r="BE39" s="2">
        <v>4900</v>
      </c>
      <c r="BF39" s="2">
        <v>4800</v>
      </c>
      <c r="BH39" s="2">
        <v>4900</v>
      </c>
      <c r="BI39" s="2">
        <v>4900</v>
      </c>
      <c r="BK39" s="2">
        <v>4900</v>
      </c>
      <c r="BL39" s="2">
        <v>4900</v>
      </c>
      <c r="BN39" s="2" t="s">
        <v>422</v>
      </c>
      <c r="BO39" s="2" t="s">
        <v>90</v>
      </c>
      <c r="BP39" s="2" t="s">
        <v>96</v>
      </c>
      <c r="BQ39" s="2" t="s">
        <v>90</v>
      </c>
      <c r="BR39" s="68">
        <v>40665</v>
      </c>
      <c r="BS39" s="2" t="s">
        <v>1067</v>
      </c>
    </row>
    <row r="40" spans="1:71" s="2" customFormat="1" ht="12" customHeight="1" x14ac:dyDescent="0.15">
      <c r="A40" s="130">
        <v>40847</v>
      </c>
      <c r="B40" s="2" t="s">
        <v>109</v>
      </c>
      <c r="C40" s="2" t="s">
        <v>29</v>
      </c>
      <c r="D40" s="2" t="s">
        <v>1831</v>
      </c>
      <c r="E40" s="2" t="s">
        <v>1152</v>
      </c>
      <c r="F40" s="2" t="s">
        <v>1625</v>
      </c>
      <c r="G40" s="2" t="s">
        <v>6</v>
      </c>
      <c r="H40" s="2">
        <f t="shared" ref="H40:H41" si="33">MIN(AO40,AR40,AU40,AX40,BA40)</f>
        <v>0</v>
      </c>
      <c r="I40" s="131">
        <f t="shared" si="1"/>
        <v>4900</v>
      </c>
      <c r="J40" s="131">
        <v>5100</v>
      </c>
      <c r="K40" s="2">
        <v>0</v>
      </c>
      <c r="L40" s="2" t="s">
        <v>35</v>
      </c>
      <c r="M40" s="132" t="s">
        <v>197</v>
      </c>
      <c r="N40" s="2" t="s">
        <v>421</v>
      </c>
      <c r="O40" s="2">
        <v>2.2999999999999998</v>
      </c>
      <c r="P40" s="2">
        <v>64</v>
      </c>
      <c r="Q40" s="38" t="s">
        <v>1383</v>
      </c>
      <c r="R40" s="2" t="s">
        <v>82</v>
      </c>
      <c r="S40" s="2">
        <v>4096</v>
      </c>
      <c r="T40" s="2">
        <v>1066</v>
      </c>
      <c r="U40" s="2" t="s">
        <v>1568</v>
      </c>
      <c r="V40" s="2" t="s">
        <v>110</v>
      </c>
      <c r="W40" s="2">
        <v>500</v>
      </c>
      <c r="X40" s="2">
        <v>7200</v>
      </c>
      <c r="Y40" s="2" t="s">
        <v>152</v>
      </c>
      <c r="Z40" s="2">
        <v>8</v>
      </c>
      <c r="AB40" s="133" t="s">
        <v>111</v>
      </c>
      <c r="AC40" s="133" t="s">
        <v>111</v>
      </c>
      <c r="AD40" s="133" t="s">
        <v>506</v>
      </c>
      <c r="AE40" s="2">
        <v>100</v>
      </c>
      <c r="AF40" s="2" t="s">
        <v>175</v>
      </c>
      <c r="AG40" s="2" t="s">
        <v>93</v>
      </c>
      <c r="AH40" s="2" t="s">
        <v>153</v>
      </c>
      <c r="AI40" s="2">
        <v>1024</v>
      </c>
      <c r="AJ40" s="2" t="s">
        <v>154</v>
      </c>
      <c r="AK40" s="2" t="s">
        <v>89</v>
      </c>
      <c r="AL40" s="2">
        <v>14</v>
      </c>
      <c r="AM40" s="2" t="s">
        <v>146</v>
      </c>
      <c r="AO40" s="2" t="s">
        <v>83</v>
      </c>
      <c r="AP40" s="2">
        <v>4900</v>
      </c>
      <c r="AR40" s="2" t="s">
        <v>6</v>
      </c>
      <c r="AS40" s="2">
        <v>5000</v>
      </c>
      <c r="AU40" s="2" t="s">
        <v>6</v>
      </c>
      <c r="AV40" s="2">
        <v>4900</v>
      </c>
      <c r="BD40" s="2" t="s">
        <v>992</v>
      </c>
      <c r="BE40" s="2">
        <v>5000</v>
      </c>
      <c r="BF40" s="2">
        <v>4900</v>
      </c>
      <c r="BH40" s="2">
        <v>5000</v>
      </c>
      <c r="BI40" s="2">
        <v>5300</v>
      </c>
      <c r="BK40" s="2">
        <v>5000</v>
      </c>
      <c r="BL40" s="2">
        <v>5000</v>
      </c>
      <c r="BN40" s="2" t="s">
        <v>422</v>
      </c>
      <c r="BO40" s="2" t="s">
        <v>90</v>
      </c>
      <c r="BP40" s="2" t="s">
        <v>96</v>
      </c>
      <c r="BQ40" s="2" t="s">
        <v>90</v>
      </c>
      <c r="BR40" s="68">
        <v>40665</v>
      </c>
      <c r="BS40" s="2" t="s">
        <v>1626</v>
      </c>
    </row>
    <row r="41" spans="1:71" s="2" customFormat="1" ht="12" customHeight="1" x14ac:dyDescent="0.15">
      <c r="A41" s="130">
        <v>40847</v>
      </c>
      <c r="B41" s="2" t="s">
        <v>109</v>
      </c>
      <c r="C41" s="2" t="s">
        <v>29</v>
      </c>
      <c r="D41" s="2" t="s">
        <v>1832</v>
      </c>
      <c r="E41" s="2" t="s">
        <v>1152</v>
      </c>
      <c r="F41" s="2" t="s">
        <v>1833</v>
      </c>
      <c r="G41" s="2" t="s">
        <v>6</v>
      </c>
      <c r="H41" s="2">
        <f t="shared" si="33"/>
        <v>0</v>
      </c>
      <c r="I41" s="131">
        <f t="shared" si="1"/>
        <v>6200</v>
      </c>
      <c r="J41" s="131">
        <v>6500</v>
      </c>
      <c r="K41" s="2">
        <v>0</v>
      </c>
      <c r="L41" s="2" t="s">
        <v>35</v>
      </c>
      <c r="M41" s="132" t="s">
        <v>327</v>
      </c>
      <c r="N41" s="2" t="s">
        <v>401</v>
      </c>
      <c r="O41" s="2">
        <v>2</v>
      </c>
      <c r="P41" s="2">
        <v>64</v>
      </c>
      <c r="Q41" s="38" t="s">
        <v>1383</v>
      </c>
      <c r="R41" s="2" t="s">
        <v>82</v>
      </c>
      <c r="S41" s="2">
        <v>4096</v>
      </c>
      <c r="T41" s="2">
        <v>1066</v>
      </c>
      <c r="U41" s="2" t="s">
        <v>1568</v>
      </c>
      <c r="V41" s="2" t="s">
        <v>110</v>
      </c>
      <c r="W41" s="2">
        <v>500</v>
      </c>
      <c r="X41" s="2">
        <v>7200</v>
      </c>
      <c r="Y41" s="2" t="s">
        <v>152</v>
      </c>
      <c r="Z41" s="2">
        <v>8</v>
      </c>
      <c r="AB41" s="133" t="s">
        <v>111</v>
      </c>
      <c r="AC41" s="133" t="s">
        <v>111</v>
      </c>
      <c r="AD41" s="133" t="s">
        <v>132</v>
      </c>
      <c r="AE41" s="2">
        <v>100</v>
      </c>
      <c r="AF41" s="2" t="s">
        <v>175</v>
      </c>
      <c r="AG41" s="2" t="s">
        <v>201</v>
      </c>
      <c r="AH41" s="2" t="s">
        <v>153</v>
      </c>
      <c r="AI41" s="2">
        <v>1024</v>
      </c>
      <c r="AJ41" s="2" t="s">
        <v>154</v>
      </c>
      <c r="AK41" s="2" t="s">
        <v>89</v>
      </c>
      <c r="AL41" s="2">
        <v>14</v>
      </c>
      <c r="AM41" s="2" t="s">
        <v>146</v>
      </c>
      <c r="AO41" s="2" t="s">
        <v>83</v>
      </c>
      <c r="AP41" s="2">
        <v>6200</v>
      </c>
      <c r="AR41" s="2" t="s">
        <v>6</v>
      </c>
      <c r="AS41" s="2">
        <v>6300</v>
      </c>
      <c r="AU41" s="2" t="s">
        <v>6</v>
      </c>
      <c r="AV41" s="2">
        <v>6200</v>
      </c>
      <c r="BD41" s="2" t="s">
        <v>288</v>
      </c>
      <c r="BE41" s="2">
        <v>6300</v>
      </c>
      <c r="BF41" s="2">
        <v>6300</v>
      </c>
      <c r="BH41" s="2">
        <v>6300</v>
      </c>
      <c r="BI41" s="2">
        <v>6400</v>
      </c>
      <c r="BK41" s="2">
        <v>6300</v>
      </c>
      <c r="BL41" s="2">
        <v>6400</v>
      </c>
      <c r="BN41" s="2" t="s">
        <v>505</v>
      </c>
      <c r="BO41" s="2" t="s">
        <v>90</v>
      </c>
      <c r="BP41" s="2" t="s">
        <v>96</v>
      </c>
      <c r="BQ41" s="2" t="s">
        <v>90</v>
      </c>
      <c r="BR41" s="68">
        <v>40700</v>
      </c>
      <c r="BS41" s="2" t="s">
        <v>1834</v>
      </c>
    </row>
    <row r="42" spans="1:71" s="2" customFormat="1" ht="12" customHeight="1" x14ac:dyDescent="0.15">
      <c r="A42" s="130">
        <v>40847</v>
      </c>
      <c r="B42" s="2" t="s">
        <v>109</v>
      </c>
      <c r="C42" s="2" t="s">
        <v>29</v>
      </c>
      <c r="D42" s="2" t="s">
        <v>1952</v>
      </c>
      <c r="E42" s="2" t="s">
        <v>1152</v>
      </c>
      <c r="F42" s="2" t="s">
        <v>1953</v>
      </c>
      <c r="G42" s="2" t="s">
        <v>6</v>
      </c>
      <c r="H42" s="2">
        <f t="shared" ref="H42:H44" si="34">MIN(AO42,AR42,AU42,AX42,BA42)</f>
        <v>0</v>
      </c>
      <c r="I42" s="131">
        <f t="shared" si="1"/>
        <v>4200</v>
      </c>
      <c r="J42" s="131">
        <v>4400</v>
      </c>
      <c r="K42" s="2">
        <v>0</v>
      </c>
      <c r="L42" s="2" t="s">
        <v>35</v>
      </c>
      <c r="M42" s="132" t="s">
        <v>294</v>
      </c>
      <c r="N42" s="2" t="s">
        <v>420</v>
      </c>
      <c r="O42" s="2">
        <v>2.1</v>
      </c>
      <c r="P42" s="2">
        <v>64</v>
      </c>
      <c r="Q42" s="38" t="s">
        <v>1383</v>
      </c>
      <c r="R42" s="2" t="s">
        <v>82</v>
      </c>
      <c r="S42" s="2">
        <v>4096</v>
      </c>
      <c r="T42" s="2">
        <v>1066</v>
      </c>
      <c r="U42" s="2" t="s">
        <v>1568</v>
      </c>
      <c r="V42" s="2" t="s">
        <v>110</v>
      </c>
      <c r="W42" s="2">
        <v>500</v>
      </c>
      <c r="X42" s="2">
        <v>7200</v>
      </c>
      <c r="Y42" s="2" t="s">
        <v>152</v>
      </c>
      <c r="Z42" s="2">
        <v>8</v>
      </c>
      <c r="AB42" s="133" t="s">
        <v>111</v>
      </c>
      <c r="AC42" s="133" t="s">
        <v>111</v>
      </c>
      <c r="AD42" s="133" t="s">
        <v>132</v>
      </c>
      <c r="AE42" s="2">
        <v>100</v>
      </c>
      <c r="AF42" s="2" t="s">
        <v>175</v>
      </c>
      <c r="AG42" s="2" t="s">
        <v>400</v>
      </c>
      <c r="AH42" s="2" t="s">
        <v>153</v>
      </c>
      <c r="AI42" s="2">
        <v>1024</v>
      </c>
      <c r="AJ42" s="2" t="s">
        <v>154</v>
      </c>
      <c r="AK42" s="2" t="s">
        <v>89</v>
      </c>
      <c r="AL42" s="2">
        <v>14</v>
      </c>
      <c r="AM42" s="2" t="s">
        <v>146</v>
      </c>
      <c r="AO42" s="2" t="s">
        <v>83</v>
      </c>
      <c r="AP42" s="2">
        <v>4200</v>
      </c>
      <c r="AR42" s="2" t="s">
        <v>6</v>
      </c>
      <c r="AS42" s="2">
        <v>4300</v>
      </c>
      <c r="AU42" s="2" t="s">
        <v>6</v>
      </c>
      <c r="AV42" s="2">
        <v>4200</v>
      </c>
      <c r="BD42" s="2" t="s">
        <v>288</v>
      </c>
      <c r="BE42" s="2">
        <v>4300</v>
      </c>
      <c r="BF42" s="2">
        <v>4200</v>
      </c>
      <c r="BH42" s="2">
        <v>4300</v>
      </c>
      <c r="BI42" s="2">
        <v>4300</v>
      </c>
      <c r="BK42" s="2">
        <v>4300</v>
      </c>
      <c r="BL42" s="2">
        <v>4300</v>
      </c>
      <c r="BN42" s="2" t="s">
        <v>423</v>
      </c>
      <c r="BO42" s="2" t="s">
        <v>90</v>
      </c>
      <c r="BP42" s="2" t="s">
        <v>96</v>
      </c>
      <c r="BQ42" s="2" t="s">
        <v>90</v>
      </c>
      <c r="BR42" s="68">
        <v>40721</v>
      </c>
      <c r="BS42" s="2" t="s">
        <v>1547</v>
      </c>
    </row>
    <row r="43" spans="1:71" s="2" customFormat="1" ht="12" customHeight="1" x14ac:dyDescent="0.15">
      <c r="A43" s="130">
        <v>40847</v>
      </c>
      <c r="B43" s="2" t="s">
        <v>109</v>
      </c>
      <c r="C43" s="2" t="s">
        <v>29</v>
      </c>
      <c r="D43" s="2" t="s">
        <v>2165</v>
      </c>
      <c r="E43" s="2" t="s">
        <v>1152</v>
      </c>
      <c r="F43" s="2" t="s">
        <v>2167</v>
      </c>
      <c r="G43" s="2" t="s">
        <v>6</v>
      </c>
      <c r="H43" s="2">
        <f t="shared" si="34"/>
        <v>0</v>
      </c>
      <c r="I43" s="131">
        <f t="shared" ref="I43:I44" si="35">MIN(AP43,AS43,AV43)</f>
        <v>5300</v>
      </c>
      <c r="J43" s="131">
        <v>5600</v>
      </c>
      <c r="K43" s="2">
        <v>0</v>
      </c>
      <c r="L43" s="2" t="s">
        <v>35</v>
      </c>
      <c r="M43" s="132" t="s">
        <v>197</v>
      </c>
      <c r="N43" s="2" t="s">
        <v>421</v>
      </c>
      <c r="O43" s="2">
        <v>2.2999999999999998</v>
      </c>
      <c r="P43" s="2">
        <v>64</v>
      </c>
      <c r="Q43" s="38" t="s">
        <v>1383</v>
      </c>
      <c r="R43" s="2" t="s">
        <v>82</v>
      </c>
      <c r="S43" s="2">
        <v>4096</v>
      </c>
      <c r="T43" s="2">
        <v>1066</v>
      </c>
      <c r="U43" s="2" t="s">
        <v>1568</v>
      </c>
      <c r="V43" s="2" t="s">
        <v>110</v>
      </c>
      <c r="W43" s="2">
        <v>640</v>
      </c>
      <c r="X43" s="2">
        <v>7200</v>
      </c>
      <c r="Y43" s="2" t="s">
        <v>152</v>
      </c>
      <c r="Z43" s="2">
        <v>8</v>
      </c>
      <c r="AB43" s="133" t="s">
        <v>111</v>
      </c>
      <c r="AC43" s="133" t="s">
        <v>111</v>
      </c>
      <c r="AD43" s="133" t="s">
        <v>506</v>
      </c>
      <c r="AE43" s="2">
        <v>100</v>
      </c>
      <c r="AF43" s="2" t="s">
        <v>175</v>
      </c>
      <c r="AG43" s="2" t="s">
        <v>93</v>
      </c>
      <c r="AH43" s="2" t="s">
        <v>153</v>
      </c>
      <c r="AI43" s="2">
        <v>1024</v>
      </c>
      <c r="AJ43" s="2" t="s">
        <v>154</v>
      </c>
      <c r="AK43" s="2" t="s">
        <v>89</v>
      </c>
      <c r="AL43" s="2">
        <v>14</v>
      </c>
      <c r="AM43" s="2" t="s">
        <v>146</v>
      </c>
      <c r="AO43" s="2" t="s">
        <v>83</v>
      </c>
      <c r="AP43" s="2">
        <v>5300</v>
      </c>
      <c r="AR43" s="2" t="s">
        <v>6</v>
      </c>
      <c r="AS43" s="2">
        <v>5400</v>
      </c>
      <c r="AU43" s="2" t="s">
        <v>6</v>
      </c>
      <c r="AV43" s="2">
        <v>5300</v>
      </c>
      <c r="BD43" s="2" t="s">
        <v>288</v>
      </c>
      <c r="BE43" s="2">
        <v>5400</v>
      </c>
      <c r="BF43" s="2">
        <v>5300</v>
      </c>
      <c r="BH43" s="2">
        <v>5400</v>
      </c>
      <c r="BI43" s="2">
        <v>4700</v>
      </c>
      <c r="BK43" s="2">
        <v>5400</v>
      </c>
      <c r="BL43" s="2">
        <v>5400</v>
      </c>
      <c r="BN43" s="2" t="s">
        <v>422</v>
      </c>
      <c r="BO43" s="2" t="s">
        <v>90</v>
      </c>
      <c r="BP43" s="2" t="s">
        <v>96</v>
      </c>
      <c r="BQ43" s="2" t="s">
        <v>90</v>
      </c>
      <c r="BR43" s="68">
        <v>40777</v>
      </c>
      <c r="BS43" s="2" t="s">
        <v>1547</v>
      </c>
    </row>
    <row r="44" spans="1:71" s="2" customFormat="1" ht="12" customHeight="1" x14ac:dyDescent="0.15">
      <c r="A44" s="130">
        <v>40847</v>
      </c>
      <c r="B44" s="2" t="s">
        <v>109</v>
      </c>
      <c r="C44" s="2" t="s">
        <v>29</v>
      </c>
      <c r="D44" s="2" t="s">
        <v>2166</v>
      </c>
      <c r="E44" s="2" t="s">
        <v>1152</v>
      </c>
      <c r="F44" s="2" t="s">
        <v>2168</v>
      </c>
      <c r="G44" s="2" t="s">
        <v>6</v>
      </c>
      <c r="H44" s="2">
        <f t="shared" si="34"/>
        <v>0</v>
      </c>
      <c r="I44" s="131">
        <f t="shared" si="35"/>
        <v>5600</v>
      </c>
      <c r="J44" s="131">
        <v>5900</v>
      </c>
      <c r="K44" s="2">
        <v>0</v>
      </c>
      <c r="L44" s="2" t="s">
        <v>35</v>
      </c>
      <c r="M44" s="132" t="s">
        <v>197</v>
      </c>
      <c r="N44" s="2" t="s">
        <v>421</v>
      </c>
      <c r="O44" s="2">
        <v>2.2999999999999998</v>
      </c>
      <c r="P44" s="2">
        <v>64</v>
      </c>
      <c r="Q44" s="38" t="s">
        <v>1383</v>
      </c>
      <c r="R44" s="2" t="s">
        <v>82</v>
      </c>
      <c r="S44" s="2">
        <v>4096</v>
      </c>
      <c r="T44" s="2">
        <v>1066</v>
      </c>
      <c r="U44" s="2" t="s">
        <v>1568</v>
      </c>
      <c r="V44" s="2" t="s">
        <v>110</v>
      </c>
      <c r="W44" s="2">
        <v>640</v>
      </c>
      <c r="X44" s="2">
        <v>7200</v>
      </c>
      <c r="Y44" s="2" t="s">
        <v>152</v>
      </c>
      <c r="Z44" s="2">
        <v>8</v>
      </c>
      <c r="AB44" s="133" t="s">
        <v>111</v>
      </c>
      <c r="AC44" s="133" t="s">
        <v>111</v>
      </c>
      <c r="AD44" s="133" t="s">
        <v>506</v>
      </c>
      <c r="AE44" s="2">
        <v>100</v>
      </c>
      <c r="AF44" s="2" t="s">
        <v>175</v>
      </c>
      <c r="AG44" s="2" t="s">
        <v>93</v>
      </c>
      <c r="AH44" s="2" t="s">
        <v>153</v>
      </c>
      <c r="AI44" s="2">
        <v>2048</v>
      </c>
      <c r="AJ44" s="2" t="s">
        <v>154</v>
      </c>
      <c r="AK44" s="2" t="s">
        <v>89</v>
      </c>
      <c r="AL44" s="2">
        <v>14</v>
      </c>
      <c r="AM44" s="2" t="s">
        <v>146</v>
      </c>
      <c r="AO44" s="2" t="s">
        <v>83</v>
      </c>
      <c r="AP44" s="2">
        <v>5600</v>
      </c>
      <c r="AR44" s="2" t="s">
        <v>6</v>
      </c>
      <c r="AS44" s="2">
        <v>5700</v>
      </c>
      <c r="AU44" s="2" t="s">
        <v>6</v>
      </c>
      <c r="AV44" s="2">
        <v>5600</v>
      </c>
      <c r="BD44" s="2" t="s">
        <v>288</v>
      </c>
      <c r="BE44" s="2">
        <v>5700</v>
      </c>
      <c r="BF44" s="2">
        <v>5600</v>
      </c>
      <c r="BH44" s="2">
        <v>5700</v>
      </c>
      <c r="BI44" s="2">
        <v>4900</v>
      </c>
      <c r="BK44" s="2">
        <v>5700</v>
      </c>
      <c r="BL44" s="2">
        <v>5700</v>
      </c>
      <c r="BN44" s="2" t="s">
        <v>422</v>
      </c>
      <c r="BO44" s="2" t="s">
        <v>90</v>
      </c>
      <c r="BP44" s="2" t="s">
        <v>96</v>
      </c>
      <c r="BQ44" s="2" t="s">
        <v>90</v>
      </c>
      <c r="BR44" s="68">
        <v>40777</v>
      </c>
      <c r="BS44" s="2" t="s">
        <v>1547</v>
      </c>
    </row>
    <row r="45" spans="1:71" s="2" customFormat="1" ht="12" customHeight="1" x14ac:dyDescent="0.15">
      <c r="A45" s="130">
        <v>40847</v>
      </c>
      <c r="B45" s="2" t="s">
        <v>109</v>
      </c>
      <c r="C45" s="2" t="s">
        <v>29</v>
      </c>
      <c r="D45" s="2" t="s">
        <v>2170</v>
      </c>
      <c r="E45" s="2" t="s">
        <v>2169</v>
      </c>
      <c r="F45" s="2" t="s">
        <v>2173</v>
      </c>
      <c r="G45" s="2" t="s">
        <v>6</v>
      </c>
      <c r="H45" s="2">
        <f t="shared" ref="H45" si="36">MIN(AO45,AR45,AU45,AX45,BA45)</f>
        <v>0</v>
      </c>
      <c r="I45" s="131">
        <f t="shared" ref="I45" si="37">MIN(AP45,AS45,AV45)</f>
        <v>5600</v>
      </c>
      <c r="J45" s="131">
        <v>5900</v>
      </c>
      <c r="K45" s="2">
        <v>0</v>
      </c>
      <c r="L45" s="2" t="s">
        <v>35</v>
      </c>
      <c r="M45" s="132" t="s">
        <v>197</v>
      </c>
      <c r="N45" s="2" t="s">
        <v>421</v>
      </c>
      <c r="O45" s="2">
        <v>2.2999999999999998</v>
      </c>
      <c r="P45" s="2">
        <v>64</v>
      </c>
      <c r="Q45" s="38" t="s">
        <v>1383</v>
      </c>
      <c r="R45" s="2" t="s">
        <v>82</v>
      </c>
      <c r="S45" s="2">
        <v>4096</v>
      </c>
      <c r="T45" s="2">
        <v>1066</v>
      </c>
      <c r="U45" s="2" t="s">
        <v>1568</v>
      </c>
      <c r="V45" s="2" t="s">
        <v>110</v>
      </c>
      <c r="W45" s="2">
        <v>640</v>
      </c>
      <c r="X45" s="2">
        <v>7200</v>
      </c>
      <c r="Y45" s="2" t="s">
        <v>152</v>
      </c>
      <c r="Z45" s="2">
        <v>8</v>
      </c>
      <c r="AB45" s="133" t="s">
        <v>111</v>
      </c>
      <c r="AC45" s="133" t="s">
        <v>111</v>
      </c>
      <c r="AD45" s="133" t="s">
        <v>506</v>
      </c>
      <c r="AE45" s="2">
        <v>100</v>
      </c>
      <c r="AF45" s="2" t="s">
        <v>175</v>
      </c>
      <c r="AG45" s="2" t="s">
        <v>93</v>
      </c>
      <c r="AH45" s="2" t="s">
        <v>153</v>
      </c>
      <c r="AI45" s="2">
        <v>2048</v>
      </c>
      <c r="AJ45" s="2" t="s">
        <v>154</v>
      </c>
      <c r="AK45" s="2" t="s">
        <v>89</v>
      </c>
      <c r="AL45" s="2">
        <v>14</v>
      </c>
      <c r="AM45" s="2" t="s">
        <v>146</v>
      </c>
      <c r="AO45" s="2" t="s">
        <v>83</v>
      </c>
      <c r="AP45" s="2">
        <v>5600</v>
      </c>
      <c r="AR45" s="2" t="s">
        <v>6</v>
      </c>
      <c r="AS45" s="2">
        <v>5700</v>
      </c>
      <c r="AU45" s="2" t="s">
        <v>6</v>
      </c>
      <c r="AV45" s="2">
        <v>5600</v>
      </c>
      <c r="BD45" s="2" t="s">
        <v>288</v>
      </c>
      <c r="BE45" s="2">
        <v>5700</v>
      </c>
      <c r="BF45" s="2">
        <v>5600</v>
      </c>
      <c r="BH45" s="2">
        <v>5700</v>
      </c>
      <c r="BI45" s="2">
        <v>5000</v>
      </c>
      <c r="BK45" s="2">
        <v>5700</v>
      </c>
      <c r="BL45" s="2">
        <v>5700</v>
      </c>
      <c r="BN45" s="2" t="s">
        <v>422</v>
      </c>
      <c r="BO45" s="2" t="s">
        <v>90</v>
      </c>
      <c r="BP45" s="2" t="s">
        <v>96</v>
      </c>
      <c r="BQ45" s="2" t="s">
        <v>90</v>
      </c>
      <c r="BR45" s="68">
        <v>40777</v>
      </c>
      <c r="BS45" s="2" t="s">
        <v>1846</v>
      </c>
    </row>
    <row r="46" spans="1:71" s="2" customFormat="1" ht="12" customHeight="1" x14ac:dyDescent="0.15">
      <c r="A46" s="130">
        <v>40847</v>
      </c>
      <c r="B46" s="2" t="s">
        <v>109</v>
      </c>
      <c r="C46" s="2" t="s">
        <v>29</v>
      </c>
      <c r="D46" s="2" t="s">
        <v>2171</v>
      </c>
      <c r="E46" s="2" t="s">
        <v>2169</v>
      </c>
      <c r="F46" s="2" t="s">
        <v>2172</v>
      </c>
      <c r="G46" s="2" t="s">
        <v>6</v>
      </c>
      <c r="H46" s="2">
        <f t="shared" ref="H46" si="38">MIN(AO46,AR46,AU46,AX46,BA46)</f>
        <v>0</v>
      </c>
      <c r="I46" s="131">
        <f t="shared" ref="I46" si="39">MIN(AP46,AS46,AV46)</f>
        <v>6800</v>
      </c>
      <c r="J46" s="131">
        <v>7100</v>
      </c>
      <c r="K46" s="2">
        <v>0</v>
      </c>
      <c r="L46" s="2" t="s">
        <v>35</v>
      </c>
      <c r="M46" s="132" t="s">
        <v>327</v>
      </c>
      <c r="N46" s="2" t="s">
        <v>401</v>
      </c>
      <c r="O46" s="2">
        <v>2</v>
      </c>
      <c r="P46" s="2">
        <v>64</v>
      </c>
      <c r="Q46" s="38" t="s">
        <v>1383</v>
      </c>
      <c r="R46" s="2" t="s">
        <v>82</v>
      </c>
      <c r="S46" s="2">
        <v>4096</v>
      </c>
      <c r="T46" s="2">
        <v>1066</v>
      </c>
      <c r="U46" s="2" t="s">
        <v>1568</v>
      </c>
      <c r="V46" s="2" t="s">
        <v>110</v>
      </c>
      <c r="W46" s="2">
        <v>750</v>
      </c>
      <c r="X46" s="2">
        <v>7200</v>
      </c>
      <c r="Y46" s="2" t="s">
        <v>152</v>
      </c>
      <c r="Z46" s="2">
        <v>8</v>
      </c>
      <c r="AB46" s="133" t="s">
        <v>111</v>
      </c>
      <c r="AC46" s="133" t="s">
        <v>111</v>
      </c>
      <c r="AD46" s="133" t="s">
        <v>506</v>
      </c>
      <c r="AE46" s="2">
        <v>100</v>
      </c>
      <c r="AF46" s="2" t="s">
        <v>175</v>
      </c>
      <c r="AG46" s="2" t="s">
        <v>93</v>
      </c>
      <c r="AH46" s="2" t="s">
        <v>153</v>
      </c>
      <c r="AI46" s="2">
        <v>2048</v>
      </c>
      <c r="AJ46" s="2" t="s">
        <v>154</v>
      </c>
      <c r="AK46" s="2" t="s">
        <v>89</v>
      </c>
      <c r="AL46" s="2">
        <v>14</v>
      </c>
      <c r="AM46" s="2" t="s">
        <v>146</v>
      </c>
      <c r="AO46" s="2" t="s">
        <v>83</v>
      </c>
      <c r="AP46" s="2">
        <v>6800</v>
      </c>
      <c r="AR46" s="2" t="s">
        <v>6</v>
      </c>
      <c r="AS46" s="2">
        <v>6900</v>
      </c>
      <c r="AU46" s="2" t="s">
        <v>6</v>
      </c>
      <c r="AV46" s="2">
        <v>6800</v>
      </c>
      <c r="BD46" s="2" t="s">
        <v>288</v>
      </c>
      <c r="BE46" s="2">
        <v>6900</v>
      </c>
      <c r="BF46" s="2">
        <v>6800</v>
      </c>
      <c r="BH46" s="2">
        <v>6900</v>
      </c>
      <c r="BI46" s="2">
        <v>6500</v>
      </c>
      <c r="BK46" s="2">
        <v>6900</v>
      </c>
      <c r="BL46" s="2">
        <v>6900</v>
      </c>
      <c r="BN46" s="2" t="s">
        <v>505</v>
      </c>
      <c r="BO46" s="2" t="s">
        <v>90</v>
      </c>
      <c r="BP46" s="2" t="s">
        <v>96</v>
      </c>
      <c r="BQ46" s="2" t="s">
        <v>90</v>
      </c>
      <c r="BR46" s="68">
        <v>40777</v>
      </c>
      <c r="BS46" s="2" t="s">
        <v>1846</v>
      </c>
    </row>
    <row r="47" spans="1:71" s="2" customFormat="1" ht="12" customHeight="1" x14ac:dyDescent="0.15">
      <c r="A47" s="130">
        <v>40847</v>
      </c>
      <c r="B47" s="2" t="s">
        <v>109</v>
      </c>
      <c r="C47" s="2" t="s">
        <v>29</v>
      </c>
      <c r="D47" s="2" t="s">
        <v>1356</v>
      </c>
      <c r="E47" s="2" t="s">
        <v>1157</v>
      </c>
      <c r="F47" s="2" t="s">
        <v>1357</v>
      </c>
      <c r="G47" s="2" t="s">
        <v>6</v>
      </c>
      <c r="H47" s="2">
        <f t="shared" si="31"/>
        <v>0</v>
      </c>
      <c r="I47" s="131">
        <f t="shared" si="1"/>
        <v>5300</v>
      </c>
      <c r="J47" s="131">
        <v>5600</v>
      </c>
      <c r="K47" s="2">
        <v>0</v>
      </c>
      <c r="L47" s="2" t="s">
        <v>35</v>
      </c>
      <c r="M47" s="132" t="s">
        <v>197</v>
      </c>
      <c r="N47" s="2" t="s">
        <v>421</v>
      </c>
      <c r="O47" s="2">
        <v>2.2999999999999998</v>
      </c>
      <c r="P47" s="2">
        <v>64</v>
      </c>
      <c r="Q47" s="38" t="s">
        <v>1385</v>
      </c>
      <c r="R47" s="2" t="s">
        <v>367</v>
      </c>
      <c r="S47" s="2">
        <v>4096</v>
      </c>
      <c r="T47" s="2">
        <v>1066</v>
      </c>
      <c r="U47" s="2" t="s">
        <v>155</v>
      </c>
      <c r="V47" s="2" t="s">
        <v>110</v>
      </c>
      <c r="W47" s="2">
        <v>640</v>
      </c>
      <c r="X47" s="2">
        <v>7200</v>
      </c>
      <c r="Y47" s="2" t="s">
        <v>152</v>
      </c>
      <c r="Z47" s="2">
        <v>8</v>
      </c>
      <c r="AB47" s="133" t="s">
        <v>111</v>
      </c>
      <c r="AC47" s="133" t="s">
        <v>111</v>
      </c>
      <c r="AD47" s="133" t="s">
        <v>132</v>
      </c>
      <c r="AE47" s="2">
        <v>100</v>
      </c>
      <c r="AF47" s="2" t="s">
        <v>479</v>
      </c>
      <c r="AG47" s="2" t="s">
        <v>93</v>
      </c>
      <c r="AH47" s="2" t="s">
        <v>153</v>
      </c>
      <c r="AI47" s="2">
        <v>2048</v>
      </c>
      <c r="AJ47" s="2" t="s">
        <v>154</v>
      </c>
      <c r="AK47" s="2" t="s">
        <v>89</v>
      </c>
      <c r="AL47" s="2">
        <v>15</v>
      </c>
      <c r="AM47" s="2" t="s">
        <v>146</v>
      </c>
      <c r="AO47" s="2" t="s">
        <v>83</v>
      </c>
      <c r="AP47" s="2">
        <v>5300</v>
      </c>
      <c r="AR47" s="2" t="s">
        <v>83</v>
      </c>
      <c r="AS47" s="2">
        <v>5400</v>
      </c>
      <c r="AU47" s="2" t="s">
        <v>6</v>
      </c>
      <c r="AV47" s="2">
        <v>5300</v>
      </c>
      <c r="BD47" s="2" t="s">
        <v>2196</v>
      </c>
      <c r="BE47" s="2">
        <v>5400</v>
      </c>
      <c r="BF47" s="2">
        <v>5300</v>
      </c>
      <c r="BH47" s="2">
        <v>5400</v>
      </c>
      <c r="BI47" s="2">
        <v>5400</v>
      </c>
      <c r="BK47" s="2">
        <v>5400</v>
      </c>
      <c r="BL47" s="2">
        <v>5400</v>
      </c>
      <c r="BN47" s="2" t="s">
        <v>422</v>
      </c>
      <c r="BO47" s="2" t="s">
        <v>607</v>
      </c>
      <c r="BP47" s="2" t="s">
        <v>96</v>
      </c>
      <c r="BQ47" s="2" t="s">
        <v>607</v>
      </c>
      <c r="BR47" s="68">
        <v>40637</v>
      </c>
      <c r="BS47" s="2" t="s">
        <v>1358</v>
      </c>
    </row>
    <row r="48" spans="1:71" s="2" customFormat="1" ht="12" customHeight="1" x14ac:dyDescent="0.15">
      <c r="A48" s="130">
        <v>40847</v>
      </c>
      <c r="B48" s="2" t="s">
        <v>109</v>
      </c>
      <c r="C48" s="2" t="s">
        <v>29</v>
      </c>
      <c r="D48" s="2" t="s">
        <v>1469</v>
      </c>
      <c r="E48" s="2" t="s">
        <v>1157</v>
      </c>
      <c r="F48" s="2" t="s">
        <v>1470</v>
      </c>
      <c r="G48" s="2" t="s">
        <v>6</v>
      </c>
      <c r="H48" s="2">
        <f t="shared" si="31"/>
        <v>0</v>
      </c>
      <c r="I48" s="131">
        <f t="shared" si="1"/>
        <v>6100</v>
      </c>
      <c r="J48" s="131">
        <v>6400</v>
      </c>
      <c r="K48" s="2">
        <v>0</v>
      </c>
      <c r="L48" s="2" t="s">
        <v>35</v>
      </c>
      <c r="M48" s="132" t="s">
        <v>327</v>
      </c>
      <c r="N48" s="2" t="s">
        <v>502</v>
      </c>
      <c r="O48" s="2">
        <v>2</v>
      </c>
      <c r="P48" s="2">
        <v>64</v>
      </c>
      <c r="Q48" s="38" t="s">
        <v>1383</v>
      </c>
      <c r="R48" s="2" t="s">
        <v>82</v>
      </c>
      <c r="S48" s="2">
        <v>4096</v>
      </c>
      <c r="T48" s="2">
        <v>1066</v>
      </c>
      <c r="U48" s="2" t="s">
        <v>1568</v>
      </c>
      <c r="V48" s="2" t="s">
        <v>110</v>
      </c>
      <c r="W48" s="2">
        <v>750</v>
      </c>
      <c r="X48" s="2">
        <v>7200</v>
      </c>
      <c r="Y48" s="2" t="s">
        <v>152</v>
      </c>
      <c r="Z48" s="2">
        <v>8</v>
      </c>
      <c r="AB48" s="133" t="s">
        <v>111</v>
      </c>
      <c r="AC48" s="133" t="s">
        <v>111</v>
      </c>
      <c r="AD48" s="133" t="s">
        <v>506</v>
      </c>
      <c r="AE48" s="2">
        <v>100</v>
      </c>
      <c r="AF48" s="2" t="s">
        <v>175</v>
      </c>
      <c r="AG48" s="2" t="s">
        <v>93</v>
      </c>
      <c r="AH48" s="2" t="s">
        <v>153</v>
      </c>
      <c r="AI48" s="2">
        <v>2048</v>
      </c>
      <c r="AJ48" s="2" t="s">
        <v>154</v>
      </c>
      <c r="AK48" s="2" t="s">
        <v>89</v>
      </c>
      <c r="AL48" s="2">
        <v>15</v>
      </c>
      <c r="AM48" s="2" t="s">
        <v>146</v>
      </c>
      <c r="AO48" s="2" t="s">
        <v>83</v>
      </c>
      <c r="AP48" s="2">
        <v>6100</v>
      </c>
      <c r="AR48" s="2" t="s">
        <v>83</v>
      </c>
      <c r="AS48" s="2">
        <v>6200</v>
      </c>
      <c r="AU48" s="2" t="s">
        <v>6</v>
      </c>
      <c r="AV48" s="2">
        <v>6100</v>
      </c>
      <c r="BD48" s="2" t="s">
        <v>2196</v>
      </c>
      <c r="BE48" s="2">
        <v>6200</v>
      </c>
      <c r="BF48" s="2">
        <v>6200</v>
      </c>
      <c r="BH48" s="2">
        <v>6200</v>
      </c>
      <c r="BI48" s="2">
        <v>6300</v>
      </c>
      <c r="BK48" s="2">
        <v>6200</v>
      </c>
      <c r="BL48" s="2">
        <v>6300</v>
      </c>
      <c r="BN48" s="2" t="s">
        <v>505</v>
      </c>
      <c r="BO48" s="2" t="s">
        <v>90</v>
      </c>
      <c r="BP48" s="2" t="s">
        <v>96</v>
      </c>
      <c r="BQ48" s="2" t="s">
        <v>90</v>
      </c>
      <c r="BR48" s="68">
        <v>40651</v>
      </c>
      <c r="BS48" s="2" t="s">
        <v>1471</v>
      </c>
    </row>
    <row r="49" spans="1:71" s="2" customFormat="1" ht="12" customHeight="1" x14ac:dyDescent="0.15">
      <c r="A49" s="130">
        <v>40847</v>
      </c>
      <c r="B49" s="2" t="s">
        <v>109</v>
      </c>
      <c r="C49" s="2" t="s">
        <v>29</v>
      </c>
      <c r="D49" s="2" t="s">
        <v>1666</v>
      </c>
      <c r="E49" s="2" t="s">
        <v>1157</v>
      </c>
      <c r="F49" s="2" t="s">
        <v>1667</v>
      </c>
      <c r="G49" s="2" t="s">
        <v>6</v>
      </c>
      <c r="H49" s="2">
        <f t="shared" ref="H49:H50" si="40">MIN(AO49,AR49,AU49,AX49,BA49)</f>
        <v>0</v>
      </c>
      <c r="I49" s="131">
        <f t="shared" si="1"/>
        <v>4600</v>
      </c>
      <c r="J49" s="131">
        <v>4800</v>
      </c>
      <c r="K49" s="2">
        <v>0</v>
      </c>
      <c r="L49" s="2" t="s">
        <v>35</v>
      </c>
      <c r="M49" s="132" t="s">
        <v>197</v>
      </c>
      <c r="N49" s="2" t="s">
        <v>421</v>
      </c>
      <c r="O49" s="2">
        <v>2.2999999999999998</v>
      </c>
      <c r="P49" s="2">
        <v>64</v>
      </c>
      <c r="Q49" s="38" t="s">
        <v>1383</v>
      </c>
      <c r="R49" s="2" t="s">
        <v>82</v>
      </c>
      <c r="S49" s="2">
        <v>4096</v>
      </c>
      <c r="T49" s="2">
        <v>1066</v>
      </c>
      <c r="U49" s="2" t="s">
        <v>1568</v>
      </c>
      <c r="V49" s="2" t="s">
        <v>110</v>
      </c>
      <c r="W49" s="2">
        <v>640</v>
      </c>
      <c r="X49" s="2">
        <v>7200</v>
      </c>
      <c r="Y49" s="2" t="s">
        <v>152</v>
      </c>
      <c r="Z49" s="2">
        <v>8</v>
      </c>
      <c r="AB49" s="133" t="s">
        <v>111</v>
      </c>
      <c r="AC49" s="133" t="s">
        <v>111</v>
      </c>
      <c r="AD49" s="133" t="s">
        <v>506</v>
      </c>
      <c r="AE49" s="2">
        <v>100</v>
      </c>
      <c r="AF49" s="2" t="s">
        <v>175</v>
      </c>
      <c r="AG49" s="2" t="s">
        <v>93</v>
      </c>
      <c r="AH49" s="2" t="s">
        <v>153</v>
      </c>
      <c r="AI49" s="2">
        <v>1024</v>
      </c>
      <c r="AJ49" s="2" t="s">
        <v>154</v>
      </c>
      <c r="AK49" s="2" t="s">
        <v>89</v>
      </c>
      <c r="AL49" s="2">
        <v>15</v>
      </c>
      <c r="AM49" s="2" t="s">
        <v>146</v>
      </c>
      <c r="AO49" s="2" t="s">
        <v>83</v>
      </c>
      <c r="AP49" s="2">
        <v>4600</v>
      </c>
      <c r="AR49" s="2" t="s">
        <v>83</v>
      </c>
      <c r="AS49" s="2">
        <v>4700</v>
      </c>
      <c r="AU49" s="2" t="s">
        <v>6</v>
      </c>
      <c r="AV49" s="2">
        <v>4600</v>
      </c>
      <c r="BD49" s="2" t="s">
        <v>417</v>
      </c>
      <c r="BE49" s="2">
        <v>4700</v>
      </c>
      <c r="BF49" s="2">
        <v>4700</v>
      </c>
      <c r="BH49" s="2">
        <v>4700</v>
      </c>
      <c r="BI49" s="2">
        <v>4800</v>
      </c>
      <c r="BK49" s="2">
        <v>4700</v>
      </c>
      <c r="BL49" s="2">
        <v>4800</v>
      </c>
      <c r="BN49" s="2" t="s">
        <v>422</v>
      </c>
      <c r="BO49" s="2" t="s">
        <v>90</v>
      </c>
      <c r="BP49" s="2" t="s">
        <v>96</v>
      </c>
      <c r="BQ49" s="2" t="s">
        <v>90</v>
      </c>
      <c r="BR49" s="68">
        <v>40679</v>
      </c>
      <c r="BS49" s="2" t="s">
        <v>1668</v>
      </c>
    </row>
    <row r="50" spans="1:71" s="2" customFormat="1" ht="12" customHeight="1" x14ac:dyDescent="0.15">
      <c r="A50" s="130">
        <v>40847</v>
      </c>
      <c r="B50" s="2" t="s">
        <v>109</v>
      </c>
      <c r="C50" s="2" t="s">
        <v>29</v>
      </c>
      <c r="D50" s="2" t="s">
        <v>2412</v>
      </c>
      <c r="E50" s="2" t="s">
        <v>1157</v>
      </c>
      <c r="F50" s="2" t="s">
        <v>2413</v>
      </c>
      <c r="G50" s="2" t="s">
        <v>6</v>
      </c>
      <c r="H50" s="2">
        <f t="shared" si="40"/>
        <v>0</v>
      </c>
      <c r="I50" s="131">
        <f t="shared" ref="I50" si="41">MIN(AP50,AS50,AV50)</f>
        <v>5500</v>
      </c>
      <c r="J50" s="131">
        <v>5800</v>
      </c>
      <c r="K50" s="2">
        <v>0</v>
      </c>
      <c r="L50" s="2" t="s">
        <v>35</v>
      </c>
      <c r="M50" s="132" t="s">
        <v>197</v>
      </c>
      <c r="N50" s="2" t="s">
        <v>2414</v>
      </c>
      <c r="O50" s="2">
        <v>2.4</v>
      </c>
      <c r="P50" s="2">
        <v>64</v>
      </c>
      <c r="Q50" s="38" t="s">
        <v>1383</v>
      </c>
      <c r="R50" s="2" t="s">
        <v>82</v>
      </c>
      <c r="S50" s="2">
        <v>4096</v>
      </c>
      <c r="T50" s="2">
        <v>1066</v>
      </c>
      <c r="U50" s="2" t="s">
        <v>155</v>
      </c>
      <c r="V50" s="2" t="s">
        <v>110</v>
      </c>
      <c r="W50" s="2">
        <v>640</v>
      </c>
      <c r="X50" s="2">
        <v>7200</v>
      </c>
      <c r="Y50" s="2" t="s">
        <v>152</v>
      </c>
      <c r="Z50" s="2">
        <v>8</v>
      </c>
      <c r="AB50" s="133" t="s">
        <v>111</v>
      </c>
      <c r="AC50" s="133" t="s">
        <v>111</v>
      </c>
      <c r="AD50" s="133" t="s">
        <v>132</v>
      </c>
      <c r="AE50" s="2">
        <v>100</v>
      </c>
      <c r="AF50" s="2" t="s">
        <v>175</v>
      </c>
      <c r="AG50" s="2" t="s">
        <v>93</v>
      </c>
      <c r="AH50" s="2" t="s">
        <v>153</v>
      </c>
      <c r="AI50" s="2">
        <v>2048</v>
      </c>
      <c r="AJ50" s="2" t="s">
        <v>154</v>
      </c>
      <c r="AK50" s="2" t="s">
        <v>89</v>
      </c>
      <c r="AL50" s="2">
        <v>15</v>
      </c>
      <c r="AM50" s="2" t="s">
        <v>146</v>
      </c>
      <c r="AO50" s="2" t="s">
        <v>83</v>
      </c>
      <c r="AP50" s="2">
        <v>5500</v>
      </c>
      <c r="AR50" s="2" t="s">
        <v>83</v>
      </c>
      <c r="AS50" s="2">
        <v>5600</v>
      </c>
      <c r="AU50" s="2" t="s">
        <v>6</v>
      </c>
      <c r="AV50" s="2">
        <v>5500</v>
      </c>
      <c r="BD50" s="2" t="s">
        <v>288</v>
      </c>
      <c r="BE50" s="2">
        <v>5600</v>
      </c>
      <c r="BF50" s="2">
        <v>5500</v>
      </c>
      <c r="BH50" s="2">
        <v>5600</v>
      </c>
      <c r="BI50" s="2">
        <v>5600</v>
      </c>
      <c r="BK50" s="2">
        <v>5600</v>
      </c>
      <c r="BL50" s="2">
        <v>5600</v>
      </c>
      <c r="BN50" s="2" t="s">
        <v>2231</v>
      </c>
      <c r="BO50" s="2" t="s">
        <v>90</v>
      </c>
      <c r="BP50" s="2" t="s">
        <v>96</v>
      </c>
      <c r="BQ50" s="2" t="s">
        <v>90</v>
      </c>
      <c r="BR50" s="68">
        <v>40833</v>
      </c>
      <c r="BS50" s="2" t="s">
        <v>1358</v>
      </c>
    </row>
    <row r="51" spans="1:71" s="2" customFormat="1" ht="12" customHeight="1" x14ac:dyDescent="0.15">
      <c r="A51" s="130">
        <v>40847</v>
      </c>
      <c r="B51" s="2" t="s">
        <v>109</v>
      </c>
      <c r="C51" s="2" t="s">
        <v>29</v>
      </c>
      <c r="D51" s="2" t="s">
        <v>2235</v>
      </c>
      <c r="E51" s="2" t="s">
        <v>2236</v>
      </c>
      <c r="F51" s="2" t="s">
        <v>2237</v>
      </c>
      <c r="G51" s="2" t="s">
        <v>6</v>
      </c>
      <c r="H51" s="2">
        <f t="shared" ref="H51" si="42">MIN(AO51,AR51,AU51,AX51,BA51)</f>
        <v>0</v>
      </c>
      <c r="I51" s="131">
        <f t="shared" ref="I51" si="43">MIN(AP51,AS51,AV51)</f>
        <v>5500</v>
      </c>
      <c r="J51" s="131">
        <v>5800</v>
      </c>
      <c r="K51" s="2">
        <v>0</v>
      </c>
      <c r="L51" s="2" t="s">
        <v>35</v>
      </c>
      <c r="M51" s="132" t="s">
        <v>197</v>
      </c>
      <c r="N51" s="2" t="s">
        <v>421</v>
      </c>
      <c r="O51" s="2">
        <v>2.2999999999999998</v>
      </c>
      <c r="P51" s="2">
        <v>64</v>
      </c>
      <c r="Q51" s="38" t="s">
        <v>1383</v>
      </c>
      <c r="R51" s="2" t="s">
        <v>82</v>
      </c>
      <c r="S51" s="2">
        <v>4096</v>
      </c>
      <c r="T51" s="2">
        <v>1066</v>
      </c>
      <c r="U51" s="2" t="s">
        <v>1568</v>
      </c>
      <c r="V51" s="2" t="s">
        <v>110</v>
      </c>
      <c r="W51" s="2">
        <v>640</v>
      </c>
      <c r="X51" s="2">
        <v>7200</v>
      </c>
      <c r="Y51" s="2" t="s">
        <v>152</v>
      </c>
      <c r="Z51" s="2">
        <v>8</v>
      </c>
      <c r="AB51" s="133" t="s">
        <v>111</v>
      </c>
      <c r="AC51" s="133" t="s">
        <v>111</v>
      </c>
      <c r="AD51" s="133" t="s">
        <v>506</v>
      </c>
      <c r="AE51" s="2">
        <v>100</v>
      </c>
      <c r="AF51" s="2" t="s">
        <v>175</v>
      </c>
      <c r="AG51" s="2" t="s">
        <v>93</v>
      </c>
      <c r="AH51" s="2" t="s">
        <v>153</v>
      </c>
      <c r="AI51" s="2">
        <v>2048</v>
      </c>
      <c r="AJ51" s="2" t="s">
        <v>154</v>
      </c>
      <c r="AK51" s="2" t="s">
        <v>89</v>
      </c>
      <c r="AL51" s="2">
        <v>15</v>
      </c>
      <c r="AM51" s="2" t="s">
        <v>146</v>
      </c>
      <c r="AO51" s="2" t="s">
        <v>83</v>
      </c>
      <c r="AP51" s="2">
        <v>5500</v>
      </c>
      <c r="AR51" s="2" t="s">
        <v>83</v>
      </c>
      <c r="AS51" s="2">
        <v>5600</v>
      </c>
      <c r="AU51" s="2" t="s">
        <v>6</v>
      </c>
      <c r="AV51" s="2">
        <v>5500</v>
      </c>
      <c r="BD51" s="2" t="s">
        <v>288</v>
      </c>
      <c r="BE51" s="2">
        <v>5600</v>
      </c>
      <c r="BF51" s="2">
        <v>5600</v>
      </c>
      <c r="BH51" s="2">
        <v>5600</v>
      </c>
      <c r="BI51" s="2">
        <v>5700</v>
      </c>
      <c r="BK51" s="2">
        <v>5600</v>
      </c>
      <c r="BL51" s="2">
        <v>5700</v>
      </c>
      <c r="BN51" s="2" t="s">
        <v>422</v>
      </c>
      <c r="BO51" s="2" t="s">
        <v>90</v>
      </c>
      <c r="BP51" s="2" t="s">
        <v>96</v>
      </c>
      <c r="BQ51" s="2" t="s">
        <v>90</v>
      </c>
      <c r="BR51" s="68">
        <v>40798</v>
      </c>
      <c r="BS51" s="2" t="s">
        <v>1846</v>
      </c>
    </row>
    <row r="52" spans="1:71" s="2" customFormat="1" ht="12" customHeight="1" x14ac:dyDescent="0.15">
      <c r="A52" s="130">
        <v>40847</v>
      </c>
      <c r="B52" s="2" t="s">
        <v>109</v>
      </c>
      <c r="C52" s="2" t="s">
        <v>29</v>
      </c>
      <c r="D52" s="2" t="s">
        <v>2476</v>
      </c>
      <c r="E52" s="2" t="s">
        <v>2236</v>
      </c>
      <c r="F52" s="2" t="s">
        <v>2477</v>
      </c>
      <c r="G52" s="2" t="s">
        <v>6</v>
      </c>
      <c r="H52" s="2">
        <f t="shared" ref="H52" si="44">MIN(AO52,AR52,AU52,AX52,BA52)</f>
        <v>0</v>
      </c>
      <c r="I52" s="131">
        <f t="shared" ref="I52" si="45">MIN(AP52,AS52,AV52)</f>
        <v>5700</v>
      </c>
      <c r="J52" s="131">
        <v>6000</v>
      </c>
      <c r="K52" s="2">
        <v>0</v>
      </c>
      <c r="L52" s="2" t="s">
        <v>35</v>
      </c>
      <c r="M52" s="132" t="s">
        <v>197</v>
      </c>
      <c r="N52" s="2" t="s">
        <v>2251</v>
      </c>
      <c r="O52" s="2">
        <v>2.4</v>
      </c>
      <c r="P52" s="2">
        <v>64</v>
      </c>
      <c r="Q52" s="38" t="s">
        <v>1383</v>
      </c>
      <c r="R52" s="2" t="s">
        <v>82</v>
      </c>
      <c r="S52" s="2">
        <v>4096</v>
      </c>
      <c r="T52" s="2">
        <v>1066</v>
      </c>
      <c r="U52" s="2" t="s">
        <v>1568</v>
      </c>
      <c r="V52" s="2" t="s">
        <v>110</v>
      </c>
      <c r="W52" s="2">
        <v>640</v>
      </c>
      <c r="X52" s="2">
        <v>7200</v>
      </c>
      <c r="Y52" s="2" t="s">
        <v>152</v>
      </c>
      <c r="Z52" s="2">
        <v>8</v>
      </c>
      <c r="AB52" s="133" t="s">
        <v>111</v>
      </c>
      <c r="AC52" s="133" t="s">
        <v>111</v>
      </c>
      <c r="AD52" s="133" t="s">
        <v>506</v>
      </c>
      <c r="AE52" s="2">
        <v>100</v>
      </c>
      <c r="AF52" s="2" t="s">
        <v>175</v>
      </c>
      <c r="AG52" s="2" t="s">
        <v>93</v>
      </c>
      <c r="AH52" s="2" t="s">
        <v>153</v>
      </c>
      <c r="AI52" s="2">
        <v>2048</v>
      </c>
      <c r="AJ52" s="2" t="s">
        <v>154</v>
      </c>
      <c r="AK52" s="2" t="s">
        <v>89</v>
      </c>
      <c r="AL52" s="2">
        <v>15</v>
      </c>
      <c r="AM52" s="2" t="s">
        <v>146</v>
      </c>
      <c r="AO52" s="2" t="s">
        <v>83</v>
      </c>
      <c r="AP52" s="2">
        <v>5700</v>
      </c>
      <c r="AR52" s="2" t="s">
        <v>83</v>
      </c>
      <c r="AS52" s="2">
        <v>5800</v>
      </c>
      <c r="AU52" s="2" t="s">
        <v>6</v>
      </c>
      <c r="AV52" s="2">
        <v>5700</v>
      </c>
      <c r="BD52" s="2" t="s">
        <v>288</v>
      </c>
      <c r="BE52" s="2">
        <v>5800</v>
      </c>
      <c r="BF52" s="2">
        <v>5800</v>
      </c>
      <c r="BH52" s="2">
        <v>5800</v>
      </c>
      <c r="BI52" s="2">
        <v>5900</v>
      </c>
      <c r="BK52" s="2">
        <v>5800</v>
      </c>
      <c r="BL52" s="2">
        <v>5900</v>
      </c>
      <c r="BN52" s="2" t="s">
        <v>2231</v>
      </c>
      <c r="BO52" s="2" t="s">
        <v>90</v>
      </c>
      <c r="BP52" s="2" t="s">
        <v>96</v>
      </c>
      <c r="BQ52" s="2" t="s">
        <v>90</v>
      </c>
      <c r="BR52" s="68">
        <v>40840</v>
      </c>
      <c r="BS52" s="2" t="s">
        <v>1846</v>
      </c>
    </row>
    <row r="53" spans="1:71" s="2" customFormat="1" ht="12" customHeight="1" x14ac:dyDescent="0.15">
      <c r="A53" s="130">
        <v>40847</v>
      </c>
      <c r="B53" s="2" t="s">
        <v>109</v>
      </c>
      <c r="C53" s="2" t="s">
        <v>29</v>
      </c>
      <c r="D53" s="2" t="s">
        <v>2478</v>
      </c>
      <c r="E53" s="2" t="s">
        <v>2236</v>
      </c>
      <c r="F53" s="2" t="s">
        <v>2479</v>
      </c>
      <c r="G53" s="2" t="s">
        <v>6</v>
      </c>
      <c r="H53" s="2">
        <f t="shared" ref="H53" si="46">MIN(AO53,AR53,AU53,AX53,BA53)</f>
        <v>0</v>
      </c>
      <c r="I53" s="131">
        <f t="shared" ref="I53" si="47">MIN(AP53,AS53,AV53)</f>
        <v>6800</v>
      </c>
      <c r="J53" s="131">
        <v>7100</v>
      </c>
      <c r="K53" s="2">
        <v>0</v>
      </c>
      <c r="L53" s="2" t="s">
        <v>35</v>
      </c>
      <c r="M53" s="132" t="s">
        <v>327</v>
      </c>
      <c r="N53" s="2" t="s">
        <v>2438</v>
      </c>
      <c r="O53" s="2">
        <v>2.2000000000000002</v>
      </c>
      <c r="P53" s="2">
        <v>64</v>
      </c>
      <c r="Q53" s="38" t="s">
        <v>1383</v>
      </c>
      <c r="R53" s="2" t="s">
        <v>82</v>
      </c>
      <c r="S53" s="2">
        <v>4096</v>
      </c>
      <c r="T53" s="2">
        <v>1066</v>
      </c>
      <c r="U53" s="2" t="s">
        <v>1568</v>
      </c>
      <c r="V53" s="2" t="s">
        <v>110</v>
      </c>
      <c r="W53" s="2">
        <v>750</v>
      </c>
      <c r="X53" s="2">
        <v>7200</v>
      </c>
      <c r="Y53" s="2" t="s">
        <v>152</v>
      </c>
      <c r="Z53" s="2">
        <v>8</v>
      </c>
      <c r="AB53" s="133" t="s">
        <v>111</v>
      </c>
      <c r="AC53" s="133" t="s">
        <v>111</v>
      </c>
      <c r="AD53" s="133" t="s">
        <v>506</v>
      </c>
      <c r="AE53" s="2">
        <v>100</v>
      </c>
      <c r="AF53" s="2" t="s">
        <v>175</v>
      </c>
      <c r="AG53" s="2" t="s">
        <v>201</v>
      </c>
      <c r="AH53" s="2" t="s">
        <v>153</v>
      </c>
      <c r="AI53" s="2">
        <v>2048</v>
      </c>
      <c r="AJ53" s="2" t="s">
        <v>154</v>
      </c>
      <c r="AK53" s="2" t="s">
        <v>89</v>
      </c>
      <c r="AL53" s="2">
        <v>15</v>
      </c>
      <c r="AM53" s="2" t="s">
        <v>146</v>
      </c>
      <c r="AO53" s="2" t="s">
        <v>83</v>
      </c>
      <c r="AP53" s="2">
        <v>6800</v>
      </c>
      <c r="AR53" s="2" t="s">
        <v>83</v>
      </c>
      <c r="AS53" s="2">
        <v>6900</v>
      </c>
      <c r="AU53" s="2" t="s">
        <v>6</v>
      </c>
      <c r="AV53" s="2">
        <v>6800</v>
      </c>
      <c r="BD53" s="2" t="s">
        <v>288</v>
      </c>
      <c r="BE53" s="2">
        <v>6900</v>
      </c>
      <c r="BF53" s="2">
        <v>6900</v>
      </c>
      <c r="BH53" s="2">
        <v>6900</v>
      </c>
      <c r="BI53" s="2">
        <v>7000</v>
      </c>
      <c r="BK53" s="2">
        <v>6900</v>
      </c>
      <c r="BL53" s="2">
        <v>7000</v>
      </c>
      <c r="BN53" s="2" t="s">
        <v>2439</v>
      </c>
      <c r="BO53" s="2" t="s">
        <v>90</v>
      </c>
      <c r="BP53" s="2" t="s">
        <v>96</v>
      </c>
      <c r="BQ53" s="2" t="s">
        <v>90</v>
      </c>
      <c r="BR53" s="68">
        <v>40840</v>
      </c>
      <c r="BS53" s="2" t="s">
        <v>1846</v>
      </c>
    </row>
    <row r="54" spans="1:71" s="2" customFormat="1" ht="11.25" customHeight="1" x14ac:dyDescent="0.15">
      <c r="A54" s="130">
        <v>40847</v>
      </c>
      <c r="B54" s="2" t="s">
        <v>109</v>
      </c>
      <c r="C54" s="2" t="s">
        <v>29</v>
      </c>
      <c r="D54" s="2" t="s">
        <v>2192</v>
      </c>
      <c r="E54" s="2" t="s">
        <v>1158</v>
      </c>
      <c r="F54" s="2" t="s">
        <v>1472</v>
      </c>
      <c r="G54" s="2" t="s">
        <v>6</v>
      </c>
      <c r="H54" s="2">
        <f t="shared" ref="H54" si="48">MIN(AO54,AR54,AU54,AX54,BA54)</f>
        <v>0</v>
      </c>
      <c r="I54" s="131">
        <f t="shared" ref="I54:I55" si="49">MIN(AP54,AS54,AV54)</f>
        <v>6400</v>
      </c>
      <c r="J54" s="131">
        <v>6700</v>
      </c>
      <c r="K54" s="2">
        <v>0</v>
      </c>
      <c r="L54" s="2" t="s">
        <v>35</v>
      </c>
      <c r="M54" s="132" t="s">
        <v>184</v>
      </c>
      <c r="N54" s="2" t="s">
        <v>401</v>
      </c>
      <c r="O54" s="2">
        <v>2</v>
      </c>
      <c r="P54" s="2">
        <v>64</v>
      </c>
      <c r="Q54" s="38" t="s">
        <v>1383</v>
      </c>
      <c r="R54" s="2" t="s">
        <v>82</v>
      </c>
      <c r="S54" s="2">
        <v>4096</v>
      </c>
      <c r="T54" s="2">
        <v>1066</v>
      </c>
      <c r="U54" s="2" t="s">
        <v>858</v>
      </c>
      <c r="V54" s="2" t="s">
        <v>110</v>
      </c>
      <c r="W54" s="2">
        <v>750</v>
      </c>
      <c r="X54" s="2">
        <v>7200</v>
      </c>
      <c r="Y54" s="2" t="s">
        <v>152</v>
      </c>
      <c r="Z54" s="2">
        <v>8</v>
      </c>
      <c r="AB54" s="133" t="s">
        <v>111</v>
      </c>
      <c r="AC54" s="133" t="s">
        <v>111</v>
      </c>
      <c r="AD54" s="133" t="s">
        <v>506</v>
      </c>
      <c r="AE54" s="2">
        <v>100</v>
      </c>
      <c r="AF54" s="2" t="s">
        <v>175</v>
      </c>
      <c r="AG54" s="2" t="s">
        <v>201</v>
      </c>
      <c r="AH54" s="2" t="s">
        <v>153</v>
      </c>
      <c r="AI54" s="2">
        <v>2048</v>
      </c>
      <c r="AJ54" s="2" t="s">
        <v>154</v>
      </c>
      <c r="AK54" s="2" t="s">
        <v>89</v>
      </c>
      <c r="AL54" s="2">
        <v>17.3</v>
      </c>
      <c r="AM54" s="2" t="s">
        <v>146</v>
      </c>
      <c r="AO54" s="2" t="s">
        <v>83</v>
      </c>
      <c r="AP54" s="2">
        <v>6400</v>
      </c>
      <c r="AR54" s="2" t="s">
        <v>6</v>
      </c>
      <c r="AS54" s="2">
        <v>6500</v>
      </c>
      <c r="AU54" s="2" t="s">
        <v>6</v>
      </c>
      <c r="AV54" s="2">
        <v>6400</v>
      </c>
      <c r="BD54" s="2" t="s">
        <v>288</v>
      </c>
      <c r="BE54" s="2">
        <v>6500</v>
      </c>
      <c r="BF54" s="2">
        <v>6400</v>
      </c>
      <c r="BH54" s="2">
        <v>6500</v>
      </c>
      <c r="BI54" s="2">
        <v>6900</v>
      </c>
      <c r="BK54" s="2">
        <v>6500</v>
      </c>
      <c r="BL54" s="2">
        <v>6500</v>
      </c>
      <c r="BN54" s="2" t="s">
        <v>505</v>
      </c>
      <c r="BO54" s="2" t="s">
        <v>90</v>
      </c>
      <c r="BP54" s="2" t="s">
        <v>96</v>
      </c>
      <c r="BQ54" s="2" t="s">
        <v>90</v>
      </c>
      <c r="BR54" s="68">
        <v>40784</v>
      </c>
      <c r="BS54" s="2" t="s">
        <v>1067</v>
      </c>
    </row>
    <row r="55" spans="1:71" s="2" customFormat="1" ht="11.25" customHeight="1" x14ac:dyDescent="0.15">
      <c r="A55" s="130">
        <v>40847</v>
      </c>
      <c r="B55" s="2" t="s">
        <v>109</v>
      </c>
      <c r="C55" s="2" t="s">
        <v>29</v>
      </c>
      <c r="D55" s="2" t="s">
        <v>2193</v>
      </c>
      <c r="E55" s="2" t="s">
        <v>1158</v>
      </c>
      <c r="F55" s="2" t="s">
        <v>1954</v>
      </c>
      <c r="G55" s="2" t="s">
        <v>6</v>
      </c>
      <c r="H55" s="2">
        <f t="shared" ref="H55:H56" si="50">MIN(AO55,AR55,AU55,AX55,BA55)</f>
        <v>0</v>
      </c>
      <c r="I55" s="131">
        <f t="shared" si="49"/>
        <v>5100</v>
      </c>
      <c r="J55" s="131">
        <v>5400</v>
      </c>
      <c r="K55" s="2">
        <v>0</v>
      </c>
      <c r="L55" s="2" t="s">
        <v>35</v>
      </c>
      <c r="M55" s="132" t="s">
        <v>197</v>
      </c>
      <c r="N55" s="2" t="s">
        <v>421</v>
      </c>
      <c r="O55" s="2">
        <v>2.2999999999999998</v>
      </c>
      <c r="P55" s="2">
        <v>64</v>
      </c>
      <c r="Q55" s="38" t="s">
        <v>1383</v>
      </c>
      <c r="R55" s="2" t="s">
        <v>82</v>
      </c>
      <c r="S55" s="2">
        <v>4096</v>
      </c>
      <c r="T55" s="2">
        <v>1066</v>
      </c>
      <c r="U55" s="2" t="s">
        <v>858</v>
      </c>
      <c r="V55" s="2" t="s">
        <v>110</v>
      </c>
      <c r="W55" s="2">
        <v>640</v>
      </c>
      <c r="X55" s="2">
        <v>7200</v>
      </c>
      <c r="Y55" s="2" t="s">
        <v>152</v>
      </c>
      <c r="Z55" s="2">
        <v>8</v>
      </c>
      <c r="AB55" s="133" t="s">
        <v>111</v>
      </c>
      <c r="AC55" s="133" t="s">
        <v>111</v>
      </c>
      <c r="AD55" s="133" t="s">
        <v>506</v>
      </c>
      <c r="AE55" s="2">
        <v>100</v>
      </c>
      <c r="AF55" s="2" t="s">
        <v>175</v>
      </c>
      <c r="AG55" s="2" t="s">
        <v>400</v>
      </c>
      <c r="AH55" s="2" t="s">
        <v>153</v>
      </c>
      <c r="AI55" s="2">
        <v>1024</v>
      </c>
      <c r="AJ55" s="2" t="s">
        <v>154</v>
      </c>
      <c r="AK55" s="2" t="s">
        <v>89</v>
      </c>
      <c r="AL55" s="2">
        <v>17.3</v>
      </c>
      <c r="AM55" s="2" t="s">
        <v>146</v>
      </c>
      <c r="AO55" s="2" t="s">
        <v>83</v>
      </c>
      <c r="AP55" s="2">
        <v>5100</v>
      </c>
      <c r="AR55" s="2" t="s">
        <v>6</v>
      </c>
      <c r="AS55" s="2">
        <v>5200</v>
      </c>
      <c r="AU55" s="2" t="s">
        <v>6</v>
      </c>
      <c r="AV55" s="2">
        <v>5100</v>
      </c>
      <c r="BD55" s="2" t="s">
        <v>288</v>
      </c>
      <c r="BE55" s="2">
        <v>5200</v>
      </c>
      <c r="BF55" s="2">
        <v>5200</v>
      </c>
      <c r="BH55" s="2">
        <v>5200</v>
      </c>
      <c r="BI55" s="2">
        <v>5800</v>
      </c>
      <c r="BK55" s="2">
        <v>5200</v>
      </c>
      <c r="BL55" s="2">
        <v>5300</v>
      </c>
      <c r="BN55" s="2" t="s">
        <v>422</v>
      </c>
      <c r="BO55" s="2" t="s">
        <v>90</v>
      </c>
      <c r="BP55" s="2" t="s">
        <v>96</v>
      </c>
      <c r="BQ55" s="2" t="s">
        <v>90</v>
      </c>
      <c r="BR55" s="68">
        <v>40784</v>
      </c>
      <c r="BS55" s="2" t="s">
        <v>1067</v>
      </c>
    </row>
    <row r="56" spans="1:71" s="2" customFormat="1" ht="11.25" customHeight="1" x14ac:dyDescent="0.15">
      <c r="A56" s="130">
        <v>40847</v>
      </c>
      <c r="B56" s="2" t="s">
        <v>109</v>
      </c>
      <c r="C56" s="2" t="s">
        <v>29</v>
      </c>
      <c r="D56" s="2" t="s">
        <v>2238</v>
      </c>
      <c r="E56" s="2" t="s">
        <v>2239</v>
      </c>
      <c r="F56" s="2" t="s">
        <v>2240</v>
      </c>
      <c r="G56" s="2" t="s">
        <v>6</v>
      </c>
      <c r="H56" s="2">
        <f t="shared" si="50"/>
        <v>0</v>
      </c>
      <c r="I56" s="131">
        <f t="shared" ref="I56" si="51">MIN(AP56,AS56,AV56)</f>
        <v>7200</v>
      </c>
      <c r="J56" s="131">
        <v>7600</v>
      </c>
      <c r="K56" s="2">
        <v>0</v>
      </c>
      <c r="L56" s="2" t="s">
        <v>35</v>
      </c>
      <c r="M56" s="132" t="s">
        <v>184</v>
      </c>
      <c r="N56" s="2" t="s">
        <v>401</v>
      </c>
      <c r="O56" s="2">
        <v>2</v>
      </c>
      <c r="P56" s="2">
        <v>64</v>
      </c>
      <c r="Q56" s="38" t="s">
        <v>1383</v>
      </c>
      <c r="R56" s="2" t="s">
        <v>82</v>
      </c>
      <c r="S56" s="2">
        <v>4096</v>
      </c>
      <c r="T56" s="2">
        <v>1066</v>
      </c>
      <c r="U56" s="2" t="s">
        <v>858</v>
      </c>
      <c r="V56" s="2" t="s">
        <v>110</v>
      </c>
      <c r="W56" s="2">
        <v>750</v>
      </c>
      <c r="X56" s="2">
        <v>7200</v>
      </c>
      <c r="Y56" s="2" t="s">
        <v>152</v>
      </c>
      <c r="Z56" s="2">
        <v>8</v>
      </c>
      <c r="AB56" s="133" t="s">
        <v>111</v>
      </c>
      <c r="AC56" s="133" t="s">
        <v>111</v>
      </c>
      <c r="AD56" s="133" t="s">
        <v>506</v>
      </c>
      <c r="AE56" s="2">
        <v>100</v>
      </c>
      <c r="AF56" s="2" t="s">
        <v>175</v>
      </c>
      <c r="AG56" s="2" t="s">
        <v>201</v>
      </c>
      <c r="AH56" s="2" t="s">
        <v>153</v>
      </c>
      <c r="AI56" s="2">
        <v>2048</v>
      </c>
      <c r="AJ56" s="2" t="s">
        <v>154</v>
      </c>
      <c r="AK56" s="2" t="s">
        <v>89</v>
      </c>
      <c r="AL56" s="2">
        <v>17.3</v>
      </c>
      <c r="AM56" s="2" t="s">
        <v>146</v>
      </c>
      <c r="AO56" s="2" t="s">
        <v>83</v>
      </c>
      <c r="AP56" s="2">
        <v>7200</v>
      </c>
      <c r="AR56" s="2" t="s">
        <v>6</v>
      </c>
      <c r="AS56" s="2">
        <v>7300</v>
      </c>
      <c r="AU56" s="2" t="s">
        <v>6</v>
      </c>
      <c r="AV56" s="2">
        <v>7200</v>
      </c>
      <c r="BD56" s="2" t="s">
        <v>288</v>
      </c>
      <c r="BE56" s="2">
        <v>7300</v>
      </c>
      <c r="BF56" s="2">
        <v>7200</v>
      </c>
      <c r="BH56" s="2">
        <v>7300</v>
      </c>
      <c r="BI56" s="2">
        <v>7700</v>
      </c>
      <c r="BK56" s="2">
        <v>7300</v>
      </c>
      <c r="BL56" s="2">
        <v>7300</v>
      </c>
      <c r="BN56" s="2" t="s">
        <v>505</v>
      </c>
      <c r="BO56" s="2" t="s">
        <v>90</v>
      </c>
      <c r="BP56" s="2" t="s">
        <v>96</v>
      </c>
      <c r="BQ56" s="2" t="s">
        <v>90</v>
      </c>
      <c r="BR56" s="68">
        <v>40798</v>
      </c>
      <c r="BS56" s="2" t="s">
        <v>1067</v>
      </c>
    </row>
    <row r="57" spans="1:71" s="2" customFormat="1" ht="12" customHeight="1" x14ac:dyDescent="0.15">
      <c r="A57" s="130">
        <v>40847</v>
      </c>
      <c r="B57" s="2" t="s">
        <v>109</v>
      </c>
      <c r="C57" s="2" t="s">
        <v>29</v>
      </c>
      <c r="D57" s="2" t="s">
        <v>1553</v>
      </c>
      <c r="E57" s="2" t="s">
        <v>1554</v>
      </c>
      <c r="F57" s="2" t="s">
        <v>1555</v>
      </c>
      <c r="G57" s="2" t="s">
        <v>6</v>
      </c>
      <c r="H57" s="2">
        <f t="shared" ref="H57" si="52">MIN(AO57,AR57,AU57,AX57,BA57)</f>
        <v>0</v>
      </c>
      <c r="I57" s="131">
        <f t="shared" si="1"/>
        <v>4000</v>
      </c>
      <c r="J57" s="131">
        <v>4200</v>
      </c>
      <c r="K57" s="2">
        <v>0</v>
      </c>
      <c r="L57" s="2" t="s">
        <v>35</v>
      </c>
      <c r="M57" s="132" t="s">
        <v>197</v>
      </c>
      <c r="N57" s="2" t="s">
        <v>421</v>
      </c>
      <c r="O57" s="2">
        <v>2.2999999999999998</v>
      </c>
      <c r="P57" s="2">
        <v>64</v>
      </c>
      <c r="Q57" s="38" t="s">
        <v>1559</v>
      </c>
      <c r="R57" s="2" t="s">
        <v>107</v>
      </c>
      <c r="S57" s="2">
        <v>2048</v>
      </c>
      <c r="T57" s="2">
        <v>1066</v>
      </c>
      <c r="U57" s="2" t="s">
        <v>95</v>
      </c>
      <c r="V57" s="2" t="s">
        <v>110</v>
      </c>
      <c r="W57" s="2">
        <v>500</v>
      </c>
      <c r="X57" s="2">
        <v>5400</v>
      </c>
      <c r="Y57" s="2" t="s">
        <v>152</v>
      </c>
      <c r="Z57" s="2">
        <v>8</v>
      </c>
      <c r="AB57" s="133" t="s">
        <v>111</v>
      </c>
      <c r="AC57" s="133" t="s">
        <v>111</v>
      </c>
      <c r="AD57" s="133" t="s">
        <v>71</v>
      </c>
      <c r="AE57" s="2">
        <v>100</v>
      </c>
      <c r="AF57" s="2" t="s">
        <v>295</v>
      </c>
      <c r="AG57" s="2" t="s">
        <v>322</v>
      </c>
      <c r="AH57" s="2" t="s">
        <v>153</v>
      </c>
      <c r="AI57" s="2">
        <v>1024</v>
      </c>
      <c r="AJ57" s="2" t="s">
        <v>154</v>
      </c>
      <c r="AK57" s="2" t="s">
        <v>89</v>
      </c>
      <c r="AL57" s="2">
        <v>14</v>
      </c>
      <c r="AM57" s="2" t="s">
        <v>146</v>
      </c>
      <c r="AO57" s="2" t="s">
        <v>6</v>
      </c>
      <c r="AP57" s="2">
        <v>4000</v>
      </c>
      <c r="AR57" s="2" t="s">
        <v>6</v>
      </c>
      <c r="AS57" s="2">
        <v>4100</v>
      </c>
      <c r="AU57" s="2" t="s">
        <v>6</v>
      </c>
      <c r="AV57" s="2">
        <v>4100</v>
      </c>
      <c r="BD57" s="2" t="s">
        <v>14</v>
      </c>
      <c r="BE57" s="2">
        <v>4100</v>
      </c>
      <c r="BF57" s="2">
        <v>4100</v>
      </c>
      <c r="BH57" s="2">
        <v>4200</v>
      </c>
      <c r="BI57" s="2">
        <v>4200</v>
      </c>
      <c r="BK57" s="2">
        <v>4100</v>
      </c>
      <c r="BL57" s="2">
        <v>4200</v>
      </c>
      <c r="BN57" s="2" t="s">
        <v>422</v>
      </c>
      <c r="BO57" s="2" t="s">
        <v>90</v>
      </c>
      <c r="BP57" s="2" t="s">
        <v>96</v>
      </c>
      <c r="BQ57" s="2" t="s">
        <v>90</v>
      </c>
      <c r="BR57" s="68">
        <v>40658</v>
      </c>
      <c r="BS57" s="2" t="s">
        <v>1556</v>
      </c>
    </row>
    <row r="58" spans="1:71" s="2" customFormat="1" ht="12" customHeight="1" x14ac:dyDescent="0.15">
      <c r="A58" s="130">
        <v>40847</v>
      </c>
      <c r="B58" s="2" t="s">
        <v>109</v>
      </c>
      <c r="C58" s="2" t="s">
        <v>29</v>
      </c>
      <c r="D58" s="2" t="s">
        <v>1859</v>
      </c>
      <c r="E58" s="2" t="s">
        <v>1554</v>
      </c>
      <c r="F58" s="2" t="s">
        <v>1860</v>
      </c>
      <c r="G58" s="2" t="s">
        <v>6</v>
      </c>
      <c r="H58" s="2">
        <f t="shared" ref="H58" si="53">MIN(AO58,AR58,AU58,AX58,BA58)</f>
        <v>0</v>
      </c>
      <c r="I58" s="131">
        <f t="shared" si="1"/>
        <v>3500</v>
      </c>
      <c r="J58" s="131">
        <v>3700</v>
      </c>
      <c r="K58" s="2">
        <v>0</v>
      </c>
      <c r="L58" s="2" t="s">
        <v>35</v>
      </c>
      <c r="M58" s="132" t="s">
        <v>294</v>
      </c>
      <c r="N58" s="2" t="s">
        <v>420</v>
      </c>
      <c r="O58" s="2">
        <v>2.1</v>
      </c>
      <c r="P58" s="2">
        <v>64</v>
      </c>
      <c r="Q58" s="38" t="s">
        <v>1383</v>
      </c>
      <c r="R58" s="2" t="s">
        <v>107</v>
      </c>
      <c r="S58" s="2">
        <v>2048</v>
      </c>
      <c r="T58" s="2">
        <v>1066</v>
      </c>
      <c r="U58" s="2" t="s">
        <v>95</v>
      </c>
      <c r="V58" s="2" t="s">
        <v>110</v>
      </c>
      <c r="W58" s="2">
        <v>320</v>
      </c>
      <c r="X58" s="2">
        <v>5400</v>
      </c>
      <c r="Y58" s="2" t="s">
        <v>152</v>
      </c>
      <c r="Z58" s="2">
        <v>8</v>
      </c>
      <c r="AB58" s="133" t="s">
        <v>111</v>
      </c>
      <c r="AC58" s="133" t="s">
        <v>111</v>
      </c>
      <c r="AD58" s="133" t="s">
        <v>71</v>
      </c>
      <c r="AE58" s="2">
        <v>100</v>
      </c>
      <c r="AF58" s="2" t="s">
        <v>295</v>
      </c>
      <c r="AG58" s="2" t="s">
        <v>322</v>
      </c>
      <c r="AH58" s="2" t="s">
        <v>153</v>
      </c>
      <c r="AI58" s="2">
        <v>1024</v>
      </c>
      <c r="AJ58" s="2" t="s">
        <v>154</v>
      </c>
      <c r="AK58" s="2" t="s">
        <v>89</v>
      </c>
      <c r="AL58" s="2">
        <v>14</v>
      </c>
      <c r="AM58" s="2" t="s">
        <v>146</v>
      </c>
      <c r="AO58" s="2" t="s">
        <v>6</v>
      </c>
      <c r="AP58" s="2">
        <v>3500</v>
      </c>
      <c r="AR58" s="2" t="s">
        <v>6</v>
      </c>
      <c r="AS58" s="2">
        <v>3600</v>
      </c>
      <c r="AU58" s="2" t="s">
        <v>6</v>
      </c>
      <c r="AV58" s="2">
        <v>3600</v>
      </c>
      <c r="BD58" s="2" t="s">
        <v>288</v>
      </c>
      <c r="BE58" s="2">
        <v>3500</v>
      </c>
      <c r="BF58" s="2">
        <v>3600</v>
      </c>
      <c r="BH58" s="2">
        <v>3600</v>
      </c>
      <c r="BI58" s="2">
        <v>3700</v>
      </c>
      <c r="BK58" s="2">
        <v>3700</v>
      </c>
      <c r="BL58" s="2">
        <v>3700</v>
      </c>
      <c r="BN58" s="2" t="s">
        <v>423</v>
      </c>
      <c r="BO58" s="2" t="s">
        <v>90</v>
      </c>
      <c r="BP58" s="2" t="s">
        <v>96</v>
      </c>
      <c r="BQ58" s="2" t="s">
        <v>90</v>
      </c>
      <c r="BR58" s="68">
        <v>40707</v>
      </c>
      <c r="BS58" s="2" t="s">
        <v>779</v>
      </c>
    </row>
    <row r="59" spans="1:71" s="2" customFormat="1" ht="12" customHeight="1" x14ac:dyDescent="0.15">
      <c r="A59" s="130">
        <v>40847</v>
      </c>
      <c r="B59" s="2" t="s">
        <v>109</v>
      </c>
      <c r="C59" s="2" t="s">
        <v>29</v>
      </c>
      <c r="D59" s="2" t="s">
        <v>2174</v>
      </c>
      <c r="E59" s="2" t="s">
        <v>1554</v>
      </c>
      <c r="F59" s="2" t="s">
        <v>2176</v>
      </c>
      <c r="G59" s="2" t="s">
        <v>6</v>
      </c>
      <c r="H59" s="2">
        <f t="shared" ref="H59" si="54">MIN(AO59,AR59,AU59,AX59,BA59)</f>
        <v>0</v>
      </c>
      <c r="I59" s="131">
        <f t="shared" ref="I59" si="55">MIN(AP59,AS59,AV59)</f>
        <v>3600</v>
      </c>
      <c r="J59" s="131">
        <v>3800</v>
      </c>
      <c r="K59" s="2">
        <v>0</v>
      </c>
      <c r="L59" s="2" t="s">
        <v>324</v>
      </c>
      <c r="M59" s="132" t="s">
        <v>2014</v>
      </c>
      <c r="N59" s="2" t="s">
        <v>2013</v>
      </c>
      <c r="O59" s="2">
        <v>2.2999999999999998</v>
      </c>
      <c r="P59" s="2">
        <v>64</v>
      </c>
      <c r="Q59" s="38" t="s">
        <v>1383</v>
      </c>
      <c r="R59" s="2" t="s">
        <v>107</v>
      </c>
      <c r="S59" s="2">
        <v>2048</v>
      </c>
      <c r="T59" s="2">
        <v>1066</v>
      </c>
      <c r="U59" s="2" t="s">
        <v>95</v>
      </c>
      <c r="V59" s="2" t="s">
        <v>110</v>
      </c>
      <c r="W59" s="2">
        <v>320</v>
      </c>
      <c r="X59" s="2">
        <v>5400</v>
      </c>
      <c r="Y59" s="2" t="s">
        <v>152</v>
      </c>
      <c r="Z59" s="2">
        <v>8</v>
      </c>
      <c r="AB59" s="133" t="s">
        <v>111</v>
      </c>
      <c r="AC59" s="133" t="s">
        <v>111</v>
      </c>
      <c r="AD59" s="133" t="s">
        <v>71</v>
      </c>
      <c r="AE59" s="2">
        <v>100</v>
      </c>
      <c r="AF59" s="2" t="s">
        <v>295</v>
      </c>
      <c r="AG59" s="2" t="s">
        <v>322</v>
      </c>
      <c r="AH59" s="2" t="s">
        <v>153</v>
      </c>
      <c r="AI59" s="2">
        <v>1024</v>
      </c>
      <c r="AJ59" s="2" t="s">
        <v>154</v>
      </c>
      <c r="AK59" s="2" t="s">
        <v>89</v>
      </c>
      <c r="AL59" s="2">
        <v>14</v>
      </c>
      <c r="AM59" s="2" t="s">
        <v>146</v>
      </c>
      <c r="AO59" s="2" t="s">
        <v>6</v>
      </c>
      <c r="AP59" s="2">
        <v>3600</v>
      </c>
      <c r="AR59" s="2" t="s">
        <v>6</v>
      </c>
      <c r="AS59" s="2">
        <v>3700</v>
      </c>
      <c r="AU59" s="2" t="s">
        <v>6</v>
      </c>
      <c r="AV59" s="2">
        <v>3700</v>
      </c>
      <c r="BD59" s="2" t="s">
        <v>288</v>
      </c>
      <c r="BE59" s="2">
        <v>3600</v>
      </c>
      <c r="BF59" s="2">
        <v>3700</v>
      </c>
      <c r="BH59" s="2">
        <v>3700</v>
      </c>
      <c r="BI59" s="2">
        <v>3800</v>
      </c>
      <c r="BK59" s="2">
        <v>3800</v>
      </c>
      <c r="BL59" s="2">
        <v>3800</v>
      </c>
      <c r="BN59" s="2" t="s">
        <v>2015</v>
      </c>
      <c r="BO59" s="2" t="s">
        <v>90</v>
      </c>
      <c r="BP59" s="2" t="s">
        <v>96</v>
      </c>
      <c r="BQ59" s="2" t="s">
        <v>90</v>
      </c>
      <c r="BR59" s="68">
        <v>40777</v>
      </c>
      <c r="BS59" s="2" t="s">
        <v>2178</v>
      </c>
    </row>
    <row r="60" spans="1:71" s="2" customFormat="1" ht="12" customHeight="1" x14ac:dyDescent="0.15">
      <c r="A60" s="130">
        <v>40847</v>
      </c>
      <c r="B60" s="2" t="s">
        <v>109</v>
      </c>
      <c r="C60" s="2" t="s">
        <v>29</v>
      </c>
      <c r="D60" s="2" t="s">
        <v>2175</v>
      </c>
      <c r="E60" s="2" t="s">
        <v>1554</v>
      </c>
      <c r="F60" s="2" t="s">
        <v>2177</v>
      </c>
      <c r="G60" s="2" t="s">
        <v>6</v>
      </c>
      <c r="H60" s="2">
        <f t="shared" ref="H60:H62" si="56">MIN(AO60,AR60,AU60,AX60,BA60)</f>
        <v>0</v>
      </c>
      <c r="I60" s="131">
        <f t="shared" ref="I60:I62" si="57">MIN(AP60,AS60,AV60)</f>
        <v>3500</v>
      </c>
      <c r="J60" s="131">
        <v>3700</v>
      </c>
      <c r="K60" s="2">
        <v>0</v>
      </c>
      <c r="L60" s="2" t="s">
        <v>324</v>
      </c>
      <c r="M60" s="132" t="s">
        <v>2151</v>
      </c>
      <c r="N60" s="2" t="s">
        <v>2152</v>
      </c>
      <c r="O60" s="2">
        <v>2.5</v>
      </c>
      <c r="P60" s="2">
        <v>64</v>
      </c>
      <c r="Q60" s="38" t="s">
        <v>1383</v>
      </c>
      <c r="R60" s="2" t="s">
        <v>107</v>
      </c>
      <c r="S60" s="2">
        <v>2048</v>
      </c>
      <c r="T60" s="2">
        <v>1066</v>
      </c>
      <c r="U60" s="2" t="s">
        <v>95</v>
      </c>
      <c r="V60" s="2" t="s">
        <v>110</v>
      </c>
      <c r="W60" s="2">
        <v>320</v>
      </c>
      <c r="X60" s="2">
        <v>5400</v>
      </c>
      <c r="Y60" s="2" t="s">
        <v>152</v>
      </c>
      <c r="Z60" s="2">
        <v>8</v>
      </c>
      <c r="AB60" s="133" t="s">
        <v>111</v>
      </c>
      <c r="AC60" s="133" t="s">
        <v>111</v>
      </c>
      <c r="AD60" s="133" t="s">
        <v>71</v>
      </c>
      <c r="AE60" s="2">
        <v>100</v>
      </c>
      <c r="AF60" s="2" t="s">
        <v>321</v>
      </c>
      <c r="AG60" s="2" t="s">
        <v>321</v>
      </c>
      <c r="AH60" s="2" t="s">
        <v>153</v>
      </c>
      <c r="AI60" s="2">
        <v>1024</v>
      </c>
      <c r="AJ60" s="2" t="s">
        <v>154</v>
      </c>
      <c r="AK60" s="2" t="s">
        <v>89</v>
      </c>
      <c r="AL60" s="2">
        <v>14</v>
      </c>
      <c r="AM60" s="2" t="s">
        <v>146</v>
      </c>
      <c r="AO60" s="2" t="s">
        <v>6</v>
      </c>
      <c r="AP60" s="2">
        <v>3500</v>
      </c>
      <c r="AR60" s="2" t="s">
        <v>6</v>
      </c>
      <c r="AS60" s="2">
        <v>3600</v>
      </c>
      <c r="AU60" s="2" t="s">
        <v>6</v>
      </c>
      <c r="AV60" s="2">
        <v>3500</v>
      </c>
      <c r="BD60" s="2" t="s">
        <v>288</v>
      </c>
      <c r="BE60" s="2">
        <v>3600</v>
      </c>
      <c r="BF60" s="2">
        <v>3600</v>
      </c>
      <c r="BH60" s="2">
        <v>3600</v>
      </c>
      <c r="BI60" s="2">
        <v>3700</v>
      </c>
      <c r="BK60" s="2">
        <v>3500</v>
      </c>
      <c r="BL60" s="2">
        <v>3600</v>
      </c>
      <c r="BN60" s="2" t="s">
        <v>2153</v>
      </c>
      <c r="BO60" s="2" t="s">
        <v>90</v>
      </c>
      <c r="BP60" s="2" t="s">
        <v>96</v>
      </c>
      <c r="BQ60" s="2" t="s">
        <v>90</v>
      </c>
      <c r="BR60" s="68">
        <v>40777</v>
      </c>
      <c r="BS60" s="2" t="s">
        <v>2178</v>
      </c>
    </row>
    <row r="61" spans="1:71" s="2" customFormat="1" ht="12" customHeight="1" x14ac:dyDescent="0.15">
      <c r="A61" s="130">
        <v>40847</v>
      </c>
      <c r="B61" s="2" t="s">
        <v>109</v>
      </c>
      <c r="C61" s="2" t="s">
        <v>29</v>
      </c>
      <c r="D61" s="2" t="s">
        <v>2394</v>
      </c>
      <c r="E61" s="2" t="s">
        <v>1554</v>
      </c>
      <c r="F61" s="2" t="s">
        <v>2395</v>
      </c>
      <c r="G61" s="2" t="s">
        <v>6</v>
      </c>
      <c r="H61" s="2">
        <f t="shared" si="56"/>
        <v>0</v>
      </c>
      <c r="I61" s="131">
        <f t="shared" si="57"/>
        <v>3700</v>
      </c>
      <c r="J61" s="131">
        <v>3900</v>
      </c>
      <c r="K61" s="2">
        <v>0</v>
      </c>
      <c r="L61" s="2" t="s">
        <v>324</v>
      </c>
      <c r="M61" s="132" t="s">
        <v>2014</v>
      </c>
      <c r="N61" s="2" t="s">
        <v>2013</v>
      </c>
      <c r="O61" s="2">
        <v>2.2999999999999998</v>
      </c>
      <c r="P61" s="2">
        <v>64</v>
      </c>
      <c r="Q61" s="38" t="s">
        <v>1383</v>
      </c>
      <c r="R61" s="2" t="s">
        <v>107</v>
      </c>
      <c r="S61" s="2">
        <v>2048</v>
      </c>
      <c r="T61" s="2">
        <v>1066</v>
      </c>
      <c r="U61" s="2" t="s">
        <v>95</v>
      </c>
      <c r="V61" s="2" t="s">
        <v>110</v>
      </c>
      <c r="W61" s="2">
        <v>320</v>
      </c>
      <c r="X61" s="2">
        <v>5400</v>
      </c>
      <c r="Y61" s="2" t="s">
        <v>152</v>
      </c>
      <c r="Z61" s="2">
        <v>8</v>
      </c>
      <c r="AB61" s="133" t="s">
        <v>111</v>
      </c>
      <c r="AC61" s="133" t="s">
        <v>111</v>
      </c>
      <c r="AD61" s="133" t="s">
        <v>71</v>
      </c>
      <c r="AE61" s="2">
        <v>100</v>
      </c>
      <c r="AF61" s="2" t="s">
        <v>295</v>
      </c>
      <c r="AG61" s="2" t="s">
        <v>322</v>
      </c>
      <c r="AH61" s="2" t="s">
        <v>153</v>
      </c>
      <c r="AI61" s="2">
        <v>1024</v>
      </c>
      <c r="AJ61" s="2" t="s">
        <v>154</v>
      </c>
      <c r="AK61" s="2" t="s">
        <v>89</v>
      </c>
      <c r="AL61" s="2">
        <v>14</v>
      </c>
      <c r="AM61" s="2" t="s">
        <v>146</v>
      </c>
      <c r="AO61" s="2" t="s">
        <v>6</v>
      </c>
      <c r="AP61" s="2">
        <v>3700</v>
      </c>
      <c r="AR61" s="2" t="s">
        <v>6</v>
      </c>
      <c r="AS61" s="2">
        <v>3800</v>
      </c>
      <c r="AU61" s="2" t="s">
        <v>6</v>
      </c>
      <c r="AV61" s="2">
        <v>3800</v>
      </c>
      <c r="BD61" s="2" t="s">
        <v>288</v>
      </c>
      <c r="BE61" s="2">
        <v>3700</v>
      </c>
      <c r="BF61" s="2">
        <v>3800</v>
      </c>
      <c r="BH61" s="2">
        <v>3800</v>
      </c>
      <c r="BI61" s="2">
        <v>3900</v>
      </c>
      <c r="BK61" s="2">
        <v>3900</v>
      </c>
      <c r="BL61" s="2">
        <v>3900</v>
      </c>
      <c r="BN61" s="2" t="s">
        <v>2015</v>
      </c>
      <c r="BO61" s="2" t="s">
        <v>90</v>
      </c>
      <c r="BP61" s="2" t="s">
        <v>96</v>
      </c>
      <c r="BQ61" s="2" t="s">
        <v>90</v>
      </c>
      <c r="BR61" s="68">
        <v>40826</v>
      </c>
      <c r="BS61" s="2" t="s">
        <v>2178</v>
      </c>
    </row>
    <row r="62" spans="1:71" s="2" customFormat="1" ht="12" customHeight="1" x14ac:dyDescent="0.15">
      <c r="A62" s="130">
        <v>40847</v>
      </c>
      <c r="B62" s="2" t="s">
        <v>109</v>
      </c>
      <c r="C62" s="2" t="s">
        <v>29</v>
      </c>
      <c r="D62" s="2" t="s">
        <v>2421</v>
      </c>
      <c r="E62" s="2" t="s">
        <v>1554</v>
      </c>
      <c r="F62" s="2" t="s">
        <v>2422</v>
      </c>
      <c r="G62" s="2" t="s">
        <v>6</v>
      </c>
      <c r="H62" s="2">
        <f t="shared" si="56"/>
        <v>0</v>
      </c>
      <c r="I62" s="131">
        <f t="shared" si="57"/>
        <v>4600</v>
      </c>
      <c r="J62" s="131">
        <v>4800</v>
      </c>
      <c r="K62" s="2">
        <v>0</v>
      </c>
      <c r="L62" s="2" t="s">
        <v>35</v>
      </c>
      <c r="M62" s="132" t="s">
        <v>197</v>
      </c>
      <c r="N62" s="2" t="s">
        <v>2414</v>
      </c>
      <c r="O62" s="2">
        <v>2.4</v>
      </c>
      <c r="P62" s="2">
        <v>64</v>
      </c>
      <c r="Q62" s="38" t="s">
        <v>1383</v>
      </c>
      <c r="R62" s="2" t="s">
        <v>107</v>
      </c>
      <c r="S62" s="2">
        <v>4096</v>
      </c>
      <c r="T62" s="2">
        <v>1066</v>
      </c>
      <c r="U62" s="2" t="s">
        <v>95</v>
      </c>
      <c r="V62" s="2" t="s">
        <v>110</v>
      </c>
      <c r="W62" s="2">
        <v>500</v>
      </c>
      <c r="X62" s="2">
        <v>5400</v>
      </c>
      <c r="Y62" s="2" t="s">
        <v>152</v>
      </c>
      <c r="Z62" s="2">
        <v>8</v>
      </c>
      <c r="AB62" s="133" t="s">
        <v>111</v>
      </c>
      <c r="AC62" s="133" t="s">
        <v>111</v>
      </c>
      <c r="AD62" s="133" t="s">
        <v>71</v>
      </c>
      <c r="AE62" s="2">
        <v>100</v>
      </c>
      <c r="AF62" s="2" t="s">
        <v>295</v>
      </c>
      <c r="AG62" s="2" t="s">
        <v>322</v>
      </c>
      <c r="AH62" s="2" t="s">
        <v>153</v>
      </c>
      <c r="AI62" s="2">
        <v>2048</v>
      </c>
      <c r="AJ62" s="2" t="s">
        <v>154</v>
      </c>
      <c r="AK62" s="2" t="s">
        <v>89</v>
      </c>
      <c r="AL62" s="2">
        <v>14</v>
      </c>
      <c r="AM62" s="2" t="s">
        <v>146</v>
      </c>
      <c r="AO62" s="2" t="s">
        <v>6</v>
      </c>
      <c r="AP62" s="2">
        <v>4600</v>
      </c>
      <c r="AR62" s="2" t="s">
        <v>6</v>
      </c>
      <c r="AS62" s="2">
        <v>4700</v>
      </c>
      <c r="AU62" s="2" t="s">
        <v>6</v>
      </c>
      <c r="AV62" s="2">
        <v>4700</v>
      </c>
      <c r="BD62" s="2" t="s">
        <v>288</v>
      </c>
      <c r="BE62" s="2">
        <v>4700</v>
      </c>
      <c r="BF62" s="2">
        <v>4700</v>
      </c>
      <c r="BH62" s="2">
        <v>4800</v>
      </c>
      <c r="BI62" s="2">
        <v>4800</v>
      </c>
      <c r="BK62" s="2">
        <v>4700</v>
      </c>
      <c r="BL62" s="2">
        <v>4800</v>
      </c>
      <c r="BN62" s="2" t="s">
        <v>2231</v>
      </c>
      <c r="BO62" s="2" t="s">
        <v>90</v>
      </c>
      <c r="BP62" s="2" t="s">
        <v>96</v>
      </c>
      <c r="BQ62" s="2" t="s">
        <v>90</v>
      </c>
      <c r="BR62" s="68">
        <v>40833</v>
      </c>
      <c r="BS62" s="2" t="s">
        <v>779</v>
      </c>
    </row>
    <row r="63" spans="1:71" s="2" customFormat="1" ht="12" customHeight="1" x14ac:dyDescent="0.15">
      <c r="A63" s="130">
        <v>40847</v>
      </c>
      <c r="B63" s="2" t="s">
        <v>86</v>
      </c>
      <c r="C63" s="2" t="s">
        <v>75</v>
      </c>
      <c r="D63" s="2" t="s">
        <v>1561</v>
      </c>
      <c r="E63" s="2" t="s">
        <v>314</v>
      </c>
      <c r="F63" s="2" t="s">
        <v>1564</v>
      </c>
      <c r="G63" s="2" t="s">
        <v>1120</v>
      </c>
      <c r="H63" s="2">
        <f t="shared" ref="H63" si="58">MIN(AO63,AR63,AU63,AX63,BA63)</f>
        <v>0</v>
      </c>
      <c r="I63" s="131">
        <f t="shared" si="1"/>
        <v>3900</v>
      </c>
      <c r="J63" s="131">
        <v>4100</v>
      </c>
      <c r="K63" s="2">
        <v>0</v>
      </c>
      <c r="L63" s="2" t="s">
        <v>324</v>
      </c>
      <c r="M63" s="132" t="s">
        <v>179</v>
      </c>
      <c r="N63" s="2" t="s">
        <v>1562</v>
      </c>
      <c r="O63" s="2">
        <v>1.8</v>
      </c>
      <c r="P63" s="2">
        <v>64</v>
      </c>
      <c r="Q63" s="6" t="s">
        <v>180</v>
      </c>
      <c r="R63" s="2" t="s">
        <v>367</v>
      </c>
      <c r="S63" s="2">
        <v>2048</v>
      </c>
      <c r="T63" s="2">
        <v>1066</v>
      </c>
      <c r="U63" s="2" t="s">
        <v>77</v>
      </c>
      <c r="V63" s="2" t="s">
        <v>68</v>
      </c>
      <c r="W63" s="2">
        <v>320</v>
      </c>
      <c r="X63" s="2">
        <v>5400</v>
      </c>
      <c r="Y63" s="2" t="s">
        <v>76</v>
      </c>
      <c r="Z63" s="2">
        <v>8</v>
      </c>
      <c r="AB63" s="133" t="s">
        <v>70</v>
      </c>
      <c r="AC63" s="133" t="s">
        <v>70</v>
      </c>
      <c r="AD63" s="133" t="s">
        <v>71</v>
      </c>
      <c r="AE63" s="2">
        <v>100</v>
      </c>
      <c r="AF63" s="2" t="s">
        <v>376</v>
      </c>
      <c r="AG63" s="2" t="s">
        <v>376</v>
      </c>
      <c r="AH63" s="2" t="s">
        <v>91</v>
      </c>
      <c r="AI63" s="2">
        <v>1024</v>
      </c>
      <c r="AJ63" s="2" t="s">
        <v>92</v>
      </c>
      <c r="AK63" s="2" t="s">
        <v>1117</v>
      </c>
      <c r="AL63" s="2">
        <v>15.6</v>
      </c>
      <c r="AM63" s="2" t="s">
        <v>146</v>
      </c>
      <c r="AO63" s="2" t="s">
        <v>1120</v>
      </c>
      <c r="AP63" s="2">
        <v>3900</v>
      </c>
      <c r="AR63" s="2" t="s">
        <v>6</v>
      </c>
      <c r="AS63" s="2">
        <v>4000</v>
      </c>
      <c r="AU63" s="2" t="s">
        <v>6</v>
      </c>
      <c r="AV63" s="2">
        <v>4000</v>
      </c>
      <c r="BD63" s="2" t="s">
        <v>100</v>
      </c>
      <c r="BE63" s="2">
        <v>3900</v>
      </c>
      <c r="BF63" s="2">
        <v>4000</v>
      </c>
      <c r="BH63" s="2">
        <v>4000</v>
      </c>
      <c r="BI63" s="2">
        <v>4100</v>
      </c>
      <c r="BK63" s="2">
        <v>4100</v>
      </c>
      <c r="BL63" s="2">
        <v>4100</v>
      </c>
      <c r="BO63" s="2" t="s">
        <v>90</v>
      </c>
      <c r="BP63" s="2" t="s">
        <v>96</v>
      </c>
      <c r="BQ63" s="2" t="s">
        <v>90</v>
      </c>
      <c r="BR63" s="68">
        <v>40658</v>
      </c>
      <c r="BS63" s="2" t="s">
        <v>1560</v>
      </c>
    </row>
    <row r="64" spans="1:71" s="2" customFormat="1" ht="12" customHeight="1" x14ac:dyDescent="0.15">
      <c r="A64" s="130">
        <v>40847</v>
      </c>
      <c r="B64" s="2" t="s">
        <v>86</v>
      </c>
      <c r="C64" s="2" t="s">
        <v>75</v>
      </c>
      <c r="D64" s="2" t="s">
        <v>1563</v>
      </c>
      <c r="E64" s="2" t="s">
        <v>314</v>
      </c>
      <c r="F64" s="2" t="s">
        <v>1565</v>
      </c>
      <c r="G64" s="2" t="s">
        <v>1120</v>
      </c>
      <c r="H64" s="2">
        <f t="shared" ref="H64" si="59">MIN(AO64,AR64,AU64,AX64,BA64)</f>
        <v>0</v>
      </c>
      <c r="I64" s="131">
        <f t="shared" si="1"/>
        <v>3700</v>
      </c>
      <c r="J64" s="131">
        <v>3900</v>
      </c>
      <c r="K64" s="2">
        <v>0</v>
      </c>
      <c r="L64" s="2" t="s">
        <v>324</v>
      </c>
      <c r="M64" s="132" t="s">
        <v>179</v>
      </c>
      <c r="N64" s="2" t="s">
        <v>1562</v>
      </c>
      <c r="O64" s="2">
        <v>1.8</v>
      </c>
      <c r="P64" s="2">
        <v>64</v>
      </c>
      <c r="Q64" s="6" t="s">
        <v>180</v>
      </c>
      <c r="R64" s="2" t="s">
        <v>367</v>
      </c>
      <c r="S64" s="2">
        <v>2048</v>
      </c>
      <c r="T64" s="2">
        <v>1066</v>
      </c>
      <c r="U64" s="2" t="s">
        <v>77</v>
      </c>
      <c r="V64" s="2" t="s">
        <v>68</v>
      </c>
      <c r="W64" s="2">
        <v>320</v>
      </c>
      <c r="X64" s="2">
        <v>5400</v>
      </c>
      <c r="Y64" s="2" t="s">
        <v>76</v>
      </c>
      <c r="Z64" s="2">
        <v>8</v>
      </c>
      <c r="AB64" s="133" t="s">
        <v>70</v>
      </c>
      <c r="AC64" s="133" t="s">
        <v>70</v>
      </c>
      <c r="AD64" s="133" t="s">
        <v>71</v>
      </c>
      <c r="AE64" s="2">
        <v>100</v>
      </c>
      <c r="AF64" s="2" t="s">
        <v>376</v>
      </c>
      <c r="AG64" s="2" t="s">
        <v>376</v>
      </c>
      <c r="AH64" s="2" t="s">
        <v>91</v>
      </c>
      <c r="AI64" s="2">
        <v>512</v>
      </c>
      <c r="AJ64" s="2" t="s">
        <v>92</v>
      </c>
      <c r="AK64" s="2" t="s">
        <v>1117</v>
      </c>
      <c r="AL64" s="2">
        <v>15.6</v>
      </c>
      <c r="AM64" s="2" t="s">
        <v>146</v>
      </c>
      <c r="AO64" s="2" t="s">
        <v>1120</v>
      </c>
      <c r="AP64" s="2">
        <v>3700</v>
      </c>
      <c r="AR64" s="2" t="s">
        <v>6</v>
      </c>
      <c r="AS64" s="2">
        <v>3800</v>
      </c>
      <c r="AU64" s="2" t="s">
        <v>6</v>
      </c>
      <c r="AV64" s="2">
        <v>3800</v>
      </c>
      <c r="BD64" s="2" t="s">
        <v>100</v>
      </c>
      <c r="BE64" s="2">
        <v>3700</v>
      </c>
      <c r="BF64" s="2">
        <v>3800</v>
      </c>
      <c r="BH64" s="2">
        <v>3800</v>
      </c>
      <c r="BI64" s="2">
        <v>3900</v>
      </c>
      <c r="BK64" s="2">
        <v>3900</v>
      </c>
      <c r="BL64" s="2">
        <v>3900</v>
      </c>
      <c r="BO64" s="2" t="s">
        <v>90</v>
      </c>
      <c r="BP64" s="2" t="s">
        <v>96</v>
      </c>
      <c r="BQ64" s="2" t="s">
        <v>90</v>
      </c>
      <c r="BR64" s="68">
        <v>40658</v>
      </c>
      <c r="BS64" s="2" t="s">
        <v>1560</v>
      </c>
    </row>
    <row r="65" spans="1:71" s="2" customFormat="1" ht="12" customHeight="1" x14ac:dyDescent="0.15">
      <c r="A65" s="130">
        <v>40847</v>
      </c>
      <c r="B65" s="2" t="s">
        <v>86</v>
      </c>
      <c r="C65" s="2" t="s">
        <v>75</v>
      </c>
      <c r="D65" s="2" t="s">
        <v>1570</v>
      </c>
      <c r="E65" s="2" t="s">
        <v>1571</v>
      </c>
      <c r="F65" s="2" t="s">
        <v>1572</v>
      </c>
      <c r="G65" s="2" t="s">
        <v>1120</v>
      </c>
      <c r="H65" s="2">
        <f t="shared" ref="H65" si="60">MIN(AO65,AR65,AU65,AX65,BA65)</f>
        <v>0</v>
      </c>
      <c r="I65" s="131">
        <f t="shared" si="1"/>
        <v>3400</v>
      </c>
      <c r="J65" s="131">
        <v>3600</v>
      </c>
      <c r="K65" s="2">
        <v>0</v>
      </c>
      <c r="L65" s="2" t="s">
        <v>35</v>
      </c>
      <c r="M65" s="132" t="s">
        <v>294</v>
      </c>
      <c r="N65" s="2" t="s">
        <v>420</v>
      </c>
      <c r="O65" s="2">
        <v>2.1</v>
      </c>
      <c r="P65" s="2">
        <v>64</v>
      </c>
      <c r="Q65" s="2" t="s">
        <v>1382</v>
      </c>
      <c r="R65" s="2" t="s">
        <v>367</v>
      </c>
      <c r="S65" s="2">
        <v>2048</v>
      </c>
      <c r="T65" s="2">
        <v>1066</v>
      </c>
      <c r="U65" s="2" t="s">
        <v>95</v>
      </c>
      <c r="V65" s="2" t="s">
        <v>68</v>
      </c>
      <c r="W65" s="2">
        <v>320</v>
      </c>
      <c r="X65" s="2">
        <v>5400</v>
      </c>
      <c r="Y65" s="2" t="s">
        <v>76</v>
      </c>
      <c r="Z65" s="2">
        <v>8</v>
      </c>
      <c r="AB65" s="133" t="s">
        <v>70</v>
      </c>
      <c r="AC65" s="133" t="s">
        <v>70</v>
      </c>
      <c r="AD65" s="133" t="s">
        <v>71</v>
      </c>
      <c r="AE65" s="2">
        <v>100</v>
      </c>
      <c r="AF65" s="2" t="s">
        <v>295</v>
      </c>
      <c r="AG65" s="2" t="s">
        <v>322</v>
      </c>
      <c r="AH65" s="2" t="s">
        <v>91</v>
      </c>
      <c r="AI65" s="2">
        <v>1024</v>
      </c>
      <c r="AJ65" s="2" t="s">
        <v>92</v>
      </c>
      <c r="AK65" s="2" t="s">
        <v>1117</v>
      </c>
      <c r="AL65" s="2">
        <v>15.6</v>
      </c>
      <c r="AM65" s="2" t="s">
        <v>146</v>
      </c>
      <c r="AO65" s="2" t="s">
        <v>1120</v>
      </c>
      <c r="AP65" s="2">
        <v>3400</v>
      </c>
      <c r="AR65" s="2" t="s">
        <v>6</v>
      </c>
      <c r="AS65" s="2">
        <v>3500</v>
      </c>
      <c r="AU65" s="2" t="s">
        <v>6</v>
      </c>
      <c r="AV65" s="2">
        <v>3500</v>
      </c>
      <c r="BD65" s="2" t="s">
        <v>14</v>
      </c>
      <c r="BE65" s="2">
        <v>3400</v>
      </c>
      <c r="BF65" s="2">
        <v>3500</v>
      </c>
      <c r="BH65" s="2">
        <v>3500</v>
      </c>
      <c r="BI65" s="2">
        <v>3600</v>
      </c>
      <c r="BK65" s="2">
        <v>3600</v>
      </c>
      <c r="BL65" s="2">
        <v>3600</v>
      </c>
      <c r="BN65" s="2" t="s">
        <v>423</v>
      </c>
      <c r="BO65" s="2" t="s">
        <v>90</v>
      </c>
      <c r="BP65" s="2" t="s">
        <v>96</v>
      </c>
      <c r="BQ65" s="2" t="s">
        <v>90</v>
      </c>
      <c r="BR65" s="68">
        <v>40658</v>
      </c>
      <c r="BS65" s="2" t="s">
        <v>1556</v>
      </c>
    </row>
    <row r="66" spans="1:71" s="2" customFormat="1" ht="12" customHeight="1" x14ac:dyDescent="0.15">
      <c r="A66" s="130">
        <v>40847</v>
      </c>
      <c r="B66" s="2" t="s">
        <v>86</v>
      </c>
      <c r="C66" s="2" t="s">
        <v>75</v>
      </c>
      <c r="D66" s="2" t="s">
        <v>1627</v>
      </c>
      <c r="E66" s="2" t="s">
        <v>1571</v>
      </c>
      <c r="F66" s="2" t="s">
        <v>1628</v>
      </c>
      <c r="G66" s="2" t="s">
        <v>83</v>
      </c>
      <c r="H66" s="2">
        <f t="shared" ref="H66" si="61">MIN(AO66,AR66,AU66,AX66,BA66)</f>
        <v>0</v>
      </c>
      <c r="I66" s="131">
        <f t="shared" si="1"/>
        <v>4000</v>
      </c>
      <c r="J66" s="131">
        <v>4200</v>
      </c>
      <c r="K66" s="2">
        <v>0</v>
      </c>
      <c r="L66" s="2" t="s">
        <v>35</v>
      </c>
      <c r="M66" s="132" t="s">
        <v>197</v>
      </c>
      <c r="N66" s="2" t="s">
        <v>421</v>
      </c>
      <c r="O66" s="2">
        <v>2.2999999999999998</v>
      </c>
      <c r="P66" s="2">
        <v>64</v>
      </c>
      <c r="Q66" s="2" t="s">
        <v>1382</v>
      </c>
      <c r="R66" s="2" t="s">
        <v>82</v>
      </c>
      <c r="S66" s="2">
        <v>2048</v>
      </c>
      <c r="T66" s="2">
        <v>1066</v>
      </c>
      <c r="U66" s="2" t="s">
        <v>95</v>
      </c>
      <c r="V66" s="2" t="s">
        <v>68</v>
      </c>
      <c r="W66" s="2">
        <v>500</v>
      </c>
      <c r="X66" s="2">
        <v>5400</v>
      </c>
      <c r="Y66" s="2" t="s">
        <v>76</v>
      </c>
      <c r="Z66" s="2">
        <v>8</v>
      </c>
      <c r="AB66" s="133" t="s">
        <v>70</v>
      </c>
      <c r="AC66" s="133" t="s">
        <v>70</v>
      </c>
      <c r="AD66" s="133" t="s">
        <v>71</v>
      </c>
      <c r="AE66" s="2">
        <v>100</v>
      </c>
      <c r="AF66" s="2" t="s">
        <v>295</v>
      </c>
      <c r="AG66" s="2" t="s">
        <v>322</v>
      </c>
      <c r="AH66" s="2" t="s">
        <v>91</v>
      </c>
      <c r="AI66" s="2">
        <v>1024</v>
      </c>
      <c r="AJ66" s="2" t="s">
        <v>92</v>
      </c>
      <c r="AK66" s="2" t="s">
        <v>89</v>
      </c>
      <c r="AL66" s="2">
        <v>15.6</v>
      </c>
      <c r="AM66" s="2" t="s">
        <v>146</v>
      </c>
      <c r="AO66" s="2" t="s">
        <v>83</v>
      </c>
      <c r="AP66" s="2">
        <v>4000</v>
      </c>
      <c r="AR66" s="2" t="s">
        <v>6</v>
      </c>
      <c r="AS66" s="2">
        <v>4100</v>
      </c>
      <c r="AU66" s="2" t="s">
        <v>6</v>
      </c>
      <c r="AV66" s="2">
        <v>4100</v>
      </c>
      <c r="BD66" s="2" t="s">
        <v>992</v>
      </c>
      <c r="BE66" s="2">
        <v>4000</v>
      </c>
      <c r="BF66" s="2">
        <v>4100</v>
      </c>
      <c r="BH66" s="2">
        <v>4100</v>
      </c>
      <c r="BI66" s="2">
        <v>4200</v>
      </c>
      <c r="BK66" s="2">
        <v>4200</v>
      </c>
      <c r="BL66" s="2">
        <v>4200</v>
      </c>
      <c r="BN66" s="2" t="s">
        <v>422</v>
      </c>
      <c r="BO66" s="2" t="s">
        <v>90</v>
      </c>
      <c r="BP66" s="2" t="s">
        <v>96</v>
      </c>
      <c r="BQ66" s="2" t="s">
        <v>90</v>
      </c>
      <c r="BR66" s="68">
        <v>40665</v>
      </c>
      <c r="BS66" s="2" t="s">
        <v>779</v>
      </c>
    </row>
    <row r="67" spans="1:71" s="2" customFormat="1" ht="12" customHeight="1" x14ac:dyDescent="0.15">
      <c r="A67" s="130">
        <v>40847</v>
      </c>
      <c r="B67" s="2" t="s">
        <v>86</v>
      </c>
      <c r="C67" s="2" t="s">
        <v>75</v>
      </c>
      <c r="D67" s="2" t="s">
        <v>2199</v>
      </c>
      <c r="E67" s="2" t="s">
        <v>1571</v>
      </c>
      <c r="F67" s="2" t="s">
        <v>2200</v>
      </c>
      <c r="G67" s="2" t="s">
        <v>83</v>
      </c>
      <c r="H67" s="2">
        <f t="shared" ref="H67" si="62">MIN(AO67,AR67,AU67,AX67,BA67)</f>
        <v>0</v>
      </c>
      <c r="I67" s="131">
        <f t="shared" ref="I67" si="63">MIN(AP67,AS67,AV67)</f>
        <v>3800</v>
      </c>
      <c r="J67" s="131">
        <v>4000</v>
      </c>
      <c r="K67" s="2">
        <v>0</v>
      </c>
      <c r="L67" s="2" t="s">
        <v>324</v>
      </c>
      <c r="M67" s="132" t="s">
        <v>2014</v>
      </c>
      <c r="N67" s="2" t="s">
        <v>2013</v>
      </c>
      <c r="O67" s="2">
        <v>2.2999999999999998</v>
      </c>
      <c r="P67" s="2">
        <v>64</v>
      </c>
      <c r="Q67" s="2" t="s">
        <v>1382</v>
      </c>
      <c r="R67" s="2" t="s">
        <v>107</v>
      </c>
      <c r="S67" s="2">
        <v>2048</v>
      </c>
      <c r="T67" s="2">
        <v>1066</v>
      </c>
      <c r="U67" s="2" t="s">
        <v>95</v>
      </c>
      <c r="V67" s="2" t="s">
        <v>68</v>
      </c>
      <c r="W67" s="2">
        <v>320</v>
      </c>
      <c r="X67" s="2">
        <v>5400</v>
      </c>
      <c r="Y67" s="2" t="s">
        <v>76</v>
      </c>
      <c r="Z67" s="2">
        <v>8</v>
      </c>
      <c r="AB67" s="133" t="s">
        <v>70</v>
      </c>
      <c r="AC67" s="133" t="s">
        <v>70</v>
      </c>
      <c r="AD67" s="133" t="s">
        <v>71</v>
      </c>
      <c r="AE67" s="2">
        <v>100</v>
      </c>
      <c r="AF67" s="2" t="s">
        <v>295</v>
      </c>
      <c r="AG67" s="2" t="s">
        <v>322</v>
      </c>
      <c r="AH67" s="2" t="s">
        <v>91</v>
      </c>
      <c r="AI67" s="2">
        <v>1024</v>
      </c>
      <c r="AJ67" s="2" t="s">
        <v>92</v>
      </c>
      <c r="AK67" s="2" t="s">
        <v>89</v>
      </c>
      <c r="AL67" s="2">
        <v>15.6</v>
      </c>
      <c r="AM67" s="2" t="s">
        <v>146</v>
      </c>
      <c r="AO67" s="2" t="s">
        <v>83</v>
      </c>
      <c r="AP67" s="2">
        <v>3800</v>
      </c>
      <c r="AR67" s="2" t="s">
        <v>6</v>
      </c>
      <c r="AS67" s="2">
        <v>3900</v>
      </c>
      <c r="AU67" s="2" t="s">
        <v>6</v>
      </c>
      <c r="AV67" s="2">
        <v>3900</v>
      </c>
      <c r="BD67" s="2" t="s">
        <v>288</v>
      </c>
      <c r="BE67" s="2">
        <v>3800</v>
      </c>
      <c r="BF67" s="2">
        <v>3900</v>
      </c>
      <c r="BH67" s="2">
        <v>3900</v>
      </c>
      <c r="BI67" s="2">
        <v>4000</v>
      </c>
      <c r="BK67" s="2">
        <v>4000</v>
      </c>
      <c r="BL67" s="2">
        <v>4000</v>
      </c>
      <c r="BN67" s="2" t="s">
        <v>2015</v>
      </c>
      <c r="BO67" s="2" t="s">
        <v>90</v>
      </c>
      <c r="BP67" s="2" t="s">
        <v>96</v>
      </c>
      <c r="BQ67" s="2" t="s">
        <v>90</v>
      </c>
      <c r="BR67" s="68">
        <v>40791</v>
      </c>
      <c r="BS67" s="2" t="s">
        <v>2178</v>
      </c>
    </row>
    <row r="68" spans="1:71" s="2" customFormat="1" ht="12" customHeight="1" x14ac:dyDescent="0.15">
      <c r="A68" s="130">
        <v>40847</v>
      </c>
      <c r="B68" s="2" t="s">
        <v>86</v>
      </c>
      <c r="C68" s="2" t="s">
        <v>75</v>
      </c>
      <c r="D68" s="2" t="s">
        <v>1629</v>
      </c>
      <c r="E68" s="2" t="s">
        <v>651</v>
      </c>
      <c r="F68" s="2" t="s">
        <v>1631</v>
      </c>
      <c r="G68" s="2" t="s">
        <v>83</v>
      </c>
      <c r="H68" s="2">
        <f t="shared" ref="H68" si="64">MIN(AO68,AR68,AU68,AX68,BA68)</f>
        <v>0</v>
      </c>
      <c r="I68" s="131">
        <f t="shared" si="1"/>
        <v>4000</v>
      </c>
      <c r="J68" s="131">
        <v>4200</v>
      </c>
      <c r="K68" s="2">
        <v>-100</v>
      </c>
      <c r="L68" s="2" t="s">
        <v>87</v>
      </c>
      <c r="M68" s="132" t="s">
        <v>294</v>
      </c>
      <c r="N68" s="2" t="s">
        <v>420</v>
      </c>
      <c r="O68" s="2">
        <v>2.1</v>
      </c>
      <c r="P68" s="2">
        <v>64</v>
      </c>
      <c r="Q68" s="6" t="s">
        <v>1382</v>
      </c>
      <c r="R68" s="2" t="s">
        <v>107</v>
      </c>
      <c r="S68" s="2">
        <v>2048</v>
      </c>
      <c r="T68" s="2">
        <v>1066</v>
      </c>
      <c r="U68" s="2" t="s">
        <v>155</v>
      </c>
      <c r="V68" s="2" t="s">
        <v>68</v>
      </c>
      <c r="W68" s="2">
        <v>500</v>
      </c>
      <c r="X68" s="2">
        <v>5400</v>
      </c>
      <c r="Y68" s="2" t="s">
        <v>69</v>
      </c>
      <c r="AB68" s="133" t="s">
        <v>70</v>
      </c>
      <c r="AC68" s="133" t="s">
        <v>70</v>
      </c>
      <c r="AD68" s="133" t="s">
        <v>506</v>
      </c>
      <c r="AE68" s="2">
        <v>100</v>
      </c>
      <c r="AF68" s="2" t="s">
        <v>321</v>
      </c>
      <c r="AG68" s="2" t="s">
        <v>321</v>
      </c>
      <c r="AH68" s="2" t="s">
        <v>91</v>
      </c>
      <c r="AI68" s="2">
        <v>1024</v>
      </c>
      <c r="AJ68" s="2" t="s">
        <v>92</v>
      </c>
      <c r="AK68" s="2" t="s">
        <v>89</v>
      </c>
      <c r="AL68" s="2">
        <v>13.3</v>
      </c>
      <c r="AM68" s="2" t="s">
        <v>146</v>
      </c>
      <c r="AO68" s="2" t="s">
        <v>83</v>
      </c>
      <c r="AP68" s="2">
        <v>4000</v>
      </c>
      <c r="AR68" s="2" t="s">
        <v>6</v>
      </c>
      <c r="AS68" s="2">
        <v>4100</v>
      </c>
      <c r="AU68" s="2" t="s">
        <v>6</v>
      </c>
      <c r="AV68" s="2">
        <v>4100</v>
      </c>
      <c r="BD68" s="2" t="s">
        <v>992</v>
      </c>
      <c r="BE68" s="2">
        <v>4000</v>
      </c>
      <c r="BF68" s="2">
        <v>4100</v>
      </c>
      <c r="BH68" s="2">
        <v>4100</v>
      </c>
      <c r="BI68" s="2">
        <v>4200</v>
      </c>
      <c r="BK68" s="2">
        <v>4200</v>
      </c>
      <c r="BL68" s="2">
        <v>4200</v>
      </c>
      <c r="BN68" s="2" t="s">
        <v>423</v>
      </c>
      <c r="BO68" s="2" t="s">
        <v>90</v>
      </c>
      <c r="BP68" s="2" t="s">
        <v>90</v>
      </c>
      <c r="BQ68" s="2" t="s">
        <v>90</v>
      </c>
      <c r="BR68" s="68">
        <v>40665</v>
      </c>
      <c r="BS68" s="2" t="s">
        <v>779</v>
      </c>
    </row>
    <row r="69" spans="1:71" s="2" customFormat="1" ht="12" customHeight="1" x14ac:dyDescent="0.15">
      <c r="A69" s="130">
        <v>40847</v>
      </c>
      <c r="B69" s="2" t="s">
        <v>86</v>
      </c>
      <c r="C69" s="2" t="s">
        <v>75</v>
      </c>
      <c r="D69" s="2" t="s">
        <v>1630</v>
      </c>
      <c r="E69" s="2" t="s">
        <v>651</v>
      </c>
      <c r="F69" s="2" t="s">
        <v>1632</v>
      </c>
      <c r="G69" s="2" t="s">
        <v>83</v>
      </c>
      <c r="H69" s="2">
        <f t="shared" ref="H69" si="65">MIN(AO69,AR69,AU69,AX69,BA69)</f>
        <v>0</v>
      </c>
      <c r="I69" s="131">
        <f t="shared" si="1"/>
        <v>4500</v>
      </c>
      <c r="J69" s="131">
        <v>4700</v>
      </c>
      <c r="K69" s="2">
        <v>0</v>
      </c>
      <c r="L69" s="2" t="s">
        <v>87</v>
      </c>
      <c r="M69" s="132" t="s">
        <v>197</v>
      </c>
      <c r="N69" s="2" t="s">
        <v>421</v>
      </c>
      <c r="O69" s="2">
        <v>2.2999999999999998</v>
      </c>
      <c r="P69" s="2">
        <v>64</v>
      </c>
      <c r="Q69" s="6" t="s">
        <v>1382</v>
      </c>
      <c r="R69" s="2" t="s">
        <v>107</v>
      </c>
      <c r="S69" s="2">
        <v>2048</v>
      </c>
      <c r="T69" s="2">
        <v>1066</v>
      </c>
      <c r="U69" s="2" t="s">
        <v>155</v>
      </c>
      <c r="V69" s="2" t="s">
        <v>68</v>
      </c>
      <c r="W69" s="2">
        <v>500</v>
      </c>
      <c r="X69" s="2">
        <v>5400</v>
      </c>
      <c r="Y69" s="2" t="s">
        <v>69</v>
      </c>
      <c r="AB69" s="133" t="s">
        <v>70</v>
      </c>
      <c r="AC69" s="133" t="s">
        <v>70</v>
      </c>
      <c r="AD69" s="133" t="s">
        <v>506</v>
      </c>
      <c r="AE69" s="2">
        <v>100</v>
      </c>
      <c r="AF69" s="2" t="s">
        <v>321</v>
      </c>
      <c r="AG69" s="2" t="s">
        <v>321</v>
      </c>
      <c r="AH69" s="2" t="s">
        <v>91</v>
      </c>
      <c r="AI69" s="2">
        <v>1024</v>
      </c>
      <c r="AJ69" s="2" t="s">
        <v>92</v>
      </c>
      <c r="AK69" s="2" t="s">
        <v>89</v>
      </c>
      <c r="AL69" s="2">
        <v>13.3</v>
      </c>
      <c r="AM69" s="2" t="s">
        <v>146</v>
      </c>
      <c r="AO69" s="2" t="s">
        <v>83</v>
      </c>
      <c r="AP69" s="2">
        <v>4500</v>
      </c>
      <c r="AR69" s="2" t="s">
        <v>83</v>
      </c>
      <c r="AS69" s="2">
        <v>4600</v>
      </c>
      <c r="AU69" s="2" t="s">
        <v>83</v>
      </c>
      <c r="AV69" s="2">
        <v>4500</v>
      </c>
      <c r="AX69" s="136"/>
      <c r="AY69" s="136"/>
      <c r="AZ69" s="136"/>
      <c r="BA69" s="136"/>
      <c r="BB69" s="136"/>
      <c r="BC69" s="136"/>
      <c r="BD69" s="2" t="s">
        <v>2196</v>
      </c>
      <c r="BE69" s="2">
        <v>4500</v>
      </c>
      <c r="BF69" s="2">
        <v>4600</v>
      </c>
      <c r="BH69" s="2">
        <v>4600</v>
      </c>
      <c r="BI69" s="2">
        <v>4700</v>
      </c>
      <c r="BK69" s="2">
        <v>4600</v>
      </c>
      <c r="BL69" s="2">
        <v>4600</v>
      </c>
      <c r="BN69" s="2" t="s">
        <v>422</v>
      </c>
      <c r="BO69" s="2" t="s">
        <v>90</v>
      </c>
      <c r="BP69" s="2" t="s">
        <v>90</v>
      </c>
      <c r="BQ69" s="2" t="s">
        <v>90</v>
      </c>
      <c r="BR69" s="68">
        <v>40665</v>
      </c>
      <c r="BS69" s="2" t="s">
        <v>779</v>
      </c>
    </row>
    <row r="70" spans="1:71" s="2" customFormat="1" ht="12" customHeight="1" x14ac:dyDescent="0.15">
      <c r="A70" s="130">
        <v>40847</v>
      </c>
      <c r="B70" s="2" t="s">
        <v>1162</v>
      </c>
      <c r="C70" s="2" t="s">
        <v>1163</v>
      </c>
      <c r="D70" s="2" t="s">
        <v>936</v>
      </c>
      <c r="E70" s="2" t="s">
        <v>937</v>
      </c>
      <c r="F70" s="2" t="s">
        <v>1165</v>
      </c>
      <c r="G70" s="2" t="s">
        <v>1166</v>
      </c>
      <c r="H70" s="2">
        <f t="shared" ref="H70:H71" si="66">MIN(AO70,AR70,AU70,AX70,BA70)</f>
        <v>0</v>
      </c>
      <c r="I70" s="131">
        <f t="shared" ref="I70:I77" si="67">MIN(AP70,AS70,AV70)</f>
        <v>4500</v>
      </c>
      <c r="J70" s="131">
        <v>4700</v>
      </c>
      <c r="K70" s="2">
        <v>0</v>
      </c>
      <c r="L70" s="2" t="s">
        <v>1167</v>
      </c>
      <c r="M70" s="132" t="s">
        <v>294</v>
      </c>
      <c r="N70" s="2" t="s">
        <v>405</v>
      </c>
      <c r="O70" s="2">
        <v>2.5299999999999998</v>
      </c>
      <c r="P70" s="2">
        <v>64</v>
      </c>
      <c r="Q70" s="6" t="s">
        <v>198</v>
      </c>
      <c r="R70" s="2" t="s">
        <v>107</v>
      </c>
      <c r="S70" s="2">
        <v>2048</v>
      </c>
      <c r="T70" s="2">
        <v>1066</v>
      </c>
      <c r="U70" s="2" t="s">
        <v>155</v>
      </c>
      <c r="V70" s="2" t="s">
        <v>1168</v>
      </c>
      <c r="W70" s="2">
        <v>500</v>
      </c>
      <c r="X70" s="2">
        <v>5400</v>
      </c>
      <c r="Y70" s="2" t="s">
        <v>1169</v>
      </c>
      <c r="AB70" s="133" t="s">
        <v>1170</v>
      </c>
      <c r="AC70" s="133" t="s">
        <v>1170</v>
      </c>
      <c r="AD70" s="133" t="s">
        <v>1171</v>
      </c>
      <c r="AE70" s="2">
        <v>100</v>
      </c>
      <c r="AF70" s="2" t="s">
        <v>1172</v>
      </c>
      <c r="AG70" s="2" t="s">
        <v>1172</v>
      </c>
      <c r="AH70" s="2" t="s">
        <v>1173</v>
      </c>
      <c r="AI70" s="2">
        <v>1024</v>
      </c>
      <c r="AJ70" s="2" t="s">
        <v>1174</v>
      </c>
      <c r="AK70" s="2" t="s">
        <v>1175</v>
      </c>
      <c r="AL70" s="2">
        <v>13.3</v>
      </c>
      <c r="AM70" s="2" t="s">
        <v>146</v>
      </c>
      <c r="AO70" s="2" t="s">
        <v>1166</v>
      </c>
      <c r="AP70" s="2">
        <v>4500</v>
      </c>
      <c r="AR70" s="2" t="s">
        <v>1166</v>
      </c>
      <c r="AS70" s="2">
        <v>4600</v>
      </c>
      <c r="AU70" s="2" t="s">
        <v>1166</v>
      </c>
      <c r="AV70" s="2">
        <v>4600</v>
      </c>
      <c r="AX70" s="136"/>
      <c r="AY70" s="136"/>
      <c r="AZ70" s="136"/>
      <c r="BA70" s="136"/>
      <c r="BB70" s="136"/>
      <c r="BC70" s="136"/>
      <c r="BD70" s="2" t="s">
        <v>1164</v>
      </c>
      <c r="BE70" s="2">
        <v>4600</v>
      </c>
      <c r="BF70" s="2">
        <v>4600</v>
      </c>
      <c r="BH70" s="2">
        <v>4700</v>
      </c>
      <c r="BI70" s="2">
        <v>5200</v>
      </c>
      <c r="BK70" s="2">
        <v>4700</v>
      </c>
      <c r="BL70" s="2">
        <v>4600</v>
      </c>
      <c r="BN70" s="58" t="s">
        <v>1315</v>
      </c>
      <c r="BO70" s="2" t="s">
        <v>1176</v>
      </c>
      <c r="BP70" s="2" t="s">
        <v>1176</v>
      </c>
      <c r="BQ70" s="2" t="s">
        <v>1176</v>
      </c>
      <c r="BR70" s="68">
        <v>40630</v>
      </c>
      <c r="BS70" s="2" t="s">
        <v>1177</v>
      </c>
    </row>
    <row r="71" spans="1:71" s="2" customFormat="1" ht="12" customHeight="1" x14ac:dyDescent="0.15">
      <c r="A71" s="130">
        <v>40847</v>
      </c>
      <c r="B71" s="2" t="s">
        <v>86</v>
      </c>
      <c r="C71" s="2" t="s">
        <v>75</v>
      </c>
      <c r="D71" s="2" t="s">
        <v>1359</v>
      </c>
      <c r="E71" s="2" t="s">
        <v>937</v>
      </c>
      <c r="F71" s="2" t="s">
        <v>1371</v>
      </c>
      <c r="G71" s="2" t="s">
        <v>1360</v>
      </c>
      <c r="H71" s="2">
        <f t="shared" si="66"/>
        <v>0</v>
      </c>
      <c r="I71" s="131">
        <f t="shared" si="67"/>
        <v>5100</v>
      </c>
      <c r="J71" s="131">
        <v>5400</v>
      </c>
      <c r="K71" s="2">
        <v>0</v>
      </c>
      <c r="L71" s="2" t="s">
        <v>1361</v>
      </c>
      <c r="M71" s="132" t="s">
        <v>197</v>
      </c>
      <c r="N71" s="2" t="s">
        <v>408</v>
      </c>
      <c r="O71" s="2">
        <v>2.66</v>
      </c>
      <c r="P71" s="2">
        <v>64</v>
      </c>
      <c r="Q71" s="6" t="s">
        <v>198</v>
      </c>
      <c r="R71" s="2" t="s">
        <v>107</v>
      </c>
      <c r="S71" s="2">
        <v>2048</v>
      </c>
      <c r="T71" s="2">
        <v>1066</v>
      </c>
      <c r="U71" s="2" t="s">
        <v>155</v>
      </c>
      <c r="V71" s="2" t="s">
        <v>1362</v>
      </c>
      <c r="W71" s="2">
        <v>500</v>
      </c>
      <c r="X71" s="2">
        <v>5400</v>
      </c>
      <c r="Y71" s="2" t="s">
        <v>1363</v>
      </c>
      <c r="AB71" s="133" t="s">
        <v>1364</v>
      </c>
      <c r="AC71" s="133" t="s">
        <v>1364</v>
      </c>
      <c r="AD71" s="133" t="s">
        <v>1365</v>
      </c>
      <c r="AE71" s="2">
        <v>100</v>
      </c>
      <c r="AF71" s="2" t="s">
        <v>295</v>
      </c>
      <c r="AG71" s="2" t="s">
        <v>322</v>
      </c>
      <c r="AH71" s="2" t="s">
        <v>1366</v>
      </c>
      <c r="AI71" s="2">
        <v>1024</v>
      </c>
      <c r="AJ71" s="2" t="s">
        <v>1367</v>
      </c>
      <c r="AK71" s="2" t="s">
        <v>1368</v>
      </c>
      <c r="AL71" s="2">
        <v>13.3</v>
      </c>
      <c r="AM71" s="2" t="s">
        <v>146</v>
      </c>
      <c r="AO71" s="2" t="s">
        <v>1360</v>
      </c>
      <c r="AP71" s="2">
        <v>5100</v>
      </c>
      <c r="AR71" s="2" t="s">
        <v>6</v>
      </c>
      <c r="AS71" s="2">
        <v>5200</v>
      </c>
      <c r="AU71" s="2" t="s">
        <v>6</v>
      </c>
      <c r="AV71" s="2">
        <v>5200</v>
      </c>
      <c r="AX71" s="136"/>
      <c r="AY71" s="136"/>
      <c r="AZ71" s="136"/>
      <c r="BA71" s="136"/>
      <c r="BB71" s="136"/>
      <c r="BC71" s="136"/>
      <c r="BD71" s="2" t="s">
        <v>14</v>
      </c>
      <c r="BE71" s="2">
        <v>5200</v>
      </c>
      <c r="BF71" s="2">
        <v>5200</v>
      </c>
      <c r="BH71" s="2">
        <v>5300</v>
      </c>
      <c r="BI71" s="2">
        <v>5900</v>
      </c>
      <c r="BK71" s="2">
        <v>5300</v>
      </c>
      <c r="BL71" s="2">
        <v>5200</v>
      </c>
      <c r="BO71" s="2" t="s">
        <v>1369</v>
      </c>
      <c r="BP71" s="2" t="s">
        <v>1369</v>
      </c>
      <c r="BQ71" s="2" t="s">
        <v>1369</v>
      </c>
      <c r="BR71" s="68">
        <v>40637</v>
      </c>
      <c r="BS71" s="2" t="s">
        <v>1370</v>
      </c>
    </row>
    <row r="72" spans="1:71" s="2" customFormat="1" ht="12" customHeight="1" x14ac:dyDescent="0.15">
      <c r="A72" s="130">
        <v>40847</v>
      </c>
      <c r="B72" s="2" t="s">
        <v>86</v>
      </c>
      <c r="C72" s="2" t="s">
        <v>75</v>
      </c>
      <c r="D72" s="2" t="s">
        <v>2415</v>
      </c>
      <c r="E72" s="2" t="s">
        <v>937</v>
      </c>
      <c r="F72" s="2" t="s">
        <v>2416</v>
      </c>
      <c r="G72" s="2" t="s">
        <v>83</v>
      </c>
      <c r="H72" s="2">
        <f t="shared" ref="H72" si="68">MIN(AO72,AR72,AU72,AX72,BA72)</f>
        <v>0</v>
      </c>
      <c r="I72" s="131">
        <f t="shared" ref="I72" si="69">MIN(AP72,AS72,AV72)</f>
        <v>5200</v>
      </c>
      <c r="J72" s="131">
        <v>5500</v>
      </c>
      <c r="K72" s="2">
        <v>0</v>
      </c>
      <c r="L72" s="2" t="s">
        <v>87</v>
      </c>
      <c r="M72" s="132" t="s">
        <v>197</v>
      </c>
      <c r="N72" s="2" t="s">
        <v>421</v>
      </c>
      <c r="O72" s="2">
        <v>2.2999999999999998</v>
      </c>
      <c r="P72" s="2">
        <v>64</v>
      </c>
      <c r="Q72" s="6" t="s">
        <v>198</v>
      </c>
      <c r="R72" s="2" t="s">
        <v>107</v>
      </c>
      <c r="S72" s="2">
        <v>4096</v>
      </c>
      <c r="T72" s="2">
        <v>1066</v>
      </c>
      <c r="U72" s="2" t="s">
        <v>155</v>
      </c>
      <c r="V72" s="2" t="s">
        <v>68</v>
      </c>
      <c r="W72" s="2">
        <v>500</v>
      </c>
      <c r="X72" s="2">
        <v>5400</v>
      </c>
      <c r="Y72" s="2" t="s">
        <v>69</v>
      </c>
      <c r="AB72" s="133" t="s">
        <v>70</v>
      </c>
      <c r="AC72" s="133" t="s">
        <v>70</v>
      </c>
      <c r="AD72" s="133" t="s">
        <v>88</v>
      </c>
      <c r="AE72" s="2">
        <v>100</v>
      </c>
      <c r="AF72" s="2" t="s">
        <v>295</v>
      </c>
      <c r="AG72" s="2" t="s">
        <v>322</v>
      </c>
      <c r="AH72" s="2" t="s">
        <v>91</v>
      </c>
      <c r="AI72" s="2">
        <v>1024</v>
      </c>
      <c r="AJ72" s="2" t="s">
        <v>92</v>
      </c>
      <c r="AK72" s="2" t="s">
        <v>89</v>
      </c>
      <c r="AL72" s="2">
        <v>13.3</v>
      </c>
      <c r="AM72" s="2" t="s">
        <v>146</v>
      </c>
      <c r="AO72" s="2" t="s">
        <v>83</v>
      </c>
      <c r="AP72" s="2">
        <v>5200</v>
      </c>
      <c r="AR72" s="2" t="s">
        <v>6</v>
      </c>
      <c r="AS72" s="2">
        <v>5300</v>
      </c>
      <c r="AU72" s="2" t="s">
        <v>6</v>
      </c>
      <c r="AV72" s="2">
        <v>5300</v>
      </c>
      <c r="AX72" s="136"/>
      <c r="AY72" s="136"/>
      <c r="AZ72" s="136"/>
      <c r="BA72" s="136"/>
      <c r="BB72" s="136"/>
      <c r="BC72" s="136"/>
      <c r="BD72" s="2" t="s">
        <v>288</v>
      </c>
      <c r="BE72" s="2">
        <v>5300</v>
      </c>
      <c r="BF72" s="2">
        <v>5300</v>
      </c>
      <c r="BH72" s="2">
        <v>5400</v>
      </c>
      <c r="BI72" s="2">
        <v>6000</v>
      </c>
      <c r="BK72" s="2">
        <v>5400</v>
      </c>
      <c r="BL72" s="2">
        <v>5300</v>
      </c>
      <c r="BN72" s="2" t="s">
        <v>422</v>
      </c>
      <c r="BO72" s="2" t="s">
        <v>90</v>
      </c>
      <c r="BP72" s="2" t="s">
        <v>90</v>
      </c>
      <c r="BQ72" s="2" t="s">
        <v>90</v>
      </c>
      <c r="BR72" s="68">
        <v>40833</v>
      </c>
      <c r="BS72" s="2" t="s">
        <v>1534</v>
      </c>
    </row>
    <row r="73" spans="1:71" s="2" customFormat="1" ht="12" customHeight="1" x14ac:dyDescent="0.15">
      <c r="A73" s="130">
        <v>40847</v>
      </c>
      <c r="B73" s="2" t="s">
        <v>1178</v>
      </c>
      <c r="C73" s="2" t="s">
        <v>1179</v>
      </c>
      <c r="D73" s="2" t="s">
        <v>396</v>
      </c>
      <c r="E73" s="2" t="s">
        <v>1181</v>
      </c>
      <c r="F73" s="2" t="s">
        <v>1182</v>
      </c>
      <c r="G73" s="2" t="s">
        <v>1166</v>
      </c>
      <c r="H73" s="2">
        <f>MIN(AO73,AR73,AU73,AX73,BA73)</f>
        <v>0</v>
      </c>
      <c r="I73" s="131">
        <f t="shared" si="67"/>
        <v>3400</v>
      </c>
      <c r="J73" s="131">
        <v>3600</v>
      </c>
      <c r="K73" s="2">
        <v>0</v>
      </c>
      <c r="L73" s="2" t="s">
        <v>1167</v>
      </c>
      <c r="M73" s="132" t="s">
        <v>1180</v>
      </c>
      <c r="N73" s="2" t="s">
        <v>1183</v>
      </c>
      <c r="O73" s="2">
        <v>1.3</v>
      </c>
      <c r="P73" s="2">
        <v>64</v>
      </c>
      <c r="Q73" s="6" t="s">
        <v>1184</v>
      </c>
      <c r="R73" s="2" t="s">
        <v>1025</v>
      </c>
      <c r="S73" s="2">
        <v>2048</v>
      </c>
      <c r="T73" s="2">
        <v>1066</v>
      </c>
      <c r="U73" s="2" t="s">
        <v>1185</v>
      </c>
      <c r="V73" s="2" t="s">
        <v>1027</v>
      </c>
      <c r="W73" s="2">
        <v>320</v>
      </c>
      <c r="X73" s="2">
        <v>5400</v>
      </c>
      <c r="Y73" s="2" t="s">
        <v>1148</v>
      </c>
      <c r="AB73" s="133" t="s">
        <v>1029</v>
      </c>
      <c r="AC73" s="133" t="s">
        <v>1029</v>
      </c>
      <c r="AD73" s="133" t="s">
        <v>1089</v>
      </c>
      <c r="AE73" s="2">
        <v>100</v>
      </c>
      <c r="AF73" s="2" t="s">
        <v>295</v>
      </c>
      <c r="AG73" s="2" t="s">
        <v>322</v>
      </c>
      <c r="AH73" s="2" t="s">
        <v>397</v>
      </c>
      <c r="AJ73" s="2" t="s">
        <v>28</v>
      </c>
      <c r="AK73" s="2" t="s">
        <v>1034</v>
      </c>
      <c r="AL73" s="2">
        <v>13.3</v>
      </c>
      <c r="AM73" s="2" t="s">
        <v>146</v>
      </c>
      <c r="AO73" s="2" t="s">
        <v>1147</v>
      </c>
      <c r="AP73" s="2">
        <v>3400</v>
      </c>
      <c r="AR73" s="2" t="s">
        <v>1147</v>
      </c>
      <c r="AS73" s="2">
        <v>3500</v>
      </c>
      <c r="AU73" s="2" t="s">
        <v>1147</v>
      </c>
      <c r="AV73" s="2">
        <v>3400</v>
      </c>
      <c r="AX73" s="136"/>
      <c r="AY73" s="136"/>
      <c r="AZ73" s="136"/>
      <c r="BA73" s="136"/>
      <c r="BB73" s="136"/>
      <c r="BC73" s="136"/>
      <c r="BD73" s="2" t="s">
        <v>992</v>
      </c>
      <c r="BE73" s="2">
        <v>3500</v>
      </c>
      <c r="BF73" s="2">
        <v>3500</v>
      </c>
      <c r="BH73" s="2">
        <v>3500</v>
      </c>
      <c r="BI73" s="2">
        <v>3900</v>
      </c>
      <c r="BK73" s="2">
        <v>3400</v>
      </c>
      <c r="BL73" s="2">
        <v>3500</v>
      </c>
      <c r="BO73" s="2" t="s">
        <v>1036</v>
      </c>
      <c r="BP73" s="2" t="s">
        <v>1036</v>
      </c>
      <c r="BQ73" s="2" t="s">
        <v>1036</v>
      </c>
      <c r="BR73" s="68">
        <v>40547</v>
      </c>
    </row>
    <row r="74" spans="1:71" s="2" customFormat="1" ht="12" customHeight="1" x14ac:dyDescent="0.15">
      <c r="A74" s="130">
        <v>40847</v>
      </c>
      <c r="B74" s="2" t="s">
        <v>1149</v>
      </c>
      <c r="C74" s="2" t="s">
        <v>1018</v>
      </c>
      <c r="D74" s="2" t="s">
        <v>512</v>
      </c>
      <c r="E74" s="2" t="s">
        <v>1186</v>
      </c>
      <c r="F74" s="2" t="s">
        <v>1187</v>
      </c>
      <c r="G74" s="2" t="s">
        <v>1147</v>
      </c>
      <c r="H74" s="2">
        <f>MIN(AO74,AR74,AU74,AX74,BA74)</f>
        <v>0</v>
      </c>
      <c r="I74" s="131">
        <f t="shared" si="67"/>
        <v>3800</v>
      </c>
      <c r="J74" s="131">
        <v>4000</v>
      </c>
      <c r="K74" s="2">
        <v>0</v>
      </c>
      <c r="L74" s="2" t="s">
        <v>1021</v>
      </c>
      <c r="M74" s="132" t="s">
        <v>1188</v>
      </c>
      <c r="N74" s="2" t="s">
        <v>1189</v>
      </c>
      <c r="O74" s="2">
        <v>1.2</v>
      </c>
      <c r="P74" s="2">
        <v>64</v>
      </c>
      <c r="Q74" s="6" t="s">
        <v>1184</v>
      </c>
      <c r="R74" s="2" t="s">
        <v>1025</v>
      </c>
      <c r="S74" s="2">
        <v>2048</v>
      </c>
      <c r="T74" s="2">
        <v>1066</v>
      </c>
      <c r="U74" s="2" t="s">
        <v>1185</v>
      </c>
      <c r="V74" s="2" t="s">
        <v>1027</v>
      </c>
      <c r="W74" s="2">
        <v>320</v>
      </c>
      <c r="X74" s="2">
        <v>5400</v>
      </c>
      <c r="Y74" s="2" t="s">
        <v>1148</v>
      </c>
      <c r="AB74" s="133" t="s">
        <v>1029</v>
      </c>
      <c r="AC74" s="133" t="s">
        <v>1029</v>
      </c>
      <c r="AD74" s="133" t="s">
        <v>1089</v>
      </c>
      <c r="AE74" s="2">
        <v>100</v>
      </c>
      <c r="AF74" s="2" t="s">
        <v>321</v>
      </c>
      <c r="AG74" s="2" t="s">
        <v>321</v>
      </c>
      <c r="AH74" s="2" t="s">
        <v>153</v>
      </c>
      <c r="AI74" s="2">
        <v>1024</v>
      </c>
      <c r="AJ74" s="2" t="s">
        <v>154</v>
      </c>
      <c r="AK74" s="2" t="s">
        <v>1117</v>
      </c>
      <c r="AL74" s="2">
        <v>13.3</v>
      </c>
      <c r="AM74" s="2" t="s">
        <v>146</v>
      </c>
      <c r="AO74" s="2" t="s">
        <v>1161</v>
      </c>
      <c r="AP74" s="2">
        <v>3800</v>
      </c>
      <c r="AR74" s="2" t="s">
        <v>1161</v>
      </c>
      <c r="AS74" s="2">
        <v>3900</v>
      </c>
      <c r="AU74" s="2" t="s">
        <v>1161</v>
      </c>
      <c r="AV74" s="2">
        <v>3900</v>
      </c>
      <c r="AX74" s="136"/>
      <c r="AY74" s="136"/>
      <c r="AZ74" s="136"/>
      <c r="BA74" s="136"/>
      <c r="BB74" s="136"/>
      <c r="BC74" s="136"/>
      <c r="BD74" s="2" t="s">
        <v>287</v>
      </c>
      <c r="BE74" s="2">
        <v>3900</v>
      </c>
      <c r="BF74" s="2">
        <v>3900</v>
      </c>
      <c r="BH74" s="2">
        <v>3900</v>
      </c>
      <c r="BI74" s="2">
        <v>4000</v>
      </c>
      <c r="BK74" s="2">
        <v>4000</v>
      </c>
      <c r="BL74" s="2">
        <v>3900</v>
      </c>
      <c r="BO74" s="2" t="s">
        <v>1118</v>
      </c>
      <c r="BP74" s="2" t="s">
        <v>1118</v>
      </c>
      <c r="BQ74" s="2" t="s">
        <v>1118</v>
      </c>
      <c r="BR74" s="68">
        <v>40574</v>
      </c>
      <c r="BS74" s="2" t="s">
        <v>398</v>
      </c>
    </row>
    <row r="75" spans="1:71" s="2" customFormat="1" ht="12" customHeight="1" x14ac:dyDescent="0.15">
      <c r="A75" s="130">
        <v>40847</v>
      </c>
      <c r="B75" s="2" t="s">
        <v>1122</v>
      </c>
      <c r="C75" s="2" t="s">
        <v>1043</v>
      </c>
      <c r="D75" s="2" t="s">
        <v>328</v>
      </c>
      <c r="E75" s="2" t="s">
        <v>1190</v>
      </c>
      <c r="F75" s="2" t="s">
        <v>1196</v>
      </c>
      <c r="G75" s="2" t="s">
        <v>1120</v>
      </c>
      <c r="H75" s="2">
        <f>MIN(AO75,AR75,AU75,AX75,BA75)</f>
        <v>0</v>
      </c>
      <c r="I75" s="131">
        <f t="shared" si="67"/>
        <v>16200</v>
      </c>
      <c r="J75" s="131">
        <v>16600</v>
      </c>
      <c r="K75" s="2">
        <v>0</v>
      </c>
      <c r="L75" s="2" t="s">
        <v>1045</v>
      </c>
      <c r="M75" s="132" t="s">
        <v>1159</v>
      </c>
      <c r="N75" s="2" t="s">
        <v>1123</v>
      </c>
      <c r="O75" s="2">
        <v>1.73</v>
      </c>
      <c r="P75" s="2">
        <v>64</v>
      </c>
      <c r="Q75" s="6" t="s">
        <v>1191</v>
      </c>
      <c r="R75" s="2" t="s">
        <v>1047</v>
      </c>
      <c r="S75" s="2">
        <v>4096</v>
      </c>
      <c r="T75" s="2">
        <v>1066</v>
      </c>
      <c r="U75" s="2" t="s">
        <v>1192</v>
      </c>
      <c r="V75" s="2" t="s">
        <v>1049</v>
      </c>
      <c r="W75" s="2">
        <v>500</v>
      </c>
      <c r="X75" s="2">
        <v>5400</v>
      </c>
      <c r="Y75" s="2" t="s">
        <v>1193</v>
      </c>
      <c r="Z75" s="2">
        <v>1</v>
      </c>
      <c r="AB75" s="133" t="s">
        <v>1051</v>
      </c>
      <c r="AC75" s="133" t="s">
        <v>1051</v>
      </c>
      <c r="AD75" s="133" t="s">
        <v>1065</v>
      </c>
      <c r="AE75" s="2">
        <v>100</v>
      </c>
      <c r="AF75" s="2" t="s">
        <v>1144</v>
      </c>
      <c r="AG75" s="2" t="s">
        <v>1194</v>
      </c>
      <c r="AH75" s="2" t="s">
        <v>1053</v>
      </c>
      <c r="AI75" s="2">
        <v>1536</v>
      </c>
      <c r="AJ75" s="2" t="s">
        <v>1054</v>
      </c>
      <c r="AK75" s="2" t="s">
        <v>1055</v>
      </c>
      <c r="AL75" s="2">
        <v>15.6</v>
      </c>
      <c r="AM75" s="2" t="s">
        <v>146</v>
      </c>
      <c r="AO75" s="2" t="s">
        <v>1120</v>
      </c>
      <c r="AP75" s="2">
        <v>16200</v>
      </c>
      <c r="AR75" s="2" t="s">
        <v>1120</v>
      </c>
      <c r="AS75" s="2">
        <v>16300</v>
      </c>
      <c r="AU75" s="2" t="s">
        <v>1120</v>
      </c>
      <c r="AV75" s="2">
        <v>16500</v>
      </c>
      <c r="AX75" s="136"/>
      <c r="AY75" s="136"/>
      <c r="AZ75" s="136"/>
      <c r="BA75" s="136"/>
      <c r="BB75" s="136"/>
      <c r="BC75" s="136"/>
      <c r="BD75" s="2" t="s">
        <v>14</v>
      </c>
      <c r="BE75" s="2">
        <v>16300</v>
      </c>
      <c r="BF75" s="2">
        <v>16500</v>
      </c>
      <c r="BH75" s="2">
        <v>16500</v>
      </c>
      <c r="BI75" s="2">
        <v>16700</v>
      </c>
      <c r="BK75" s="2">
        <v>16600</v>
      </c>
      <c r="BL75" s="2">
        <v>16700</v>
      </c>
      <c r="BO75" s="2" t="s">
        <v>1058</v>
      </c>
      <c r="BP75" s="2" t="s">
        <v>1058</v>
      </c>
      <c r="BQ75" s="2" t="s">
        <v>1058</v>
      </c>
      <c r="BR75" s="68">
        <v>40537</v>
      </c>
      <c r="BS75" s="2" t="s">
        <v>1195</v>
      </c>
    </row>
    <row r="76" spans="1:71" s="2" customFormat="1" ht="12" customHeight="1" x14ac:dyDescent="0.15">
      <c r="A76" s="130">
        <v>40847</v>
      </c>
      <c r="B76" s="2" t="s">
        <v>1122</v>
      </c>
      <c r="C76" s="2" t="s">
        <v>1043</v>
      </c>
      <c r="D76" s="2" t="s">
        <v>1197</v>
      </c>
      <c r="E76" s="2" t="s">
        <v>1198</v>
      </c>
      <c r="F76" s="2" t="s">
        <v>316</v>
      </c>
      <c r="G76" s="2" t="s">
        <v>1120</v>
      </c>
      <c r="H76" s="2">
        <f t="shared" ref="H76" si="70">MIN(AO76,AR76,AU76,AX76,BA76)</f>
        <v>0</v>
      </c>
      <c r="I76" s="131">
        <f t="shared" si="67"/>
        <v>18100</v>
      </c>
      <c r="J76" s="131">
        <v>18500</v>
      </c>
      <c r="K76" s="2">
        <v>0</v>
      </c>
      <c r="L76" s="2" t="s">
        <v>1045</v>
      </c>
      <c r="M76" s="132" t="s">
        <v>1159</v>
      </c>
      <c r="N76" s="2" t="s">
        <v>1123</v>
      </c>
      <c r="O76" s="2">
        <v>1.73</v>
      </c>
      <c r="P76" s="2">
        <v>64</v>
      </c>
      <c r="Q76" s="6" t="s">
        <v>1191</v>
      </c>
      <c r="R76" s="2" t="s">
        <v>1047</v>
      </c>
      <c r="S76" s="2">
        <v>4096</v>
      </c>
      <c r="T76" s="2">
        <v>1066</v>
      </c>
      <c r="U76" s="2" t="s">
        <v>1192</v>
      </c>
      <c r="V76" s="2" t="s">
        <v>1049</v>
      </c>
      <c r="W76" s="2">
        <v>640</v>
      </c>
      <c r="X76" s="2">
        <v>5400</v>
      </c>
      <c r="Y76" s="2" t="s">
        <v>1193</v>
      </c>
      <c r="Z76" s="2">
        <v>1</v>
      </c>
      <c r="AB76" s="133" t="s">
        <v>1051</v>
      </c>
      <c r="AC76" s="133" t="s">
        <v>1051</v>
      </c>
      <c r="AD76" s="133" t="s">
        <v>1065</v>
      </c>
      <c r="AE76" s="2">
        <v>100</v>
      </c>
      <c r="AF76" s="2" t="s">
        <v>1144</v>
      </c>
      <c r="AG76" s="2" t="s">
        <v>1194</v>
      </c>
      <c r="AH76" s="2" t="s">
        <v>1053</v>
      </c>
      <c r="AI76" s="2">
        <v>1536</v>
      </c>
      <c r="AJ76" s="2" t="s">
        <v>1054</v>
      </c>
      <c r="AK76" s="2" t="s">
        <v>1055</v>
      </c>
      <c r="AL76" s="2">
        <v>17.3</v>
      </c>
      <c r="AM76" s="2" t="s">
        <v>146</v>
      </c>
      <c r="AO76" s="2" t="s">
        <v>1120</v>
      </c>
      <c r="AP76" s="2">
        <v>18100</v>
      </c>
      <c r="AR76" s="2" t="s">
        <v>1120</v>
      </c>
      <c r="AS76" s="2">
        <v>18300</v>
      </c>
      <c r="AU76" s="2" t="s">
        <v>1120</v>
      </c>
      <c r="AV76" s="2">
        <v>18100</v>
      </c>
      <c r="AX76" s="136"/>
      <c r="AY76" s="136"/>
      <c r="AZ76" s="136"/>
      <c r="BA76" s="136"/>
      <c r="BB76" s="136"/>
      <c r="BC76" s="136"/>
      <c r="BD76" s="2" t="s">
        <v>1121</v>
      </c>
      <c r="BE76" s="2">
        <v>18300</v>
      </c>
      <c r="BF76" s="2">
        <v>18200</v>
      </c>
      <c r="BH76" s="2">
        <v>18500</v>
      </c>
      <c r="BI76" s="2">
        <v>18300</v>
      </c>
      <c r="BK76" s="2">
        <v>18200</v>
      </c>
      <c r="BL76" s="2">
        <v>18300</v>
      </c>
      <c r="BO76" s="2" t="s">
        <v>1058</v>
      </c>
      <c r="BP76" s="2" t="s">
        <v>1058</v>
      </c>
      <c r="BQ76" s="2" t="s">
        <v>1058</v>
      </c>
      <c r="BR76" s="68">
        <v>40518</v>
      </c>
      <c r="BS76" s="2" t="s">
        <v>1195</v>
      </c>
    </row>
    <row r="77" spans="1:71" s="2" customFormat="1" ht="12" customHeight="1" x14ac:dyDescent="0.15">
      <c r="A77" s="130">
        <v>40847</v>
      </c>
      <c r="B77" s="2" t="s">
        <v>1122</v>
      </c>
      <c r="C77" s="2" t="s">
        <v>1043</v>
      </c>
      <c r="D77" s="2" t="s">
        <v>329</v>
      </c>
      <c r="E77" s="2" t="s">
        <v>1198</v>
      </c>
      <c r="F77" s="2" t="s">
        <v>1199</v>
      </c>
      <c r="G77" s="2" t="s">
        <v>1120</v>
      </c>
      <c r="H77" s="2">
        <f>MIN(AO77,AR77,AU77,AX77,BA77)</f>
        <v>0</v>
      </c>
      <c r="I77" s="131">
        <f t="shared" si="67"/>
        <v>18200</v>
      </c>
      <c r="J77" s="131">
        <v>18600</v>
      </c>
      <c r="K77" s="2">
        <v>0</v>
      </c>
      <c r="L77" s="2" t="s">
        <v>1045</v>
      </c>
      <c r="M77" s="132" t="s">
        <v>1159</v>
      </c>
      <c r="N77" s="2" t="s">
        <v>1123</v>
      </c>
      <c r="O77" s="2">
        <v>1.73</v>
      </c>
      <c r="P77" s="2">
        <v>64</v>
      </c>
      <c r="Q77" s="6" t="s">
        <v>1191</v>
      </c>
      <c r="R77" s="2" t="s">
        <v>1047</v>
      </c>
      <c r="S77" s="2">
        <v>4096</v>
      </c>
      <c r="T77" s="2">
        <v>1066</v>
      </c>
      <c r="U77" s="2" t="s">
        <v>1192</v>
      </c>
      <c r="V77" s="2" t="s">
        <v>1049</v>
      </c>
      <c r="W77" s="2">
        <v>500</v>
      </c>
      <c r="X77" s="2">
        <v>5400</v>
      </c>
      <c r="Y77" s="2" t="s">
        <v>1193</v>
      </c>
      <c r="Z77" s="2">
        <v>1</v>
      </c>
      <c r="AB77" s="133" t="s">
        <v>1051</v>
      </c>
      <c r="AC77" s="133" t="s">
        <v>1051</v>
      </c>
      <c r="AD77" s="133" t="s">
        <v>1065</v>
      </c>
      <c r="AE77" s="2">
        <v>100</v>
      </c>
      <c r="AF77" s="2" t="s">
        <v>1144</v>
      </c>
      <c r="AG77" s="2" t="s">
        <v>1194</v>
      </c>
      <c r="AH77" s="2" t="s">
        <v>1053</v>
      </c>
      <c r="AI77" s="2">
        <v>1536</v>
      </c>
      <c r="AJ77" s="2" t="s">
        <v>1054</v>
      </c>
      <c r="AK77" s="2" t="s">
        <v>1055</v>
      </c>
      <c r="AL77" s="2">
        <v>17.3</v>
      </c>
      <c r="AM77" s="2" t="s">
        <v>146</v>
      </c>
      <c r="AO77" s="2" t="s">
        <v>1120</v>
      </c>
      <c r="AP77" s="2">
        <v>18200</v>
      </c>
      <c r="AR77" s="2" t="s">
        <v>1120</v>
      </c>
      <c r="AS77" s="2">
        <v>18400</v>
      </c>
      <c r="AU77" s="2" t="s">
        <v>1120</v>
      </c>
      <c r="AV77" s="2">
        <v>18600</v>
      </c>
      <c r="AX77" s="136"/>
      <c r="AY77" s="136"/>
      <c r="AZ77" s="136"/>
      <c r="BA77" s="136"/>
      <c r="BB77" s="136"/>
      <c r="BC77" s="136"/>
      <c r="BD77" s="2" t="s">
        <v>14</v>
      </c>
      <c r="BE77" s="2">
        <v>18400</v>
      </c>
      <c r="BF77" s="2">
        <v>18200</v>
      </c>
      <c r="BH77" s="2">
        <v>18400</v>
      </c>
      <c r="BI77" s="2">
        <v>18600</v>
      </c>
      <c r="BK77" s="2">
        <v>18800</v>
      </c>
      <c r="BL77" s="2">
        <v>18800</v>
      </c>
      <c r="BO77" s="2" t="s">
        <v>1058</v>
      </c>
      <c r="BP77" s="2" t="s">
        <v>1058</v>
      </c>
      <c r="BQ77" s="2" t="s">
        <v>1058</v>
      </c>
      <c r="BR77" s="68">
        <v>40537</v>
      </c>
      <c r="BS77" s="2" t="s">
        <v>1195</v>
      </c>
    </row>
    <row r="78" spans="1:71" s="61" customFormat="1" x14ac:dyDescent="0.15">
      <c r="M78" s="64"/>
      <c r="P78" s="64"/>
      <c r="BH78" s="2"/>
    </row>
    <row r="79" spans="1:71" s="61" customFormat="1" x14ac:dyDescent="0.15">
      <c r="M79" s="64"/>
      <c r="P79" s="64"/>
    </row>
    <row r="80" spans="1:71" s="61" customFormat="1" x14ac:dyDescent="0.15">
      <c r="M80" s="64"/>
      <c r="P80" s="64"/>
    </row>
    <row r="81" spans="13:16" s="61" customFormat="1" x14ac:dyDescent="0.15">
      <c r="M81" s="64"/>
      <c r="P81" s="64"/>
    </row>
    <row r="82" spans="13:16" s="61" customFormat="1" x14ac:dyDescent="0.15">
      <c r="M82" s="64"/>
      <c r="P82" s="64"/>
    </row>
    <row r="83" spans="13:16" s="61" customFormat="1" x14ac:dyDescent="0.15">
      <c r="M83" s="64"/>
      <c r="P83" s="64"/>
    </row>
    <row r="84" spans="13:16" s="61" customFormat="1" x14ac:dyDescent="0.15">
      <c r="M84" s="64"/>
      <c r="P84" s="64"/>
    </row>
    <row r="85" spans="13:16" s="61" customFormat="1" x14ac:dyDescent="0.15">
      <c r="M85" s="64"/>
      <c r="P85" s="64"/>
    </row>
    <row r="86" spans="13:16" s="61" customFormat="1" x14ac:dyDescent="0.15">
      <c r="M86" s="64"/>
      <c r="P86" s="64"/>
    </row>
    <row r="87" spans="13:16" s="61" customFormat="1" x14ac:dyDescent="0.15">
      <c r="M87" s="64"/>
      <c r="P87" s="64"/>
    </row>
    <row r="88" spans="13:16" s="61" customFormat="1" x14ac:dyDescent="0.15">
      <c r="M88" s="64"/>
      <c r="P88" s="64"/>
    </row>
    <row r="89" spans="13:16" s="61" customFormat="1" x14ac:dyDescent="0.15">
      <c r="M89" s="64"/>
      <c r="P89" s="64"/>
    </row>
    <row r="90" spans="13:16" s="61" customFormat="1" x14ac:dyDescent="0.15"/>
    <row r="91" spans="13:16" s="61" customFormat="1" x14ac:dyDescent="0.15"/>
    <row r="92" spans="13:16" s="61" customFormat="1" x14ac:dyDescent="0.15"/>
    <row r="93" spans="13:16" s="61" customFormat="1" x14ac:dyDescent="0.15"/>
    <row r="94" spans="13:16" s="61" customFormat="1" x14ac:dyDescent="0.15"/>
    <row r="95" spans="13:16" s="61" customFormat="1" x14ac:dyDescent="0.15"/>
    <row r="96" spans="13:16" s="61" customFormat="1" x14ac:dyDescent="0.15"/>
    <row r="97" s="61" customFormat="1" x14ac:dyDescent="0.15"/>
    <row r="98" s="61" customFormat="1" x14ac:dyDescent="0.15"/>
    <row r="99" s="61" customFormat="1" x14ac:dyDescent="0.15"/>
    <row r="100" s="61" customFormat="1" x14ac:dyDescent="0.15"/>
    <row r="101" s="61" customFormat="1" x14ac:dyDescent="0.15"/>
    <row r="102" s="61" customFormat="1" x14ac:dyDescent="0.15"/>
    <row r="103" s="61" customFormat="1" x14ac:dyDescent="0.15"/>
    <row r="104" s="61" customFormat="1" x14ac:dyDescent="0.15"/>
    <row r="105" s="61" customFormat="1" x14ac:dyDescent="0.15"/>
    <row r="106" s="61" customFormat="1" x14ac:dyDescent="0.15"/>
    <row r="107" s="61" customFormat="1" x14ac:dyDescent="0.15"/>
    <row r="108" s="61" customFormat="1" x14ac:dyDescent="0.15"/>
    <row r="109" s="61" customFormat="1" x14ac:dyDescent="0.15"/>
    <row r="110" s="61" customFormat="1" x14ac:dyDescent="0.15"/>
    <row r="111" s="61" customFormat="1" x14ac:dyDescent="0.15"/>
    <row r="112" s="61" customFormat="1" x14ac:dyDescent="0.15"/>
    <row r="113" s="61" customFormat="1" x14ac:dyDescent="0.15"/>
    <row r="114" s="61" customFormat="1" x14ac:dyDescent="0.15"/>
    <row r="115" s="61" customFormat="1" x14ac:dyDescent="0.15"/>
    <row r="116" s="61" customFormat="1" x14ac:dyDescent="0.15"/>
    <row r="117" s="61" customFormat="1" x14ac:dyDescent="0.15"/>
    <row r="118" s="61" customFormat="1" x14ac:dyDescent="0.15"/>
    <row r="119" s="61" customFormat="1" x14ac:dyDescent="0.15"/>
    <row r="120" s="61" customFormat="1" x14ac:dyDescent="0.15"/>
    <row r="121" s="61" customFormat="1" x14ac:dyDescent="0.15"/>
    <row r="122" s="61" customFormat="1" x14ac:dyDescent="0.15"/>
    <row r="123" s="61" customFormat="1" x14ac:dyDescent="0.15"/>
    <row r="124" s="61" customFormat="1" x14ac:dyDescent="0.15"/>
    <row r="125" s="61" customFormat="1" x14ac:dyDescent="0.15"/>
    <row r="126" s="61" customFormat="1" x14ac:dyDescent="0.15"/>
    <row r="127" s="61" customFormat="1" x14ac:dyDescent="0.15"/>
    <row r="128" s="61" customFormat="1" x14ac:dyDescent="0.15"/>
    <row r="129" spans="11:55" s="61" customFormat="1" x14ac:dyDescent="0.15"/>
    <row r="130" spans="11:55" s="61" customFormat="1" x14ac:dyDescent="0.15"/>
    <row r="131" spans="11:55" s="61" customFormat="1" x14ac:dyDescent="0.15"/>
    <row r="132" spans="11:55" x14ac:dyDescent="0.15">
      <c r="K132" s="2"/>
      <c r="M132" s="30"/>
      <c r="P132" s="30"/>
      <c r="AX132" s="30"/>
      <c r="AY132" s="30"/>
      <c r="AZ132" s="30"/>
      <c r="BA132" s="30"/>
      <c r="BB132" s="30"/>
      <c r="BC132" s="30"/>
    </row>
    <row r="133" spans="11:55" x14ac:dyDescent="0.15">
      <c r="K133" s="2"/>
      <c r="M133" s="30"/>
      <c r="P133" s="30"/>
      <c r="AX133" s="30"/>
      <c r="AY133" s="30"/>
      <c r="AZ133" s="30"/>
      <c r="BA133" s="30"/>
      <c r="BB133" s="30"/>
      <c r="BC133" s="30"/>
    </row>
    <row r="134" spans="11:55" x14ac:dyDescent="0.15">
      <c r="K134" s="2"/>
      <c r="M134" s="30"/>
      <c r="P134" s="30"/>
      <c r="AX134" s="30"/>
      <c r="AY134" s="30"/>
      <c r="AZ134" s="30"/>
      <c r="BA134" s="30"/>
      <c r="BB134" s="30"/>
      <c r="BC134" s="30"/>
    </row>
    <row r="135" spans="11:55" x14ac:dyDescent="0.15">
      <c r="K135" s="2"/>
      <c r="M135" s="30"/>
      <c r="P135" s="30"/>
      <c r="AX135" s="30"/>
      <c r="AY135" s="30"/>
      <c r="AZ135" s="30"/>
      <c r="BA135" s="30"/>
      <c r="BB135" s="30"/>
      <c r="BC135" s="30"/>
    </row>
    <row r="136" spans="11:55" x14ac:dyDescent="0.15">
      <c r="K136" s="2"/>
      <c r="M136" s="30"/>
      <c r="P136" s="30"/>
      <c r="AX136" s="30"/>
      <c r="AY136" s="30"/>
      <c r="AZ136" s="30"/>
      <c r="BA136" s="30"/>
      <c r="BB136" s="30"/>
      <c r="BC136" s="30"/>
    </row>
    <row r="137" spans="11:55" x14ac:dyDescent="0.15">
      <c r="K137" s="2"/>
      <c r="M137" s="30"/>
      <c r="P137" s="30"/>
      <c r="AX137" s="30"/>
      <c r="AY137" s="30"/>
      <c r="AZ137" s="30"/>
      <c r="BA137" s="30"/>
      <c r="BB137" s="30"/>
      <c r="BC137" s="30"/>
    </row>
    <row r="138" spans="11:55" x14ac:dyDescent="0.15">
      <c r="K138" s="2"/>
      <c r="M138" s="30"/>
      <c r="P138" s="30"/>
      <c r="AX138" s="30"/>
      <c r="AY138" s="30"/>
      <c r="AZ138" s="30"/>
      <c r="BA138" s="30"/>
      <c r="BB138" s="30"/>
      <c r="BC138" s="30"/>
    </row>
    <row r="139" spans="11:55" x14ac:dyDescent="0.15">
      <c r="K139" s="2"/>
      <c r="M139" s="30"/>
      <c r="P139" s="30"/>
      <c r="AX139" s="30"/>
      <c r="AY139" s="30"/>
      <c r="AZ139" s="30"/>
      <c r="BA139" s="30"/>
      <c r="BB139" s="30"/>
      <c r="BC139" s="30"/>
    </row>
    <row r="140" spans="11:55" x14ac:dyDescent="0.15">
      <c r="K140" s="2"/>
      <c r="M140" s="30"/>
      <c r="P140" s="30"/>
      <c r="AX140" s="30"/>
      <c r="AY140" s="30"/>
      <c r="AZ140" s="30"/>
      <c r="BA140" s="30"/>
      <c r="BB140" s="30"/>
      <c r="BC140" s="30"/>
    </row>
    <row r="141" spans="11:55" x14ac:dyDescent="0.15">
      <c r="K141" s="2"/>
      <c r="M141" s="30"/>
      <c r="P141" s="30"/>
      <c r="AX141" s="30"/>
      <c r="AY141" s="30"/>
      <c r="AZ141" s="30"/>
      <c r="BA141" s="30"/>
      <c r="BB141" s="30"/>
      <c r="BC141" s="30"/>
    </row>
    <row r="142" spans="11:55" x14ac:dyDescent="0.15">
      <c r="K142" s="2"/>
      <c r="M142" s="30"/>
      <c r="P142" s="30"/>
      <c r="AX142" s="30"/>
      <c r="AY142" s="30"/>
      <c r="AZ142" s="30"/>
      <c r="BA142" s="30"/>
      <c r="BB142" s="30"/>
      <c r="BC142" s="30"/>
    </row>
    <row r="143" spans="11:55" x14ac:dyDescent="0.15">
      <c r="K143" s="2"/>
      <c r="M143" s="30"/>
      <c r="P143" s="30"/>
      <c r="AX143" s="30"/>
      <c r="AY143" s="30"/>
      <c r="AZ143" s="30"/>
      <c r="BA143" s="30"/>
      <c r="BB143" s="30"/>
      <c r="BC143" s="30"/>
    </row>
    <row r="144" spans="11:55" x14ac:dyDescent="0.15">
      <c r="K144" s="2"/>
      <c r="M144" s="30"/>
      <c r="P144" s="30"/>
      <c r="AX144" s="30"/>
      <c r="AY144" s="30"/>
      <c r="AZ144" s="30"/>
      <c r="BA144" s="30"/>
      <c r="BB144" s="30"/>
      <c r="BC144" s="30"/>
    </row>
    <row r="145" spans="11:55" x14ac:dyDescent="0.15">
      <c r="K145" s="2"/>
      <c r="M145" s="30"/>
      <c r="P145" s="30"/>
      <c r="AX145" s="30"/>
      <c r="AY145" s="30"/>
      <c r="AZ145" s="30"/>
      <c r="BA145" s="30"/>
      <c r="BB145" s="30"/>
      <c r="BC145" s="30"/>
    </row>
    <row r="146" spans="11:55" x14ac:dyDescent="0.15">
      <c r="K146" s="2"/>
      <c r="M146" s="30"/>
      <c r="P146" s="30"/>
      <c r="AX146" s="30"/>
      <c r="AY146" s="30"/>
      <c r="AZ146" s="30"/>
      <c r="BA146" s="30"/>
      <c r="BB146" s="30"/>
      <c r="BC146" s="30"/>
    </row>
    <row r="147" spans="11:55" x14ac:dyDescent="0.15">
      <c r="K147" s="2"/>
      <c r="M147" s="30"/>
      <c r="P147" s="30"/>
      <c r="AX147" s="30"/>
      <c r="AY147" s="30"/>
      <c r="AZ147" s="30"/>
      <c r="BA147" s="30"/>
      <c r="BB147" s="30"/>
      <c r="BC147" s="30"/>
    </row>
    <row r="148" spans="11:55" x14ac:dyDescent="0.15">
      <c r="K148" s="2"/>
      <c r="M148" s="30"/>
      <c r="P148" s="30"/>
      <c r="AX148" s="30"/>
      <c r="AY148" s="30"/>
      <c r="AZ148" s="30"/>
      <c r="BA148" s="30"/>
      <c r="BB148" s="30"/>
      <c r="BC148" s="30"/>
    </row>
    <row r="149" spans="11:55" x14ac:dyDescent="0.15">
      <c r="K149" s="2"/>
      <c r="M149" s="30"/>
      <c r="P149" s="30"/>
      <c r="AX149" s="30"/>
      <c r="AY149" s="30"/>
      <c r="AZ149" s="30"/>
      <c r="BA149" s="30"/>
      <c r="BB149" s="30"/>
      <c r="BC149" s="30"/>
    </row>
    <row r="150" spans="11:55" x14ac:dyDescent="0.15">
      <c r="K150" s="2"/>
      <c r="M150" s="30"/>
      <c r="P150" s="30"/>
      <c r="AX150" s="30"/>
      <c r="AY150" s="30"/>
      <c r="AZ150" s="30"/>
      <c r="BA150" s="30"/>
      <c r="BB150" s="30"/>
      <c r="BC150" s="30"/>
    </row>
    <row r="151" spans="11:55" x14ac:dyDescent="0.15">
      <c r="K151" s="2"/>
      <c r="M151" s="30"/>
      <c r="P151" s="30"/>
      <c r="AX151" s="30"/>
      <c r="AY151" s="30"/>
      <c r="AZ151" s="30"/>
      <c r="BA151" s="30"/>
      <c r="BB151" s="30"/>
      <c r="BC151" s="30"/>
    </row>
    <row r="152" spans="11:55" x14ac:dyDescent="0.15">
      <c r="K152" s="2"/>
      <c r="M152" s="30"/>
      <c r="P152" s="30"/>
      <c r="AX152" s="30"/>
      <c r="AY152" s="30"/>
      <c r="AZ152" s="30"/>
      <c r="BA152" s="30"/>
      <c r="BB152" s="30"/>
      <c r="BC152" s="30"/>
    </row>
    <row r="153" spans="11:55" x14ac:dyDescent="0.15">
      <c r="K153" s="2"/>
      <c r="M153" s="30"/>
      <c r="P153" s="30"/>
      <c r="AX153" s="30"/>
      <c r="AY153" s="30"/>
      <c r="AZ153" s="30"/>
      <c r="BA153" s="30"/>
      <c r="BB153" s="30"/>
      <c r="BC153" s="30"/>
    </row>
    <row r="154" spans="11:55" x14ac:dyDescent="0.15">
      <c r="K154" s="2"/>
      <c r="M154" s="30"/>
      <c r="P154" s="30"/>
      <c r="AX154" s="30"/>
      <c r="AY154" s="30"/>
      <c r="AZ154" s="30"/>
      <c r="BA154" s="30"/>
      <c r="BB154" s="30"/>
      <c r="BC154" s="30"/>
    </row>
    <row r="155" spans="11:55" x14ac:dyDescent="0.15">
      <c r="K155" s="2"/>
      <c r="M155" s="30"/>
      <c r="P155" s="30"/>
      <c r="AX155" s="30"/>
      <c r="AY155" s="30"/>
      <c r="AZ155" s="30"/>
      <c r="BA155" s="30"/>
      <c r="BB155" s="30"/>
      <c r="BC155" s="30"/>
    </row>
    <row r="156" spans="11:55" x14ac:dyDescent="0.15">
      <c r="K156" s="2"/>
      <c r="M156" s="30"/>
      <c r="P156" s="30"/>
      <c r="AX156" s="30"/>
      <c r="AY156" s="30"/>
      <c r="AZ156" s="30"/>
      <c r="BA156" s="30"/>
      <c r="BB156" s="30"/>
      <c r="BC156" s="30"/>
    </row>
    <row r="157" spans="11:55" x14ac:dyDescent="0.15">
      <c r="K157" s="2"/>
      <c r="M157" s="30"/>
      <c r="P157" s="30"/>
      <c r="AX157" s="30"/>
      <c r="AY157" s="30"/>
      <c r="AZ157" s="30"/>
      <c r="BA157" s="30"/>
      <c r="BB157" s="30"/>
      <c r="BC157" s="30"/>
    </row>
    <row r="158" spans="11:55" x14ac:dyDescent="0.15">
      <c r="K158" s="2"/>
      <c r="M158" s="30"/>
      <c r="P158" s="30"/>
      <c r="AX158" s="30"/>
      <c r="AY158" s="30"/>
      <c r="AZ158" s="30"/>
      <c r="BA158" s="30"/>
      <c r="BB158" s="30"/>
      <c r="BC158" s="30"/>
    </row>
  </sheetData>
  <autoFilter ref="A1:BS77"/>
  <phoneticPr fontId="1" type="noConversion"/>
  <pageMargins left="0.75" right="0.75" top="1" bottom="1" header="0.5" footer="0.5"/>
  <pageSetup paperSize="9" orientation="portrait" verticalDpi="300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79"/>
  <sheetViews>
    <sheetView workbookViewId="0">
      <selection activeCell="E45" sqref="E45"/>
    </sheetView>
  </sheetViews>
  <sheetFormatPr defaultRowHeight="14.25" x14ac:dyDescent="0.15"/>
  <cols>
    <col min="1" max="1" width="10.25" style="72" bestFit="1" customWidth="1"/>
    <col min="4" max="4" width="18" bestFit="1" customWidth="1"/>
    <col min="6" max="6" width="14.125" bestFit="1" customWidth="1"/>
    <col min="7" max="9" width="9.25" bestFit="1" customWidth="1"/>
    <col min="10" max="10" width="9.25" customWidth="1"/>
    <col min="11" max="11" width="9.25" bestFit="1" customWidth="1"/>
    <col min="15" max="15" width="9.125" bestFit="1" customWidth="1"/>
    <col min="16" max="16" width="9.25" bestFit="1" customWidth="1"/>
    <col min="19" max="20" width="9.25" bestFit="1" customWidth="1"/>
    <col min="23" max="24" width="9.25" bestFit="1" customWidth="1"/>
    <col min="26" max="26" width="9.25" bestFit="1" customWidth="1"/>
    <col min="31" max="31" width="9.25" bestFit="1" customWidth="1"/>
    <col min="35" max="35" width="9.25" bestFit="1" customWidth="1"/>
    <col min="38" max="38" width="9.25" bestFit="1" customWidth="1"/>
    <col min="40" max="55" width="9" hidden="1" customWidth="1"/>
    <col min="57" max="65" width="9" hidden="1" customWidth="1"/>
  </cols>
  <sheetData>
    <row r="1" spans="1:71" s="9" customFormat="1" ht="36.75" customHeight="1" x14ac:dyDescent="0.15">
      <c r="A1" s="70" t="s">
        <v>223</v>
      </c>
      <c r="B1" s="9" t="s">
        <v>224</v>
      </c>
      <c r="C1" s="9" t="s">
        <v>225</v>
      </c>
      <c r="D1" s="9" t="s">
        <v>226</v>
      </c>
      <c r="E1" s="9" t="s">
        <v>227</v>
      </c>
      <c r="F1" s="9" t="s">
        <v>228</v>
      </c>
      <c r="G1" s="9" t="s">
        <v>229</v>
      </c>
      <c r="H1" s="9" t="s">
        <v>230</v>
      </c>
      <c r="I1" s="10" t="s">
        <v>231</v>
      </c>
      <c r="J1" s="37" t="s">
        <v>656</v>
      </c>
      <c r="K1" s="10" t="s">
        <v>232</v>
      </c>
      <c r="L1" s="9" t="s">
        <v>233</v>
      </c>
      <c r="M1" s="11" t="s">
        <v>234</v>
      </c>
      <c r="N1" s="12" t="s">
        <v>235</v>
      </c>
      <c r="O1" s="12" t="s">
        <v>236</v>
      </c>
      <c r="P1" s="12" t="s">
        <v>237</v>
      </c>
      <c r="Q1" s="12" t="s">
        <v>238</v>
      </c>
      <c r="R1" s="9" t="s">
        <v>239</v>
      </c>
      <c r="S1" s="9" t="s">
        <v>240</v>
      </c>
      <c r="T1" s="9" t="s">
        <v>241</v>
      </c>
      <c r="U1" s="9" t="s">
        <v>16</v>
      </c>
      <c r="V1" s="9" t="s">
        <v>242</v>
      </c>
      <c r="W1" s="9" t="s">
        <v>17</v>
      </c>
      <c r="X1" s="9" t="s">
        <v>243</v>
      </c>
      <c r="Y1" s="9" t="s">
        <v>244</v>
      </c>
      <c r="Z1" s="9" t="s">
        <v>245</v>
      </c>
      <c r="AA1" s="9" t="s">
        <v>246</v>
      </c>
      <c r="AB1" s="9" t="s">
        <v>247</v>
      </c>
      <c r="AC1" s="9" t="s">
        <v>236</v>
      </c>
      <c r="AD1" s="9" t="s">
        <v>248</v>
      </c>
      <c r="AE1" s="9" t="s">
        <v>249</v>
      </c>
      <c r="AF1" s="9" t="s">
        <v>250</v>
      </c>
      <c r="AG1" s="9" t="s">
        <v>251</v>
      </c>
      <c r="AH1" s="9" t="s">
        <v>252</v>
      </c>
      <c r="AI1" s="15" t="s">
        <v>253</v>
      </c>
      <c r="AJ1" s="9" t="s">
        <v>254</v>
      </c>
      <c r="AK1" s="9" t="s">
        <v>255</v>
      </c>
      <c r="AL1" s="13" t="s">
        <v>256</v>
      </c>
      <c r="AM1" s="9" t="s">
        <v>257</v>
      </c>
      <c r="AN1" s="9" t="s">
        <v>258</v>
      </c>
      <c r="AO1" s="56" t="s">
        <v>259</v>
      </c>
      <c r="AP1" s="56" t="s">
        <v>260</v>
      </c>
      <c r="AQ1" s="56" t="s">
        <v>261</v>
      </c>
      <c r="AR1" s="56" t="s">
        <v>262</v>
      </c>
      <c r="AS1" s="56" t="s">
        <v>263</v>
      </c>
      <c r="AT1" s="56" t="s">
        <v>264</v>
      </c>
      <c r="AU1" s="56" t="s">
        <v>265</v>
      </c>
      <c r="AV1" s="56" t="s">
        <v>266</v>
      </c>
      <c r="AW1" s="9" t="s">
        <v>267</v>
      </c>
      <c r="AX1" s="9" t="s">
        <v>268</v>
      </c>
      <c r="AY1" s="9" t="s">
        <v>269</v>
      </c>
      <c r="AZ1" s="9" t="s">
        <v>270</v>
      </c>
      <c r="BA1" s="9" t="s">
        <v>271</v>
      </c>
      <c r="BB1" s="9" t="s">
        <v>272</v>
      </c>
      <c r="BC1" s="9" t="s">
        <v>273</v>
      </c>
      <c r="BD1" s="9" t="s">
        <v>274</v>
      </c>
      <c r="BE1" s="9" t="s">
        <v>275</v>
      </c>
      <c r="BF1" s="9" t="s">
        <v>276</v>
      </c>
      <c r="BH1" s="9" t="s">
        <v>277</v>
      </c>
      <c r="BI1" s="9" t="s">
        <v>278</v>
      </c>
      <c r="BK1" s="9" t="s">
        <v>279</v>
      </c>
      <c r="BL1" s="9" t="s">
        <v>280</v>
      </c>
      <c r="BN1" s="9" t="s">
        <v>15</v>
      </c>
      <c r="BO1" s="57" t="s">
        <v>281</v>
      </c>
      <c r="BP1" s="57" t="s">
        <v>282</v>
      </c>
      <c r="BQ1" s="9" t="s">
        <v>283</v>
      </c>
      <c r="BR1" s="9" t="s">
        <v>284</v>
      </c>
    </row>
    <row r="2" spans="1:71" s="58" customFormat="1" ht="12.95" customHeight="1" x14ac:dyDescent="0.15">
      <c r="A2" s="92">
        <v>40847</v>
      </c>
      <c r="B2" s="67" t="s">
        <v>285</v>
      </c>
      <c r="C2" s="58" t="s">
        <v>29</v>
      </c>
      <c r="D2" s="58" t="s">
        <v>1716</v>
      </c>
      <c r="E2" s="58" t="s">
        <v>1714</v>
      </c>
      <c r="F2" s="58" t="s">
        <v>1715</v>
      </c>
      <c r="G2" s="58">
        <v>0</v>
      </c>
      <c r="H2" s="65">
        <v>0</v>
      </c>
      <c r="I2" s="65">
        <v>6300</v>
      </c>
      <c r="J2" s="65">
        <v>6600</v>
      </c>
      <c r="K2" s="69">
        <v>0</v>
      </c>
      <c r="L2" s="77" t="s">
        <v>87</v>
      </c>
      <c r="M2" s="77" t="s">
        <v>294</v>
      </c>
      <c r="N2" s="58" t="s">
        <v>420</v>
      </c>
      <c r="O2" s="58">
        <v>2.1</v>
      </c>
      <c r="P2" s="58">
        <v>64</v>
      </c>
      <c r="Q2" s="58" t="s">
        <v>1382</v>
      </c>
      <c r="R2" s="2" t="s">
        <v>107</v>
      </c>
      <c r="S2" s="6">
        <v>2048</v>
      </c>
      <c r="T2" s="2">
        <v>1066</v>
      </c>
      <c r="U2" s="2" t="s">
        <v>1202</v>
      </c>
      <c r="V2" s="2" t="s">
        <v>110</v>
      </c>
      <c r="W2" s="2">
        <v>320</v>
      </c>
      <c r="X2" s="2">
        <v>5400</v>
      </c>
      <c r="Y2" s="2" t="s">
        <v>152</v>
      </c>
      <c r="Z2" s="58">
        <v>8</v>
      </c>
      <c r="AB2" s="58" t="s">
        <v>292</v>
      </c>
      <c r="AC2" s="2" t="s">
        <v>292</v>
      </c>
      <c r="AD2" s="58" t="s">
        <v>1203</v>
      </c>
      <c r="AE2" s="58">
        <v>1000</v>
      </c>
      <c r="AF2" s="58" t="s">
        <v>175</v>
      </c>
      <c r="AG2" s="66" t="s">
        <v>322</v>
      </c>
      <c r="AH2" s="66" t="s">
        <v>1232</v>
      </c>
      <c r="AI2" s="66">
        <v>0</v>
      </c>
      <c r="AJ2" s="66" t="s">
        <v>1233</v>
      </c>
      <c r="AK2" s="58" t="s">
        <v>1206</v>
      </c>
      <c r="AL2" s="66">
        <v>14</v>
      </c>
      <c r="AM2" s="58" t="s">
        <v>156</v>
      </c>
      <c r="AO2" s="66"/>
      <c r="AP2" s="66"/>
      <c r="AQ2" s="66"/>
      <c r="AR2" s="66"/>
      <c r="AS2" s="66"/>
      <c r="AT2" s="2"/>
      <c r="AV2" s="2"/>
      <c r="AW2" s="66"/>
      <c r="AX2" s="2"/>
      <c r="AY2" s="65"/>
      <c r="AZ2" s="2"/>
      <c r="BB2" s="65"/>
      <c r="BC2" s="65"/>
      <c r="BD2" s="58" t="s">
        <v>14</v>
      </c>
      <c r="BE2" s="65"/>
      <c r="BF2" s="65"/>
      <c r="BN2" s="58" t="s">
        <v>423</v>
      </c>
      <c r="BO2" s="58" t="s">
        <v>1208</v>
      </c>
      <c r="BP2" s="58" t="s">
        <v>1208</v>
      </c>
      <c r="BQ2" s="65" t="s">
        <v>90</v>
      </c>
      <c r="BR2" s="65" t="s">
        <v>105</v>
      </c>
    </row>
    <row r="3" spans="1:71" s="58" customFormat="1" ht="12.95" customHeight="1" x14ac:dyDescent="0.15">
      <c r="A3" s="92">
        <v>40847</v>
      </c>
      <c r="B3" s="67" t="s">
        <v>285</v>
      </c>
      <c r="C3" s="58" t="s">
        <v>29</v>
      </c>
      <c r="D3" s="58" t="s">
        <v>1526</v>
      </c>
      <c r="E3" s="58" t="s">
        <v>1713</v>
      </c>
      <c r="F3" s="58" t="s">
        <v>1704</v>
      </c>
      <c r="G3" s="58">
        <v>0</v>
      </c>
      <c r="H3" s="65">
        <v>0</v>
      </c>
      <c r="I3" s="65">
        <v>6800</v>
      </c>
      <c r="J3" s="65">
        <v>7100</v>
      </c>
      <c r="K3" s="69">
        <v>0</v>
      </c>
      <c r="L3" s="77" t="s">
        <v>87</v>
      </c>
      <c r="M3" s="77" t="s">
        <v>294</v>
      </c>
      <c r="N3" s="58" t="s">
        <v>420</v>
      </c>
      <c r="O3" s="58">
        <v>2.1</v>
      </c>
      <c r="P3" s="58">
        <v>64</v>
      </c>
      <c r="Q3" s="58" t="s">
        <v>1382</v>
      </c>
      <c r="R3" s="2" t="s">
        <v>107</v>
      </c>
      <c r="S3" s="6">
        <v>2048</v>
      </c>
      <c r="T3" s="2">
        <v>1066</v>
      </c>
      <c r="U3" s="2" t="s">
        <v>881</v>
      </c>
      <c r="V3" s="2" t="s">
        <v>110</v>
      </c>
      <c r="W3" s="2">
        <v>320</v>
      </c>
      <c r="X3" s="2">
        <v>7200</v>
      </c>
      <c r="Y3" s="2" t="s">
        <v>152</v>
      </c>
      <c r="Z3" s="58">
        <v>8</v>
      </c>
      <c r="AB3" s="58" t="s">
        <v>292</v>
      </c>
      <c r="AC3" s="2" t="s">
        <v>292</v>
      </c>
      <c r="AD3" s="58" t="s">
        <v>1203</v>
      </c>
      <c r="AE3" s="58">
        <v>1000</v>
      </c>
      <c r="AF3" s="58" t="s">
        <v>175</v>
      </c>
      <c r="AG3" s="66" t="s">
        <v>322</v>
      </c>
      <c r="AH3" s="66" t="s">
        <v>627</v>
      </c>
      <c r="AI3" s="66">
        <v>1024</v>
      </c>
      <c r="AJ3" s="66" t="s">
        <v>628</v>
      </c>
      <c r="AK3" s="58" t="s">
        <v>1206</v>
      </c>
      <c r="AL3" s="66">
        <v>14</v>
      </c>
      <c r="AM3" s="58" t="s">
        <v>156</v>
      </c>
      <c r="AO3" s="66"/>
      <c r="AP3" s="66"/>
      <c r="AQ3" s="66"/>
      <c r="AR3" s="66"/>
      <c r="AS3" s="66"/>
      <c r="AT3" s="2"/>
      <c r="AV3" s="2"/>
      <c r="AW3" s="66"/>
      <c r="AX3" s="2"/>
      <c r="AY3" s="65"/>
      <c r="AZ3" s="2"/>
      <c r="BB3" s="65"/>
      <c r="BC3" s="65"/>
      <c r="BD3" s="58" t="s">
        <v>288</v>
      </c>
      <c r="BE3" s="65"/>
      <c r="BF3" s="65"/>
      <c r="BN3" s="58" t="s">
        <v>423</v>
      </c>
      <c r="BO3" s="58" t="s">
        <v>1208</v>
      </c>
      <c r="BP3" s="58" t="s">
        <v>1208</v>
      </c>
      <c r="BQ3" s="65" t="s">
        <v>90</v>
      </c>
      <c r="BR3" s="65" t="s">
        <v>105</v>
      </c>
    </row>
    <row r="4" spans="1:71" s="58" customFormat="1" ht="12.95" customHeight="1" x14ac:dyDescent="0.15">
      <c r="A4" s="92">
        <v>40847</v>
      </c>
      <c r="B4" s="67" t="s">
        <v>285</v>
      </c>
      <c r="C4" s="58" t="s">
        <v>29</v>
      </c>
      <c r="D4" s="58" t="s">
        <v>1718</v>
      </c>
      <c r="E4" s="58" t="s">
        <v>1703</v>
      </c>
      <c r="F4" s="58" t="s">
        <v>1705</v>
      </c>
      <c r="G4" s="58">
        <v>0</v>
      </c>
      <c r="H4" s="65">
        <v>0</v>
      </c>
      <c r="I4" s="65">
        <v>7200</v>
      </c>
      <c r="J4" s="65">
        <v>7700</v>
      </c>
      <c r="K4" s="69">
        <v>0</v>
      </c>
      <c r="L4" s="77" t="s">
        <v>87</v>
      </c>
      <c r="M4" s="77" t="s">
        <v>294</v>
      </c>
      <c r="N4" s="58" t="s">
        <v>420</v>
      </c>
      <c r="O4" s="58">
        <v>2.1</v>
      </c>
      <c r="P4" s="58">
        <v>64</v>
      </c>
      <c r="Q4" s="58" t="s">
        <v>1382</v>
      </c>
      <c r="R4" s="2" t="s">
        <v>107</v>
      </c>
      <c r="S4" s="6">
        <v>2048</v>
      </c>
      <c r="T4" s="2">
        <v>1066</v>
      </c>
      <c r="U4" s="2" t="s">
        <v>881</v>
      </c>
      <c r="V4" s="2" t="s">
        <v>110</v>
      </c>
      <c r="W4" s="2">
        <v>500</v>
      </c>
      <c r="X4" s="2">
        <v>7200</v>
      </c>
      <c r="Y4" s="2" t="s">
        <v>152</v>
      </c>
      <c r="Z4" s="58">
        <v>8</v>
      </c>
      <c r="AB4" s="58" t="s">
        <v>292</v>
      </c>
      <c r="AC4" s="2" t="s">
        <v>292</v>
      </c>
      <c r="AD4" s="58" t="s">
        <v>1203</v>
      </c>
      <c r="AE4" s="58">
        <v>1000</v>
      </c>
      <c r="AF4" s="58" t="s">
        <v>175</v>
      </c>
      <c r="AG4" s="66" t="s">
        <v>322</v>
      </c>
      <c r="AH4" s="66" t="s">
        <v>627</v>
      </c>
      <c r="AI4" s="66">
        <v>1024</v>
      </c>
      <c r="AJ4" s="66" t="s">
        <v>628</v>
      </c>
      <c r="AK4" s="58" t="s">
        <v>1206</v>
      </c>
      <c r="AL4" s="66">
        <v>14</v>
      </c>
      <c r="AM4" s="58" t="s">
        <v>156</v>
      </c>
      <c r="AO4" s="66"/>
      <c r="AP4" s="66"/>
      <c r="AQ4" s="66"/>
      <c r="AR4" s="66"/>
      <c r="AS4" s="66"/>
      <c r="AT4" s="2"/>
      <c r="AV4" s="2"/>
      <c r="AW4" s="66"/>
      <c r="AX4" s="2"/>
      <c r="AY4" s="65"/>
      <c r="AZ4" s="2"/>
      <c r="BB4" s="65"/>
      <c r="BC4" s="65"/>
      <c r="BD4" s="58" t="s">
        <v>288</v>
      </c>
      <c r="BE4" s="65"/>
      <c r="BF4" s="65"/>
      <c r="BN4" s="58" t="s">
        <v>423</v>
      </c>
      <c r="BO4" s="58" t="s">
        <v>1208</v>
      </c>
      <c r="BP4" s="58" t="s">
        <v>1208</v>
      </c>
      <c r="BQ4" s="65" t="s">
        <v>90</v>
      </c>
      <c r="BR4" s="65" t="s">
        <v>105</v>
      </c>
    </row>
    <row r="5" spans="1:71" s="58" customFormat="1" ht="12.95" customHeight="1" x14ac:dyDescent="0.15">
      <c r="A5" s="92">
        <v>40847</v>
      </c>
      <c r="B5" s="67" t="s">
        <v>285</v>
      </c>
      <c r="C5" s="58" t="s">
        <v>29</v>
      </c>
      <c r="D5" s="58" t="s">
        <v>1720</v>
      </c>
      <c r="E5" s="58" t="s">
        <v>1525</v>
      </c>
      <c r="F5" s="58" t="s">
        <v>1527</v>
      </c>
      <c r="G5" s="58">
        <v>0</v>
      </c>
      <c r="H5" s="65">
        <v>0</v>
      </c>
      <c r="I5" s="65">
        <v>8200</v>
      </c>
      <c r="J5" s="65">
        <v>8700</v>
      </c>
      <c r="K5" s="69">
        <v>0</v>
      </c>
      <c r="L5" s="77" t="s">
        <v>87</v>
      </c>
      <c r="M5" s="77" t="s">
        <v>197</v>
      </c>
      <c r="N5" s="58" t="s">
        <v>421</v>
      </c>
      <c r="O5" s="58">
        <v>2.2999999999999998</v>
      </c>
      <c r="P5" s="58">
        <v>64</v>
      </c>
      <c r="Q5" s="58" t="s">
        <v>1382</v>
      </c>
      <c r="R5" s="2" t="s">
        <v>107</v>
      </c>
      <c r="S5" s="6">
        <v>2048</v>
      </c>
      <c r="T5" s="2">
        <v>1066</v>
      </c>
      <c r="U5" s="2" t="s">
        <v>1202</v>
      </c>
      <c r="V5" s="2" t="s">
        <v>110</v>
      </c>
      <c r="W5" s="2">
        <v>500</v>
      </c>
      <c r="X5" s="2">
        <v>7200</v>
      </c>
      <c r="Y5" s="2" t="s">
        <v>152</v>
      </c>
      <c r="Z5" s="58">
        <v>8</v>
      </c>
      <c r="AB5" s="58" t="s">
        <v>292</v>
      </c>
      <c r="AC5" s="2" t="s">
        <v>292</v>
      </c>
      <c r="AD5" s="58" t="s">
        <v>1203</v>
      </c>
      <c r="AE5" s="58">
        <v>1000</v>
      </c>
      <c r="AF5" s="58" t="s">
        <v>175</v>
      </c>
      <c r="AG5" s="66" t="s">
        <v>322</v>
      </c>
      <c r="AH5" s="66" t="s">
        <v>627</v>
      </c>
      <c r="AI5" s="66">
        <v>1024</v>
      </c>
      <c r="AJ5" s="66" t="s">
        <v>1205</v>
      </c>
      <c r="AK5" s="58" t="s">
        <v>1206</v>
      </c>
      <c r="AL5" s="66">
        <v>14</v>
      </c>
      <c r="AM5" s="58" t="s">
        <v>293</v>
      </c>
      <c r="AO5" s="66"/>
      <c r="AP5" s="66"/>
      <c r="AQ5" s="66"/>
      <c r="AR5" s="66"/>
      <c r="AS5" s="66"/>
      <c r="AT5" s="2"/>
      <c r="AV5" s="2"/>
      <c r="AW5" s="66"/>
      <c r="AX5" s="2"/>
      <c r="AY5" s="65"/>
      <c r="AZ5" s="2"/>
      <c r="BB5" s="65"/>
      <c r="BC5" s="65"/>
      <c r="BD5" s="58" t="s">
        <v>14</v>
      </c>
      <c r="BE5" s="65"/>
      <c r="BF5" s="65"/>
      <c r="BN5" s="58" t="s">
        <v>422</v>
      </c>
      <c r="BO5" s="58" t="s">
        <v>1208</v>
      </c>
      <c r="BP5" s="58" t="s">
        <v>1208</v>
      </c>
      <c r="BQ5" s="65" t="s">
        <v>90</v>
      </c>
      <c r="BR5" s="65" t="s">
        <v>105</v>
      </c>
    </row>
    <row r="6" spans="1:71" s="58" customFormat="1" ht="12.95" customHeight="1" x14ac:dyDescent="0.15">
      <c r="A6" s="92">
        <v>40847</v>
      </c>
      <c r="B6" s="67" t="s">
        <v>285</v>
      </c>
      <c r="C6" s="58" t="s">
        <v>29</v>
      </c>
      <c r="D6" s="58" t="s">
        <v>1721</v>
      </c>
      <c r="E6" s="58" t="s">
        <v>1525</v>
      </c>
      <c r="F6" s="58" t="s">
        <v>1717</v>
      </c>
      <c r="G6" s="58">
        <v>0</v>
      </c>
      <c r="H6" s="65">
        <v>0</v>
      </c>
      <c r="I6" s="65">
        <v>8800</v>
      </c>
      <c r="J6" s="65">
        <v>9300</v>
      </c>
      <c r="K6" s="69">
        <v>0</v>
      </c>
      <c r="L6" s="77" t="s">
        <v>87</v>
      </c>
      <c r="M6" s="77" t="s">
        <v>197</v>
      </c>
      <c r="N6" s="58" t="s">
        <v>421</v>
      </c>
      <c r="O6" s="58">
        <v>2.2999999999999998</v>
      </c>
      <c r="P6" s="58">
        <v>64</v>
      </c>
      <c r="Q6" s="58" t="s">
        <v>1382</v>
      </c>
      <c r="R6" s="2" t="s">
        <v>107</v>
      </c>
      <c r="S6" s="6">
        <v>3072</v>
      </c>
      <c r="T6" s="2">
        <v>1066</v>
      </c>
      <c r="U6" s="2" t="s">
        <v>881</v>
      </c>
      <c r="V6" s="2" t="s">
        <v>110</v>
      </c>
      <c r="W6" s="2">
        <v>500</v>
      </c>
      <c r="X6" s="2">
        <v>7200</v>
      </c>
      <c r="Y6" s="2" t="s">
        <v>152</v>
      </c>
      <c r="Z6" s="58">
        <v>8</v>
      </c>
      <c r="AB6" s="58" t="s">
        <v>292</v>
      </c>
      <c r="AC6" s="2" t="s">
        <v>292</v>
      </c>
      <c r="AD6" s="58" t="s">
        <v>1203</v>
      </c>
      <c r="AE6" s="58">
        <v>1000</v>
      </c>
      <c r="AF6" s="58" t="s">
        <v>175</v>
      </c>
      <c r="AG6" s="66" t="s">
        <v>322</v>
      </c>
      <c r="AH6" s="66" t="s">
        <v>627</v>
      </c>
      <c r="AI6" s="66">
        <v>1024</v>
      </c>
      <c r="AJ6" s="66" t="s">
        <v>628</v>
      </c>
      <c r="AK6" s="58" t="s">
        <v>1206</v>
      </c>
      <c r="AL6" s="66">
        <v>14</v>
      </c>
      <c r="AM6" s="58" t="s">
        <v>293</v>
      </c>
      <c r="AO6" s="66"/>
      <c r="AP6" s="66"/>
      <c r="AQ6" s="66"/>
      <c r="AR6" s="66"/>
      <c r="AS6" s="66"/>
      <c r="AT6" s="2"/>
      <c r="AV6" s="2"/>
      <c r="AW6" s="66"/>
      <c r="AX6" s="2"/>
      <c r="AY6" s="65"/>
      <c r="AZ6" s="2"/>
      <c r="BB6" s="65"/>
      <c r="BC6" s="65"/>
      <c r="BD6" s="58" t="s">
        <v>288</v>
      </c>
      <c r="BE6" s="65"/>
      <c r="BF6" s="65"/>
      <c r="BN6" s="58" t="s">
        <v>422</v>
      </c>
      <c r="BO6" s="58" t="s">
        <v>1208</v>
      </c>
      <c r="BP6" s="58" t="s">
        <v>1208</v>
      </c>
      <c r="BQ6" s="65" t="s">
        <v>90</v>
      </c>
      <c r="BR6" s="65" t="s">
        <v>105</v>
      </c>
    </row>
    <row r="7" spans="1:71" s="58" customFormat="1" ht="12.95" customHeight="1" x14ac:dyDescent="0.15">
      <c r="A7" s="92">
        <v>40847</v>
      </c>
      <c r="B7" s="67" t="s">
        <v>285</v>
      </c>
      <c r="C7" s="58" t="s">
        <v>29</v>
      </c>
      <c r="D7" s="58" t="s">
        <v>1723</v>
      </c>
      <c r="E7" s="58" t="s">
        <v>1525</v>
      </c>
      <c r="F7" s="58" t="s">
        <v>1719</v>
      </c>
      <c r="G7" s="58">
        <v>0</v>
      </c>
      <c r="H7" s="65">
        <v>0</v>
      </c>
      <c r="I7" s="65">
        <v>9000</v>
      </c>
      <c r="J7" s="65">
        <v>9500</v>
      </c>
      <c r="K7" s="69">
        <v>0</v>
      </c>
      <c r="L7" s="77" t="s">
        <v>87</v>
      </c>
      <c r="M7" s="77" t="s">
        <v>197</v>
      </c>
      <c r="N7" s="58" t="s">
        <v>421</v>
      </c>
      <c r="O7" s="58">
        <v>2.2999999999999998</v>
      </c>
      <c r="P7" s="58">
        <v>64</v>
      </c>
      <c r="Q7" s="58" t="s">
        <v>1382</v>
      </c>
      <c r="R7" s="2" t="s">
        <v>107</v>
      </c>
      <c r="S7" s="6">
        <v>2048</v>
      </c>
      <c r="T7" s="2">
        <v>1066</v>
      </c>
      <c r="U7" s="2" t="s">
        <v>881</v>
      </c>
      <c r="V7" s="2" t="s">
        <v>110</v>
      </c>
      <c r="W7" s="2">
        <v>320</v>
      </c>
      <c r="X7" s="2">
        <v>7200</v>
      </c>
      <c r="Y7" s="2" t="s">
        <v>152</v>
      </c>
      <c r="Z7" s="58">
        <v>8</v>
      </c>
      <c r="AB7" s="58" t="s">
        <v>292</v>
      </c>
      <c r="AC7" s="2" t="s">
        <v>292</v>
      </c>
      <c r="AD7" s="58" t="s">
        <v>1203</v>
      </c>
      <c r="AE7" s="58">
        <v>1000</v>
      </c>
      <c r="AF7" s="58" t="s">
        <v>175</v>
      </c>
      <c r="AG7" s="66" t="s">
        <v>183</v>
      </c>
      <c r="AH7" s="66" t="s">
        <v>627</v>
      </c>
      <c r="AI7" s="66">
        <v>1024</v>
      </c>
      <c r="AJ7" s="66" t="s">
        <v>628</v>
      </c>
      <c r="AK7" s="58" t="s">
        <v>1206</v>
      </c>
      <c r="AL7" s="66">
        <v>14</v>
      </c>
      <c r="AM7" s="58" t="s">
        <v>293</v>
      </c>
      <c r="AO7" s="66"/>
      <c r="AP7" s="66"/>
      <c r="AQ7" s="66"/>
      <c r="AR7" s="66"/>
      <c r="AS7" s="66"/>
      <c r="AT7" s="2"/>
      <c r="AV7" s="2"/>
      <c r="AW7" s="66"/>
      <c r="AX7" s="2"/>
      <c r="AY7" s="65"/>
      <c r="AZ7" s="2"/>
      <c r="BB7" s="65"/>
      <c r="BC7" s="65"/>
      <c r="BD7" s="58" t="s">
        <v>288</v>
      </c>
      <c r="BE7" s="65"/>
      <c r="BF7" s="65"/>
      <c r="BN7" s="58" t="s">
        <v>422</v>
      </c>
      <c r="BO7" s="58" t="s">
        <v>1208</v>
      </c>
      <c r="BP7" s="58" t="s">
        <v>1208</v>
      </c>
      <c r="BQ7" s="65" t="s">
        <v>90</v>
      </c>
      <c r="BR7" s="65" t="s">
        <v>105</v>
      </c>
    </row>
    <row r="8" spans="1:71" s="58" customFormat="1" ht="12.95" customHeight="1" x14ac:dyDescent="0.15">
      <c r="A8" s="92">
        <v>40847</v>
      </c>
      <c r="B8" s="67" t="s">
        <v>285</v>
      </c>
      <c r="C8" s="58" t="s">
        <v>29</v>
      </c>
      <c r="D8" s="58" t="s">
        <v>1726</v>
      </c>
      <c r="E8" s="58" t="s">
        <v>1525</v>
      </c>
      <c r="F8" s="58" t="s">
        <v>1722</v>
      </c>
      <c r="G8" s="58">
        <v>0</v>
      </c>
      <c r="H8" s="65">
        <v>0</v>
      </c>
      <c r="I8" s="65">
        <v>9600</v>
      </c>
      <c r="J8" s="65">
        <v>10100</v>
      </c>
      <c r="K8" s="69">
        <v>0</v>
      </c>
      <c r="L8" s="77" t="s">
        <v>87</v>
      </c>
      <c r="M8" s="77" t="s">
        <v>197</v>
      </c>
      <c r="N8" s="58" t="s">
        <v>421</v>
      </c>
      <c r="O8" s="58">
        <v>2.2999999999999998</v>
      </c>
      <c r="P8" s="58">
        <v>64</v>
      </c>
      <c r="Q8" s="58" t="s">
        <v>1382</v>
      </c>
      <c r="R8" s="2" t="s">
        <v>107</v>
      </c>
      <c r="S8" s="6">
        <v>3072</v>
      </c>
      <c r="T8" s="2">
        <v>1066</v>
      </c>
      <c r="U8" s="2" t="s">
        <v>881</v>
      </c>
      <c r="V8" s="2" t="s">
        <v>110</v>
      </c>
      <c r="W8" s="2">
        <v>500</v>
      </c>
      <c r="X8" s="2">
        <v>7200</v>
      </c>
      <c r="Y8" s="2" t="s">
        <v>152</v>
      </c>
      <c r="Z8" s="58">
        <v>8</v>
      </c>
      <c r="AB8" s="58" t="s">
        <v>292</v>
      </c>
      <c r="AC8" s="2" t="s">
        <v>292</v>
      </c>
      <c r="AD8" s="58" t="s">
        <v>1203</v>
      </c>
      <c r="AE8" s="58">
        <v>1000</v>
      </c>
      <c r="AF8" s="58" t="s">
        <v>175</v>
      </c>
      <c r="AG8" s="66" t="s">
        <v>183</v>
      </c>
      <c r="AH8" s="66" t="s">
        <v>627</v>
      </c>
      <c r="AI8" s="66">
        <v>1024</v>
      </c>
      <c r="AJ8" s="66" t="s">
        <v>628</v>
      </c>
      <c r="AK8" s="58" t="s">
        <v>1206</v>
      </c>
      <c r="AL8" s="66">
        <v>14</v>
      </c>
      <c r="AM8" s="58" t="s">
        <v>293</v>
      </c>
      <c r="AO8" s="66"/>
      <c r="AP8" s="66"/>
      <c r="AQ8" s="66"/>
      <c r="AR8" s="66"/>
      <c r="AS8" s="66"/>
      <c r="AT8" s="2"/>
      <c r="AV8" s="2"/>
      <c r="AW8" s="66"/>
      <c r="AX8" s="2"/>
      <c r="AY8" s="65"/>
      <c r="AZ8" s="2"/>
      <c r="BB8" s="65"/>
      <c r="BC8" s="65"/>
      <c r="BD8" s="58" t="s">
        <v>288</v>
      </c>
      <c r="BE8" s="65"/>
      <c r="BF8" s="65"/>
      <c r="BN8" s="58" t="s">
        <v>422</v>
      </c>
      <c r="BO8" s="58" t="s">
        <v>1208</v>
      </c>
      <c r="BP8" s="58" t="s">
        <v>1208</v>
      </c>
      <c r="BQ8" s="65" t="s">
        <v>90</v>
      </c>
      <c r="BR8" s="65" t="s">
        <v>105</v>
      </c>
    </row>
    <row r="9" spans="1:71" s="58" customFormat="1" ht="12.95" customHeight="1" x14ac:dyDescent="0.15">
      <c r="A9" s="92">
        <v>40847</v>
      </c>
      <c r="B9" s="67" t="s">
        <v>285</v>
      </c>
      <c r="C9" s="58" t="s">
        <v>29</v>
      </c>
      <c r="D9" s="58" t="s">
        <v>1728</v>
      </c>
      <c r="E9" s="58" t="s">
        <v>1525</v>
      </c>
      <c r="F9" s="58" t="s">
        <v>1724</v>
      </c>
      <c r="G9" s="58">
        <v>0</v>
      </c>
      <c r="H9" s="65">
        <v>0</v>
      </c>
      <c r="I9" s="65">
        <v>12000</v>
      </c>
      <c r="J9" s="65">
        <v>12500</v>
      </c>
      <c r="K9" s="69">
        <v>0</v>
      </c>
      <c r="L9" s="77" t="s">
        <v>87</v>
      </c>
      <c r="M9" s="77" t="s">
        <v>197</v>
      </c>
      <c r="N9" s="58" t="s">
        <v>1710</v>
      </c>
      <c r="O9" s="58" t="s">
        <v>1711</v>
      </c>
      <c r="P9" s="58">
        <v>64</v>
      </c>
      <c r="Q9" s="58" t="s">
        <v>1382</v>
      </c>
      <c r="R9" s="2" t="s">
        <v>107</v>
      </c>
      <c r="S9" s="6">
        <v>2048</v>
      </c>
      <c r="T9" s="2">
        <v>1066</v>
      </c>
      <c r="U9" s="2" t="s">
        <v>881</v>
      </c>
      <c r="V9" s="2" t="s">
        <v>110</v>
      </c>
      <c r="W9" s="2">
        <v>500</v>
      </c>
      <c r="X9" s="2">
        <v>7200</v>
      </c>
      <c r="Y9" s="2" t="s">
        <v>152</v>
      </c>
      <c r="Z9" s="58">
        <v>8</v>
      </c>
      <c r="AB9" s="58" t="s">
        <v>292</v>
      </c>
      <c r="AC9" s="2" t="s">
        <v>292</v>
      </c>
      <c r="AD9" s="58" t="s">
        <v>1203</v>
      </c>
      <c r="AE9" s="58">
        <v>1000</v>
      </c>
      <c r="AF9" s="58" t="s">
        <v>175</v>
      </c>
      <c r="AG9" s="66" t="s">
        <v>183</v>
      </c>
      <c r="AH9" s="66" t="s">
        <v>627</v>
      </c>
      <c r="AI9" s="66">
        <v>1024</v>
      </c>
      <c r="AJ9" s="66" t="s">
        <v>628</v>
      </c>
      <c r="AK9" s="58" t="s">
        <v>1206</v>
      </c>
      <c r="AL9" s="66">
        <v>14</v>
      </c>
      <c r="AM9" s="58" t="s">
        <v>293</v>
      </c>
      <c r="AO9" s="66"/>
      <c r="AP9" s="66"/>
      <c r="AQ9" s="66"/>
      <c r="AR9" s="66"/>
      <c r="AS9" s="66"/>
      <c r="AT9" s="2"/>
      <c r="AV9" s="2"/>
      <c r="AW9" s="66"/>
      <c r="AX9" s="2"/>
      <c r="AY9" s="65"/>
      <c r="AZ9" s="2"/>
      <c r="BB9" s="65"/>
      <c r="BC9" s="65"/>
      <c r="BD9" s="58" t="s">
        <v>288</v>
      </c>
      <c r="BE9" s="65"/>
      <c r="BF9" s="65"/>
      <c r="BN9" s="58" t="s">
        <v>1712</v>
      </c>
      <c r="BO9" s="58" t="s">
        <v>1208</v>
      </c>
      <c r="BP9" s="58" t="s">
        <v>1208</v>
      </c>
      <c r="BQ9" s="65" t="s">
        <v>90</v>
      </c>
      <c r="BR9" s="65" t="s">
        <v>105</v>
      </c>
    </row>
    <row r="10" spans="1:71" s="58" customFormat="1" ht="12.95" customHeight="1" x14ac:dyDescent="0.15">
      <c r="A10" s="92">
        <v>40847</v>
      </c>
      <c r="B10" s="67" t="s">
        <v>285</v>
      </c>
      <c r="C10" s="58" t="s">
        <v>29</v>
      </c>
      <c r="D10" s="58" t="s">
        <v>1800</v>
      </c>
      <c r="E10" s="58" t="s">
        <v>1525</v>
      </c>
      <c r="F10" s="58" t="s">
        <v>1725</v>
      </c>
      <c r="G10" s="58">
        <v>0</v>
      </c>
      <c r="H10" s="65">
        <v>0</v>
      </c>
      <c r="I10" s="65">
        <v>12600</v>
      </c>
      <c r="J10" s="65">
        <v>13100</v>
      </c>
      <c r="K10" s="69">
        <v>0</v>
      </c>
      <c r="L10" s="77" t="s">
        <v>87</v>
      </c>
      <c r="M10" s="77" t="s">
        <v>197</v>
      </c>
      <c r="N10" s="58" t="s">
        <v>1710</v>
      </c>
      <c r="O10" s="58" t="s">
        <v>1711</v>
      </c>
      <c r="P10" s="58">
        <v>64</v>
      </c>
      <c r="Q10" s="58" t="s">
        <v>1382</v>
      </c>
      <c r="R10" s="2" t="s">
        <v>107</v>
      </c>
      <c r="S10" s="6">
        <v>3072</v>
      </c>
      <c r="T10" s="2">
        <v>1066</v>
      </c>
      <c r="U10" s="2" t="s">
        <v>881</v>
      </c>
      <c r="V10" s="2" t="s">
        <v>110</v>
      </c>
      <c r="W10" s="2">
        <v>500</v>
      </c>
      <c r="X10" s="2">
        <v>7200</v>
      </c>
      <c r="Y10" s="2" t="s">
        <v>152</v>
      </c>
      <c r="Z10" s="58">
        <v>8</v>
      </c>
      <c r="AB10" s="58" t="s">
        <v>292</v>
      </c>
      <c r="AC10" s="2" t="s">
        <v>292</v>
      </c>
      <c r="AD10" s="58" t="s">
        <v>1203</v>
      </c>
      <c r="AE10" s="58">
        <v>1000</v>
      </c>
      <c r="AF10" s="58" t="s">
        <v>175</v>
      </c>
      <c r="AG10" s="66" t="s">
        <v>183</v>
      </c>
      <c r="AH10" s="66" t="s">
        <v>627</v>
      </c>
      <c r="AI10" s="66">
        <v>1024</v>
      </c>
      <c r="AJ10" s="66" t="s">
        <v>628</v>
      </c>
      <c r="AK10" s="58" t="s">
        <v>1206</v>
      </c>
      <c r="AL10" s="66">
        <v>14</v>
      </c>
      <c r="AM10" s="58" t="s">
        <v>293</v>
      </c>
      <c r="AO10" s="66"/>
      <c r="AP10" s="66"/>
      <c r="AQ10" s="66"/>
      <c r="AR10" s="66"/>
      <c r="AS10" s="66"/>
      <c r="AT10" s="2"/>
      <c r="AV10" s="2"/>
      <c r="AW10" s="66"/>
      <c r="AX10" s="2"/>
      <c r="AY10" s="65"/>
      <c r="AZ10" s="2"/>
      <c r="BB10" s="65"/>
      <c r="BC10" s="65"/>
      <c r="BD10" s="58" t="s">
        <v>288</v>
      </c>
      <c r="BE10" s="65"/>
      <c r="BF10" s="65"/>
      <c r="BN10" s="58" t="s">
        <v>1712</v>
      </c>
      <c r="BO10" s="58" t="s">
        <v>1208</v>
      </c>
      <c r="BP10" s="58" t="s">
        <v>1208</v>
      </c>
      <c r="BQ10" s="65" t="s">
        <v>90</v>
      </c>
      <c r="BR10" s="65" t="s">
        <v>105</v>
      </c>
    </row>
    <row r="11" spans="1:71" s="58" customFormat="1" ht="12.95" customHeight="1" x14ac:dyDescent="0.15">
      <c r="A11" s="92">
        <v>40847</v>
      </c>
      <c r="B11" s="67" t="s">
        <v>285</v>
      </c>
      <c r="C11" s="58" t="s">
        <v>29</v>
      </c>
      <c r="D11" s="58" t="s">
        <v>1801</v>
      </c>
      <c r="E11" s="58" t="s">
        <v>1525</v>
      </c>
      <c r="F11" s="58" t="s">
        <v>1727</v>
      </c>
      <c r="G11" s="58">
        <v>0</v>
      </c>
      <c r="H11" s="65">
        <v>0</v>
      </c>
      <c r="I11" s="65">
        <v>17000</v>
      </c>
      <c r="J11" s="65">
        <v>17500</v>
      </c>
      <c r="K11" s="69">
        <v>0</v>
      </c>
      <c r="L11" s="77" t="s">
        <v>87</v>
      </c>
      <c r="M11" s="77" t="s">
        <v>197</v>
      </c>
      <c r="N11" s="58" t="s">
        <v>1729</v>
      </c>
      <c r="O11" s="58">
        <v>2.6</v>
      </c>
      <c r="P11" s="58">
        <v>64</v>
      </c>
      <c r="Q11" s="58" t="s">
        <v>1382</v>
      </c>
      <c r="R11" s="2" t="s">
        <v>107</v>
      </c>
      <c r="S11" s="6">
        <v>4096</v>
      </c>
      <c r="T11" s="2">
        <v>1066</v>
      </c>
      <c r="U11" s="2" t="s">
        <v>881</v>
      </c>
      <c r="V11" s="2" t="s">
        <v>110</v>
      </c>
      <c r="W11" s="2">
        <v>500</v>
      </c>
      <c r="X11" s="2">
        <v>7200</v>
      </c>
      <c r="Y11" s="2" t="s">
        <v>152</v>
      </c>
      <c r="Z11" s="58">
        <v>8</v>
      </c>
      <c r="AB11" s="58" t="s">
        <v>292</v>
      </c>
      <c r="AC11" s="2" t="s">
        <v>292</v>
      </c>
      <c r="AD11" s="58" t="s">
        <v>1203</v>
      </c>
      <c r="AE11" s="58">
        <v>1000</v>
      </c>
      <c r="AF11" s="58" t="s">
        <v>175</v>
      </c>
      <c r="AG11" s="66" t="s">
        <v>183</v>
      </c>
      <c r="AH11" s="66" t="s">
        <v>627</v>
      </c>
      <c r="AI11" s="66">
        <v>1024</v>
      </c>
      <c r="AJ11" s="66" t="s">
        <v>628</v>
      </c>
      <c r="AK11" s="58" t="s">
        <v>1206</v>
      </c>
      <c r="AL11" s="66">
        <v>14</v>
      </c>
      <c r="AM11" s="58" t="s">
        <v>293</v>
      </c>
      <c r="AO11" s="66"/>
      <c r="AP11" s="66"/>
      <c r="AQ11" s="66"/>
      <c r="AR11" s="66"/>
      <c r="AS11" s="66"/>
      <c r="AT11" s="2"/>
      <c r="AV11" s="2"/>
      <c r="AW11" s="66"/>
      <c r="AX11" s="2"/>
      <c r="AY11" s="65"/>
      <c r="AZ11" s="2"/>
      <c r="BB11" s="65"/>
      <c r="BC11" s="65"/>
      <c r="BD11" s="58" t="s">
        <v>288</v>
      </c>
      <c r="BE11" s="65"/>
      <c r="BF11" s="65"/>
      <c r="BN11" s="58" t="s">
        <v>1731</v>
      </c>
      <c r="BO11" s="58" t="s">
        <v>1208</v>
      </c>
      <c r="BP11" s="58" t="s">
        <v>1208</v>
      </c>
      <c r="BQ11" s="65" t="s">
        <v>90</v>
      </c>
      <c r="BR11" s="65" t="s">
        <v>105</v>
      </c>
    </row>
    <row r="12" spans="1:71" s="117" customFormat="1" ht="12.95" customHeight="1" x14ac:dyDescent="0.15">
      <c r="A12" s="92">
        <v>40847</v>
      </c>
      <c r="B12" s="116" t="s">
        <v>285</v>
      </c>
      <c r="C12" s="117" t="s">
        <v>29</v>
      </c>
      <c r="D12" s="117" t="s">
        <v>1896</v>
      </c>
      <c r="E12" s="117" t="s">
        <v>1898</v>
      </c>
      <c r="F12" s="117" t="s">
        <v>1899</v>
      </c>
      <c r="G12" s="117">
        <v>0</v>
      </c>
      <c r="H12" s="118">
        <v>0</v>
      </c>
      <c r="I12" s="65">
        <v>5400</v>
      </c>
      <c r="J12" s="65">
        <v>5700</v>
      </c>
      <c r="K12" s="69">
        <v>0</v>
      </c>
      <c r="L12" s="119" t="s">
        <v>87</v>
      </c>
      <c r="M12" s="119" t="s">
        <v>318</v>
      </c>
      <c r="N12" s="117" t="s">
        <v>1901</v>
      </c>
      <c r="O12" s="117" t="s">
        <v>1902</v>
      </c>
      <c r="P12" s="117">
        <v>64</v>
      </c>
      <c r="Q12" s="117" t="s">
        <v>1382</v>
      </c>
      <c r="R12" s="94" t="s">
        <v>107</v>
      </c>
      <c r="S12" s="97">
        <v>2048</v>
      </c>
      <c r="T12" s="94">
        <v>1066</v>
      </c>
      <c r="U12" s="94" t="s">
        <v>95</v>
      </c>
      <c r="V12" s="94" t="s">
        <v>110</v>
      </c>
      <c r="W12" s="94">
        <v>320</v>
      </c>
      <c r="X12" s="94">
        <v>7200</v>
      </c>
      <c r="Y12" s="94" t="s">
        <v>152</v>
      </c>
      <c r="Z12" s="117">
        <v>8</v>
      </c>
      <c r="AB12" s="117" t="s">
        <v>292</v>
      </c>
      <c r="AC12" s="94" t="s">
        <v>292</v>
      </c>
      <c r="AD12" s="117" t="s">
        <v>88</v>
      </c>
      <c r="AE12" s="117">
        <v>1000</v>
      </c>
      <c r="AF12" s="117" t="s">
        <v>175</v>
      </c>
      <c r="AG12" s="120" t="s">
        <v>322</v>
      </c>
      <c r="AH12" s="120" t="s">
        <v>397</v>
      </c>
      <c r="AI12" s="120">
        <v>0</v>
      </c>
      <c r="AJ12" s="120" t="s">
        <v>28</v>
      </c>
      <c r="AK12" s="117" t="s">
        <v>620</v>
      </c>
      <c r="AL12" s="120">
        <v>14</v>
      </c>
      <c r="AM12" s="117" t="s">
        <v>156</v>
      </c>
      <c r="AO12" s="120"/>
      <c r="AP12" s="120"/>
      <c r="AQ12" s="120"/>
      <c r="AR12" s="120"/>
      <c r="AS12" s="120"/>
      <c r="AT12" s="94"/>
      <c r="AV12" s="94"/>
      <c r="AW12" s="120"/>
      <c r="AX12" s="94"/>
      <c r="AY12" s="118"/>
      <c r="AZ12" s="94"/>
      <c r="BB12" s="118"/>
      <c r="BC12" s="118"/>
      <c r="BD12" s="117" t="s">
        <v>288</v>
      </c>
      <c r="BE12" s="118"/>
      <c r="BF12" s="118"/>
      <c r="BN12" s="117" t="s">
        <v>1903</v>
      </c>
      <c r="BO12" s="117" t="s">
        <v>96</v>
      </c>
      <c r="BP12" s="117" t="s">
        <v>96</v>
      </c>
      <c r="BQ12" s="118" t="s">
        <v>2</v>
      </c>
      <c r="BR12" s="118" t="s">
        <v>105</v>
      </c>
    </row>
    <row r="13" spans="1:71" s="117" customFormat="1" ht="12.95" customHeight="1" x14ac:dyDescent="0.15">
      <c r="A13" s="92">
        <v>40847</v>
      </c>
      <c r="B13" s="116" t="s">
        <v>285</v>
      </c>
      <c r="C13" s="117" t="s">
        <v>29</v>
      </c>
      <c r="D13" s="117" t="s">
        <v>1897</v>
      </c>
      <c r="E13" s="117" t="s">
        <v>1898</v>
      </c>
      <c r="F13" s="117" t="s">
        <v>1900</v>
      </c>
      <c r="G13" s="117">
        <v>0</v>
      </c>
      <c r="H13" s="118">
        <v>0</v>
      </c>
      <c r="I13" s="65">
        <v>6400</v>
      </c>
      <c r="J13" s="65">
        <v>6700</v>
      </c>
      <c r="K13" s="69">
        <v>0</v>
      </c>
      <c r="L13" s="119" t="s">
        <v>87</v>
      </c>
      <c r="M13" s="119" t="s">
        <v>318</v>
      </c>
      <c r="N13" s="117" t="s">
        <v>1901</v>
      </c>
      <c r="O13" s="117" t="s">
        <v>1902</v>
      </c>
      <c r="P13" s="117">
        <v>64</v>
      </c>
      <c r="Q13" s="117" t="s">
        <v>1382</v>
      </c>
      <c r="R13" s="94" t="s">
        <v>107</v>
      </c>
      <c r="S13" s="97">
        <v>2048</v>
      </c>
      <c r="T13" s="94">
        <v>1066</v>
      </c>
      <c r="U13" s="94" t="s">
        <v>95</v>
      </c>
      <c r="V13" s="94" t="s">
        <v>110</v>
      </c>
      <c r="W13" s="94">
        <v>320</v>
      </c>
      <c r="X13" s="94">
        <v>7200</v>
      </c>
      <c r="Y13" s="94" t="s">
        <v>152</v>
      </c>
      <c r="Z13" s="117">
        <v>8</v>
      </c>
      <c r="AB13" s="117" t="s">
        <v>292</v>
      </c>
      <c r="AC13" s="94" t="s">
        <v>292</v>
      </c>
      <c r="AD13" s="117" t="s">
        <v>88</v>
      </c>
      <c r="AE13" s="117">
        <v>1000</v>
      </c>
      <c r="AF13" s="117" t="s">
        <v>175</v>
      </c>
      <c r="AG13" s="120" t="s">
        <v>322</v>
      </c>
      <c r="AH13" s="120" t="s">
        <v>627</v>
      </c>
      <c r="AI13" s="120">
        <v>1024</v>
      </c>
      <c r="AJ13" s="120" t="s">
        <v>628</v>
      </c>
      <c r="AK13" s="117" t="s">
        <v>620</v>
      </c>
      <c r="AL13" s="120">
        <v>14</v>
      </c>
      <c r="AM13" s="117" t="s">
        <v>156</v>
      </c>
      <c r="AO13" s="120"/>
      <c r="AP13" s="120"/>
      <c r="AQ13" s="120"/>
      <c r="AR13" s="120"/>
      <c r="AS13" s="120"/>
      <c r="AT13" s="94"/>
      <c r="AV13" s="94"/>
      <c r="AW13" s="120"/>
      <c r="AX13" s="94"/>
      <c r="AY13" s="118"/>
      <c r="AZ13" s="94"/>
      <c r="BB13" s="118"/>
      <c r="BC13" s="118"/>
      <c r="BD13" s="117" t="s">
        <v>288</v>
      </c>
      <c r="BE13" s="118"/>
      <c r="BF13" s="118"/>
      <c r="BN13" s="117" t="s">
        <v>1903</v>
      </c>
      <c r="BO13" s="117" t="s">
        <v>96</v>
      </c>
      <c r="BP13" s="117" t="s">
        <v>96</v>
      </c>
      <c r="BQ13" s="118" t="s">
        <v>2</v>
      </c>
      <c r="BR13" s="118" t="s">
        <v>105</v>
      </c>
      <c r="BS13" s="117" t="s">
        <v>1904</v>
      </c>
    </row>
    <row r="14" spans="1:71" s="117" customFormat="1" ht="12.95" customHeight="1" x14ac:dyDescent="0.15">
      <c r="A14" s="92">
        <v>40847</v>
      </c>
      <c r="B14" s="116" t="s">
        <v>1584</v>
      </c>
      <c r="C14" s="117" t="s">
        <v>1585</v>
      </c>
      <c r="D14" s="117" t="s">
        <v>1706</v>
      </c>
      <c r="E14" s="117" t="s">
        <v>1707</v>
      </c>
      <c r="F14" s="117" t="s">
        <v>1708</v>
      </c>
      <c r="G14" s="117">
        <v>0</v>
      </c>
      <c r="H14" s="118">
        <v>0</v>
      </c>
      <c r="I14" s="65">
        <v>13000</v>
      </c>
      <c r="J14" s="65">
        <v>13500</v>
      </c>
      <c r="K14" s="69">
        <v>0</v>
      </c>
      <c r="L14" s="119" t="s">
        <v>615</v>
      </c>
      <c r="M14" s="119" t="s">
        <v>626</v>
      </c>
      <c r="N14" s="117" t="s">
        <v>1710</v>
      </c>
      <c r="O14" s="117" t="s">
        <v>1711</v>
      </c>
      <c r="P14" s="117">
        <v>64</v>
      </c>
      <c r="Q14" s="117" t="s">
        <v>1382</v>
      </c>
      <c r="R14" s="94" t="s">
        <v>616</v>
      </c>
      <c r="S14" s="97">
        <v>3072</v>
      </c>
      <c r="T14" s="94">
        <v>1066</v>
      </c>
      <c r="U14" s="94" t="s">
        <v>155</v>
      </c>
      <c r="V14" s="94" t="s">
        <v>110</v>
      </c>
      <c r="W14" s="94">
        <v>320</v>
      </c>
      <c r="X14" s="94">
        <v>7200</v>
      </c>
      <c r="Y14" s="94" t="s">
        <v>152</v>
      </c>
      <c r="Z14" s="117">
        <v>8</v>
      </c>
      <c r="AB14" s="117" t="s">
        <v>617</v>
      </c>
      <c r="AC14" s="94" t="s">
        <v>617</v>
      </c>
      <c r="AD14" s="117" t="s">
        <v>622</v>
      </c>
      <c r="AE14" s="117">
        <v>1000</v>
      </c>
      <c r="AF14" s="117" t="s">
        <v>623</v>
      </c>
      <c r="AG14" s="120" t="s">
        <v>183</v>
      </c>
      <c r="AH14" s="120" t="s">
        <v>627</v>
      </c>
      <c r="AI14" s="120">
        <v>1024</v>
      </c>
      <c r="AJ14" s="120" t="s">
        <v>628</v>
      </c>
      <c r="AK14" s="117" t="s">
        <v>620</v>
      </c>
      <c r="AL14" s="120">
        <v>14</v>
      </c>
      <c r="AM14" s="117" t="s">
        <v>629</v>
      </c>
      <c r="AO14" s="120"/>
      <c r="AP14" s="120"/>
      <c r="AQ14" s="120"/>
      <c r="AR14" s="120"/>
      <c r="AS14" s="120"/>
      <c r="AT14" s="94"/>
      <c r="AV14" s="94"/>
      <c r="AW14" s="120"/>
      <c r="AX14" s="94"/>
      <c r="AY14" s="118"/>
      <c r="AZ14" s="94"/>
      <c r="BB14" s="118"/>
      <c r="BC14" s="118"/>
      <c r="BD14" s="117" t="s">
        <v>288</v>
      </c>
      <c r="BE14" s="118"/>
      <c r="BF14" s="118"/>
      <c r="BN14" s="117" t="s">
        <v>1712</v>
      </c>
      <c r="BO14" s="117" t="s">
        <v>624</v>
      </c>
      <c r="BP14" s="117" t="s">
        <v>96</v>
      </c>
      <c r="BQ14" s="118" t="s">
        <v>90</v>
      </c>
      <c r="BR14" s="118" t="s">
        <v>625</v>
      </c>
    </row>
    <row r="15" spans="1:71" s="117" customFormat="1" ht="12.95" customHeight="1" x14ac:dyDescent="0.15">
      <c r="A15" s="92">
        <v>40847</v>
      </c>
      <c r="B15" s="116" t="s">
        <v>1584</v>
      </c>
      <c r="C15" s="117" t="s">
        <v>1585</v>
      </c>
      <c r="D15" s="117" t="s">
        <v>1709</v>
      </c>
      <c r="E15" s="117" t="s">
        <v>1707</v>
      </c>
      <c r="F15" s="117" t="s">
        <v>1961</v>
      </c>
      <c r="G15" s="117">
        <v>0</v>
      </c>
      <c r="H15" s="118">
        <v>0</v>
      </c>
      <c r="I15" s="65">
        <v>9300</v>
      </c>
      <c r="J15" s="65">
        <v>9800</v>
      </c>
      <c r="K15" s="69">
        <v>0</v>
      </c>
      <c r="L15" s="119" t="s">
        <v>615</v>
      </c>
      <c r="M15" s="119" t="s">
        <v>294</v>
      </c>
      <c r="N15" s="117" t="s">
        <v>420</v>
      </c>
      <c r="O15" s="117">
        <v>2.1</v>
      </c>
      <c r="P15" s="117">
        <v>64</v>
      </c>
      <c r="Q15" s="117" t="s">
        <v>1382</v>
      </c>
      <c r="R15" s="94" t="s">
        <v>616</v>
      </c>
      <c r="S15" s="97">
        <v>2048</v>
      </c>
      <c r="T15" s="94">
        <v>1066</v>
      </c>
      <c r="U15" s="94" t="s">
        <v>155</v>
      </c>
      <c r="V15" s="94" t="s">
        <v>110</v>
      </c>
      <c r="W15" s="94">
        <v>320</v>
      </c>
      <c r="X15" s="94">
        <v>7200</v>
      </c>
      <c r="Y15" s="94" t="s">
        <v>152</v>
      </c>
      <c r="Z15" s="117">
        <v>8</v>
      </c>
      <c r="AB15" s="117" t="s">
        <v>617</v>
      </c>
      <c r="AC15" s="94" t="s">
        <v>617</v>
      </c>
      <c r="AD15" s="117" t="s">
        <v>622</v>
      </c>
      <c r="AE15" s="117">
        <v>1000</v>
      </c>
      <c r="AF15" s="117" t="s">
        <v>623</v>
      </c>
      <c r="AG15" s="120" t="s">
        <v>322</v>
      </c>
      <c r="AH15" s="120" t="s">
        <v>627</v>
      </c>
      <c r="AI15" s="120">
        <v>1024</v>
      </c>
      <c r="AJ15" s="120" t="s">
        <v>628</v>
      </c>
      <c r="AK15" s="117" t="s">
        <v>620</v>
      </c>
      <c r="AL15" s="120">
        <v>14</v>
      </c>
      <c r="AM15" s="117" t="s">
        <v>629</v>
      </c>
      <c r="AO15" s="120"/>
      <c r="AP15" s="120"/>
      <c r="AQ15" s="120"/>
      <c r="AR15" s="120"/>
      <c r="AS15" s="120"/>
      <c r="AT15" s="94"/>
      <c r="AV15" s="94"/>
      <c r="AW15" s="120"/>
      <c r="AX15" s="94"/>
      <c r="AY15" s="118"/>
      <c r="AZ15" s="94"/>
      <c r="BB15" s="118"/>
      <c r="BC15" s="118"/>
      <c r="BD15" s="117" t="s">
        <v>288</v>
      </c>
      <c r="BE15" s="118"/>
      <c r="BF15" s="118"/>
      <c r="BN15" s="117" t="s">
        <v>423</v>
      </c>
      <c r="BO15" s="117" t="s">
        <v>624</v>
      </c>
      <c r="BP15" s="117" t="s">
        <v>96</v>
      </c>
      <c r="BQ15" s="118" t="s">
        <v>90</v>
      </c>
      <c r="BR15" s="118" t="s">
        <v>625</v>
      </c>
    </row>
    <row r="16" spans="1:71" s="117" customFormat="1" ht="12.95" customHeight="1" x14ac:dyDescent="0.15">
      <c r="A16" s="92">
        <v>40847</v>
      </c>
      <c r="B16" s="116" t="s">
        <v>285</v>
      </c>
      <c r="C16" s="117" t="s">
        <v>1213</v>
      </c>
      <c r="D16" s="117" t="s">
        <v>1962</v>
      </c>
      <c r="E16" s="117" t="s">
        <v>1802</v>
      </c>
      <c r="F16" s="117" t="s">
        <v>1733</v>
      </c>
      <c r="G16" s="117">
        <v>0</v>
      </c>
      <c r="H16" s="118">
        <v>0</v>
      </c>
      <c r="I16" s="65">
        <v>7000</v>
      </c>
      <c r="J16" s="65">
        <v>7300</v>
      </c>
      <c r="K16" s="69">
        <v>0</v>
      </c>
      <c r="L16" s="119" t="s">
        <v>1200</v>
      </c>
      <c r="M16" s="119" t="s">
        <v>294</v>
      </c>
      <c r="N16" s="117" t="s">
        <v>420</v>
      </c>
      <c r="O16" s="117">
        <v>2.1</v>
      </c>
      <c r="P16" s="117">
        <v>64</v>
      </c>
      <c r="Q16" s="117" t="s">
        <v>1382</v>
      </c>
      <c r="R16" s="94" t="s">
        <v>1216</v>
      </c>
      <c r="S16" s="97">
        <v>2048</v>
      </c>
      <c r="T16" s="94">
        <v>1066</v>
      </c>
      <c r="U16" s="94" t="s">
        <v>881</v>
      </c>
      <c r="V16" s="94" t="s">
        <v>1049</v>
      </c>
      <c r="W16" s="94">
        <v>320</v>
      </c>
      <c r="X16" s="94">
        <v>7200</v>
      </c>
      <c r="Y16" s="94" t="s">
        <v>1218</v>
      </c>
      <c r="Z16" s="117">
        <v>8</v>
      </c>
      <c r="AB16" s="117" t="s">
        <v>1219</v>
      </c>
      <c r="AC16" s="94" t="s">
        <v>1219</v>
      </c>
      <c r="AD16" s="117" t="s">
        <v>1203</v>
      </c>
      <c r="AE16" s="117" t="s">
        <v>1736</v>
      </c>
      <c r="AF16" s="117" t="s">
        <v>175</v>
      </c>
      <c r="AG16" s="120" t="s">
        <v>322</v>
      </c>
      <c r="AH16" s="120" t="s">
        <v>1214</v>
      </c>
      <c r="AI16" s="120">
        <v>1024</v>
      </c>
      <c r="AJ16" s="120" t="s">
        <v>1220</v>
      </c>
      <c r="AK16" s="117" t="s">
        <v>291</v>
      </c>
      <c r="AL16" s="120">
        <v>15</v>
      </c>
      <c r="AM16" s="117" t="s">
        <v>156</v>
      </c>
      <c r="AO16" s="120"/>
      <c r="AP16" s="120"/>
      <c r="AQ16" s="120"/>
      <c r="AR16" s="120"/>
      <c r="AS16" s="120"/>
      <c r="AT16" s="94"/>
      <c r="AV16" s="94"/>
      <c r="AW16" s="120"/>
      <c r="AX16" s="94"/>
      <c r="AY16" s="118"/>
      <c r="AZ16" s="94"/>
      <c r="BB16" s="118"/>
      <c r="BC16" s="118"/>
      <c r="BD16" s="117" t="s">
        <v>288</v>
      </c>
      <c r="BE16" s="118">
        <v>11000</v>
      </c>
      <c r="BF16" s="118">
        <v>10500</v>
      </c>
      <c r="BG16" s="117" t="s">
        <v>1208</v>
      </c>
      <c r="BH16" s="117" t="s">
        <v>105</v>
      </c>
      <c r="BN16" s="117" t="s">
        <v>423</v>
      </c>
      <c r="BO16" s="117" t="s">
        <v>1208</v>
      </c>
      <c r="BP16" s="117" t="s">
        <v>1208</v>
      </c>
      <c r="BQ16" s="118" t="s">
        <v>290</v>
      </c>
      <c r="BR16" s="118" t="s">
        <v>488</v>
      </c>
    </row>
    <row r="17" spans="1:70" s="117" customFormat="1" ht="12.95" customHeight="1" x14ac:dyDescent="0.15">
      <c r="A17" s="92">
        <v>40847</v>
      </c>
      <c r="B17" s="116" t="s">
        <v>285</v>
      </c>
      <c r="C17" s="117" t="s">
        <v>1213</v>
      </c>
      <c r="D17" s="117" t="s">
        <v>1963</v>
      </c>
      <c r="E17" s="117" t="s">
        <v>1802</v>
      </c>
      <c r="F17" s="117" t="s">
        <v>1734</v>
      </c>
      <c r="G17" s="117">
        <v>0</v>
      </c>
      <c r="H17" s="118">
        <v>0</v>
      </c>
      <c r="I17" s="65">
        <v>7300</v>
      </c>
      <c r="J17" s="65">
        <v>7800</v>
      </c>
      <c r="K17" s="69">
        <v>0</v>
      </c>
      <c r="L17" s="119" t="s">
        <v>1200</v>
      </c>
      <c r="M17" s="119" t="s">
        <v>294</v>
      </c>
      <c r="N17" s="117" t="s">
        <v>420</v>
      </c>
      <c r="O17" s="117">
        <v>2.1</v>
      </c>
      <c r="P17" s="117">
        <v>64</v>
      </c>
      <c r="Q17" s="117" t="s">
        <v>1382</v>
      </c>
      <c r="R17" s="94" t="s">
        <v>1216</v>
      </c>
      <c r="S17" s="97">
        <v>2048</v>
      </c>
      <c r="T17" s="94">
        <v>1066</v>
      </c>
      <c r="U17" s="94" t="s">
        <v>881</v>
      </c>
      <c r="V17" s="94" t="s">
        <v>1049</v>
      </c>
      <c r="W17" s="94">
        <v>500</v>
      </c>
      <c r="X17" s="94">
        <v>7200</v>
      </c>
      <c r="Y17" s="94" t="s">
        <v>1218</v>
      </c>
      <c r="Z17" s="117">
        <v>8</v>
      </c>
      <c r="AB17" s="117" t="s">
        <v>1219</v>
      </c>
      <c r="AC17" s="94" t="s">
        <v>1219</v>
      </c>
      <c r="AD17" s="117" t="s">
        <v>1203</v>
      </c>
      <c r="AE17" s="117" t="s">
        <v>1736</v>
      </c>
      <c r="AF17" s="117" t="s">
        <v>175</v>
      </c>
      <c r="AG17" s="120" t="s">
        <v>322</v>
      </c>
      <c r="AH17" s="120" t="s">
        <v>1214</v>
      </c>
      <c r="AI17" s="120">
        <v>1024</v>
      </c>
      <c r="AJ17" s="120" t="s">
        <v>1220</v>
      </c>
      <c r="AK17" s="117" t="s">
        <v>291</v>
      </c>
      <c r="AL17" s="120">
        <v>15</v>
      </c>
      <c r="AM17" s="117" t="s">
        <v>156</v>
      </c>
      <c r="AO17" s="120"/>
      <c r="AP17" s="120"/>
      <c r="AQ17" s="120"/>
      <c r="AR17" s="120"/>
      <c r="AS17" s="120"/>
      <c r="AT17" s="94"/>
      <c r="AV17" s="94"/>
      <c r="AW17" s="120"/>
      <c r="AX17" s="94"/>
      <c r="AY17" s="118"/>
      <c r="AZ17" s="94"/>
      <c r="BB17" s="118"/>
      <c r="BC17" s="118"/>
      <c r="BD17" s="117" t="s">
        <v>288</v>
      </c>
      <c r="BE17" s="118">
        <v>11000</v>
      </c>
      <c r="BF17" s="118">
        <v>10500</v>
      </c>
      <c r="BG17" s="117" t="s">
        <v>1208</v>
      </c>
      <c r="BH17" s="117" t="s">
        <v>105</v>
      </c>
      <c r="BN17" s="117" t="s">
        <v>423</v>
      </c>
      <c r="BO17" s="117" t="s">
        <v>1208</v>
      </c>
      <c r="BP17" s="117" t="s">
        <v>1208</v>
      </c>
      <c r="BQ17" s="118" t="s">
        <v>290</v>
      </c>
      <c r="BR17" s="118" t="s">
        <v>488</v>
      </c>
    </row>
    <row r="18" spans="1:70" s="117" customFormat="1" ht="12.95" customHeight="1" x14ac:dyDescent="0.15">
      <c r="A18" s="92">
        <v>40847</v>
      </c>
      <c r="B18" s="116" t="s">
        <v>285</v>
      </c>
      <c r="C18" s="117" t="s">
        <v>1213</v>
      </c>
      <c r="D18" s="117" t="s">
        <v>1964</v>
      </c>
      <c r="E18" s="117" t="s">
        <v>1802</v>
      </c>
      <c r="F18" s="117" t="s">
        <v>1735</v>
      </c>
      <c r="G18" s="117">
        <v>0</v>
      </c>
      <c r="H18" s="118">
        <v>0</v>
      </c>
      <c r="I18" s="65">
        <v>7600</v>
      </c>
      <c r="J18" s="65">
        <v>8100</v>
      </c>
      <c r="K18" s="69">
        <v>0</v>
      </c>
      <c r="L18" s="119" t="s">
        <v>1200</v>
      </c>
      <c r="M18" s="119" t="s">
        <v>294</v>
      </c>
      <c r="N18" s="117" t="s">
        <v>420</v>
      </c>
      <c r="O18" s="117">
        <v>2.1</v>
      </c>
      <c r="P18" s="117">
        <v>64</v>
      </c>
      <c r="Q18" s="117" t="s">
        <v>1382</v>
      </c>
      <c r="R18" s="94" t="s">
        <v>1216</v>
      </c>
      <c r="S18" s="97">
        <v>3072</v>
      </c>
      <c r="T18" s="94">
        <v>1066</v>
      </c>
      <c r="U18" s="94" t="s">
        <v>881</v>
      </c>
      <c r="V18" s="94" t="s">
        <v>1049</v>
      </c>
      <c r="W18" s="94">
        <v>500</v>
      </c>
      <c r="X18" s="94">
        <v>7200</v>
      </c>
      <c r="Y18" s="94" t="s">
        <v>1218</v>
      </c>
      <c r="Z18" s="117">
        <v>8</v>
      </c>
      <c r="AB18" s="117" t="s">
        <v>1219</v>
      </c>
      <c r="AC18" s="94" t="s">
        <v>1219</v>
      </c>
      <c r="AD18" s="117" t="s">
        <v>1203</v>
      </c>
      <c r="AE18" s="117" t="s">
        <v>1736</v>
      </c>
      <c r="AF18" s="117" t="s">
        <v>175</v>
      </c>
      <c r="AG18" s="120" t="s">
        <v>322</v>
      </c>
      <c r="AH18" s="120" t="s">
        <v>1214</v>
      </c>
      <c r="AI18" s="120">
        <v>1024</v>
      </c>
      <c r="AJ18" s="120" t="s">
        <v>1220</v>
      </c>
      <c r="AK18" s="117" t="s">
        <v>291</v>
      </c>
      <c r="AL18" s="120">
        <v>15</v>
      </c>
      <c r="AM18" s="117" t="s">
        <v>1222</v>
      </c>
      <c r="AO18" s="120"/>
      <c r="AP18" s="120"/>
      <c r="AQ18" s="120"/>
      <c r="AR18" s="120"/>
      <c r="AS18" s="120"/>
      <c r="AT18" s="94"/>
      <c r="AV18" s="94"/>
      <c r="AW18" s="120"/>
      <c r="AX18" s="94"/>
      <c r="AY18" s="118"/>
      <c r="AZ18" s="94"/>
      <c r="BB18" s="118"/>
      <c r="BC18" s="118"/>
      <c r="BD18" s="117" t="s">
        <v>288</v>
      </c>
      <c r="BE18" s="118">
        <v>11000</v>
      </c>
      <c r="BF18" s="118">
        <v>10500</v>
      </c>
      <c r="BG18" s="117" t="s">
        <v>1208</v>
      </c>
      <c r="BH18" s="117" t="s">
        <v>105</v>
      </c>
      <c r="BN18" s="117" t="s">
        <v>423</v>
      </c>
      <c r="BO18" s="117" t="s">
        <v>1208</v>
      </c>
      <c r="BP18" s="117" t="s">
        <v>1208</v>
      </c>
      <c r="BQ18" s="118" t="s">
        <v>290</v>
      </c>
      <c r="BR18" s="118" t="s">
        <v>488</v>
      </c>
    </row>
    <row r="19" spans="1:70" s="117" customFormat="1" ht="12.95" customHeight="1" x14ac:dyDescent="0.15">
      <c r="A19" s="92">
        <v>40847</v>
      </c>
      <c r="B19" s="116" t="s">
        <v>285</v>
      </c>
      <c r="C19" s="117" t="s">
        <v>1213</v>
      </c>
      <c r="D19" s="117" t="s">
        <v>1965</v>
      </c>
      <c r="E19" s="117" t="s">
        <v>1732</v>
      </c>
      <c r="F19" s="117" t="s">
        <v>2141</v>
      </c>
      <c r="G19" s="117">
        <v>0</v>
      </c>
      <c r="H19" s="118">
        <v>0</v>
      </c>
      <c r="I19" s="65">
        <v>8000</v>
      </c>
      <c r="J19" s="65">
        <v>8500</v>
      </c>
      <c r="K19" s="69">
        <v>0</v>
      </c>
      <c r="L19" s="119" t="s">
        <v>1200</v>
      </c>
      <c r="M19" s="119" t="s">
        <v>197</v>
      </c>
      <c r="N19" s="117" t="s">
        <v>421</v>
      </c>
      <c r="O19" s="117">
        <v>2.2999999999999998</v>
      </c>
      <c r="P19" s="117">
        <v>64</v>
      </c>
      <c r="Q19" s="117" t="s">
        <v>955</v>
      </c>
      <c r="R19" s="94" t="s">
        <v>1216</v>
      </c>
      <c r="S19" s="97">
        <v>2048</v>
      </c>
      <c r="T19" s="94">
        <v>1066</v>
      </c>
      <c r="U19" s="94" t="s">
        <v>881</v>
      </c>
      <c r="V19" s="94" t="s">
        <v>1049</v>
      </c>
      <c r="W19" s="94">
        <v>320</v>
      </c>
      <c r="X19" s="94">
        <v>7200</v>
      </c>
      <c r="Y19" s="94" t="s">
        <v>1218</v>
      </c>
      <c r="Z19" s="117">
        <v>8</v>
      </c>
      <c r="AB19" s="117" t="s">
        <v>1219</v>
      </c>
      <c r="AC19" s="94" t="s">
        <v>1219</v>
      </c>
      <c r="AD19" s="117" t="s">
        <v>1203</v>
      </c>
      <c r="AE19" s="117" t="s">
        <v>1737</v>
      </c>
      <c r="AF19" s="117" t="s">
        <v>175</v>
      </c>
      <c r="AG19" s="120" t="s">
        <v>322</v>
      </c>
      <c r="AH19" s="120" t="s">
        <v>1214</v>
      </c>
      <c r="AI19" s="120">
        <v>1024</v>
      </c>
      <c r="AJ19" s="120" t="s">
        <v>1220</v>
      </c>
      <c r="AK19" s="117" t="s">
        <v>291</v>
      </c>
      <c r="AL19" s="120">
        <v>15</v>
      </c>
      <c r="AM19" s="117" t="s">
        <v>1222</v>
      </c>
      <c r="AO19" s="120"/>
      <c r="AP19" s="120"/>
      <c r="AQ19" s="120"/>
      <c r="AR19" s="120"/>
      <c r="AS19" s="120"/>
      <c r="AT19" s="94"/>
      <c r="AV19" s="94"/>
      <c r="AW19" s="120"/>
      <c r="AX19" s="94"/>
      <c r="AY19" s="118"/>
      <c r="AZ19" s="94"/>
      <c r="BB19" s="118"/>
      <c r="BC19" s="118"/>
      <c r="BD19" s="117" t="s">
        <v>288</v>
      </c>
      <c r="BE19" s="118">
        <v>11000</v>
      </c>
      <c r="BF19" s="118">
        <v>10500</v>
      </c>
      <c r="BG19" s="117" t="s">
        <v>1208</v>
      </c>
      <c r="BH19" s="117" t="s">
        <v>105</v>
      </c>
      <c r="BN19" s="117" t="s">
        <v>320</v>
      </c>
      <c r="BO19" s="117" t="s">
        <v>1208</v>
      </c>
      <c r="BP19" s="117" t="s">
        <v>1208</v>
      </c>
      <c r="BQ19" s="118" t="s">
        <v>290</v>
      </c>
      <c r="BR19" s="118" t="s">
        <v>488</v>
      </c>
    </row>
    <row r="20" spans="1:70" s="117" customFormat="1" ht="12.95" customHeight="1" x14ac:dyDescent="0.15">
      <c r="A20" s="92">
        <v>40847</v>
      </c>
      <c r="B20" s="116" t="s">
        <v>285</v>
      </c>
      <c r="C20" s="117" t="s">
        <v>1213</v>
      </c>
      <c r="D20" s="117" t="s">
        <v>1966</v>
      </c>
      <c r="E20" s="117" t="s">
        <v>1732</v>
      </c>
      <c r="F20" s="117" t="s">
        <v>2142</v>
      </c>
      <c r="G20" s="117">
        <v>0</v>
      </c>
      <c r="H20" s="118">
        <v>0</v>
      </c>
      <c r="I20" s="65">
        <v>8400</v>
      </c>
      <c r="J20" s="65">
        <v>8900</v>
      </c>
      <c r="K20" s="69">
        <v>0</v>
      </c>
      <c r="L20" s="119" t="s">
        <v>1200</v>
      </c>
      <c r="M20" s="119" t="s">
        <v>197</v>
      </c>
      <c r="N20" s="117" t="s">
        <v>421</v>
      </c>
      <c r="O20" s="117">
        <v>2.2999999999999998</v>
      </c>
      <c r="P20" s="117">
        <v>64</v>
      </c>
      <c r="Q20" s="117" t="s">
        <v>955</v>
      </c>
      <c r="R20" s="94" t="s">
        <v>1216</v>
      </c>
      <c r="S20" s="97">
        <v>2048</v>
      </c>
      <c r="T20" s="94">
        <v>1066</v>
      </c>
      <c r="U20" s="94" t="s">
        <v>881</v>
      </c>
      <c r="V20" s="94" t="s">
        <v>1049</v>
      </c>
      <c r="W20" s="94">
        <v>500</v>
      </c>
      <c r="X20" s="94">
        <v>7200</v>
      </c>
      <c r="Y20" s="94" t="s">
        <v>1218</v>
      </c>
      <c r="Z20" s="117">
        <v>8</v>
      </c>
      <c r="AB20" s="117" t="s">
        <v>1219</v>
      </c>
      <c r="AC20" s="94" t="s">
        <v>1219</v>
      </c>
      <c r="AD20" s="117" t="s">
        <v>1203</v>
      </c>
      <c r="AE20" s="117" t="s">
        <v>1737</v>
      </c>
      <c r="AF20" s="117" t="s">
        <v>175</v>
      </c>
      <c r="AG20" s="120" t="s">
        <v>322</v>
      </c>
      <c r="AH20" s="120" t="s">
        <v>1214</v>
      </c>
      <c r="AI20" s="120">
        <v>1024</v>
      </c>
      <c r="AJ20" s="120" t="s">
        <v>1220</v>
      </c>
      <c r="AK20" s="117" t="s">
        <v>291</v>
      </c>
      <c r="AL20" s="120">
        <v>15</v>
      </c>
      <c r="AM20" s="117" t="s">
        <v>1222</v>
      </c>
      <c r="AO20" s="120"/>
      <c r="AP20" s="120"/>
      <c r="AQ20" s="120"/>
      <c r="AR20" s="120"/>
      <c r="AS20" s="120"/>
      <c r="AT20" s="94"/>
      <c r="AV20" s="94"/>
      <c r="AW20" s="120"/>
      <c r="AX20" s="94"/>
      <c r="AY20" s="118"/>
      <c r="AZ20" s="94"/>
      <c r="BB20" s="118"/>
      <c r="BC20" s="118"/>
      <c r="BD20" s="117" t="s">
        <v>288</v>
      </c>
      <c r="BE20" s="118">
        <v>11000</v>
      </c>
      <c r="BF20" s="118">
        <v>10500</v>
      </c>
      <c r="BG20" s="117" t="s">
        <v>1208</v>
      </c>
      <c r="BH20" s="117" t="s">
        <v>105</v>
      </c>
      <c r="BN20" s="117" t="s">
        <v>320</v>
      </c>
      <c r="BO20" s="117" t="s">
        <v>1208</v>
      </c>
      <c r="BP20" s="117" t="s">
        <v>1208</v>
      </c>
      <c r="BQ20" s="118" t="s">
        <v>290</v>
      </c>
      <c r="BR20" s="118" t="s">
        <v>488</v>
      </c>
    </row>
    <row r="21" spans="1:70" s="117" customFormat="1" ht="12.95" customHeight="1" x14ac:dyDescent="0.15">
      <c r="A21" s="92">
        <v>40847</v>
      </c>
      <c r="B21" s="116" t="s">
        <v>285</v>
      </c>
      <c r="C21" s="117" t="s">
        <v>1213</v>
      </c>
      <c r="D21" s="117" t="s">
        <v>1967</v>
      </c>
      <c r="E21" s="117" t="s">
        <v>1732</v>
      </c>
      <c r="F21" s="117" t="s">
        <v>2143</v>
      </c>
      <c r="G21" s="117">
        <v>0</v>
      </c>
      <c r="H21" s="118">
        <v>0</v>
      </c>
      <c r="I21" s="65">
        <v>10700</v>
      </c>
      <c r="J21" s="65">
        <v>11200</v>
      </c>
      <c r="K21" s="69">
        <v>0</v>
      </c>
      <c r="L21" s="119" t="s">
        <v>1200</v>
      </c>
      <c r="M21" s="119" t="s">
        <v>197</v>
      </c>
      <c r="N21" s="117" t="s">
        <v>421</v>
      </c>
      <c r="O21" s="117">
        <v>2.2999999999999998</v>
      </c>
      <c r="P21" s="117">
        <v>64</v>
      </c>
      <c r="Q21" s="117" t="s">
        <v>955</v>
      </c>
      <c r="R21" s="94" t="s">
        <v>1216</v>
      </c>
      <c r="S21" s="97">
        <v>4096</v>
      </c>
      <c r="T21" s="94">
        <v>1066</v>
      </c>
      <c r="U21" s="94" t="s">
        <v>881</v>
      </c>
      <c r="V21" s="94" t="s">
        <v>1049</v>
      </c>
      <c r="W21" s="94">
        <v>500</v>
      </c>
      <c r="X21" s="94">
        <v>7200</v>
      </c>
      <c r="Y21" s="94" t="s">
        <v>1218</v>
      </c>
      <c r="Z21" s="117">
        <v>8</v>
      </c>
      <c r="AB21" s="117" t="s">
        <v>1219</v>
      </c>
      <c r="AC21" s="94" t="s">
        <v>1219</v>
      </c>
      <c r="AD21" s="117" t="s">
        <v>1203</v>
      </c>
      <c r="AE21" s="117" t="s">
        <v>1737</v>
      </c>
      <c r="AF21" s="117" t="s">
        <v>175</v>
      </c>
      <c r="AG21" s="120" t="s">
        <v>183</v>
      </c>
      <c r="AH21" s="120" t="s">
        <v>1214</v>
      </c>
      <c r="AI21" s="120">
        <v>1024</v>
      </c>
      <c r="AJ21" s="120" t="s">
        <v>1220</v>
      </c>
      <c r="AK21" s="117" t="s">
        <v>291</v>
      </c>
      <c r="AL21" s="120">
        <v>15</v>
      </c>
      <c r="AM21" s="117" t="s">
        <v>1222</v>
      </c>
      <c r="AO21" s="120"/>
      <c r="AP21" s="120"/>
      <c r="AQ21" s="120"/>
      <c r="AR21" s="120"/>
      <c r="AS21" s="120"/>
      <c r="AT21" s="94"/>
      <c r="AV21" s="94"/>
      <c r="AW21" s="120"/>
      <c r="AX21" s="94"/>
      <c r="AY21" s="118"/>
      <c r="AZ21" s="94"/>
      <c r="BB21" s="118"/>
      <c r="BC21" s="118"/>
      <c r="BD21" s="117" t="s">
        <v>288</v>
      </c>
      <c r="BE21" s="118">
        <v>11000</v>
      </c>
      <c r="BF21" s="118">
        <v>10500</v>
      </c>
      <c r="BG21" s="117" t="s">
        <v>1208</v>
      </c>
      <c r="BH21" s="117" t="s">
        <v>105</v>
      </c>
      <c r="BN21" s="117" t="s">
        <v>320</v>
      </c>
      <c r="BO21" s="117" t="s">
        <v>1208</v>
      </c>
      <c r="BP21" s="117" t="s">
        <v>1208</v>
      </c>
      <c r="BQ21" s="118" t="s">
        <v>290</v>
      </c>
      <c r="BR21" s="118" t="s">
        <v>1738</v>
      </c>
    </row>
    <row r="22" spans="1:70" s="117" customFormat="1" ht="12.95" customHeight="1" x14ac:dyDescent="0.15">
      <c r="A22" s="92">
        <v>40847</v>
      </c>
      <c r="B22" s="116" t="s">
        <v>285</v>
      </c>
      <c r="C22" s="117" t="s">
        <v>29</v>
      </c>
      <c r="D22" s="117" t="s">
        <v>1586</v>
      </c>
      <c r="E22" s="117" t="s">
        <v>1587</v>
      </c>
      <c r="F22" s="117" t="s">
        <v>1588</v>
      </c>
      <c r="G22" s="117">
        <v>0</v>
      </c>
      <c r="H22" s="118">
        <v>0</v>
      </c>
      <c r="I22" s="65">
        <v>9600</v>
      </c>
      <c r="J22" s="65">
        <v>10100</v>
      </c>
      <c r="K22" s="69">
        <v>0</v>
      </c>
      <c r="L22" s="119" t="s">
        <v>1225</v>
      </c>
      <c r="M22" s="119" t="s">
        <v>294</v>
      </c>
      <c r="N22" s="117" t="s">
        <v>420</v>
      </c>
      <c r="O22" s="117">
        <v>2.1</v>
      </c>
      <c r="P22" s="117">
        <v>64</v>
      </c>
      <c r="Q22" s="117" t="s">
        <v>1382</v>
      </c>
      <c r="R22" s="94" t="s">
        <v>107</v>
      </c>
      <c r="S22" s="97">
        <v>2048</v>
      </c>
      <c r="T22" s="94">
        <v>1066</v>
      </c>
      <c r="U22" s="94" t="s">
        <v>1226</v>
      </c>
      <c r="V22" s="94" t="s">
        <v>1227</v>
      </c>
      <c r="W22" s="94">
        <v>320</v>
      </c>
      <c r="X22" s="94">
        <v>5400</v>
      </c>
      <c r="Y22" s="94" t="s">
        <v>1228</v>
      </c>
      <c r="AB22" s="117" t="s">
        <v>292</v>
      </c>
      <c r="AC22" s="94" t="s">
        <v>292</v>
      </c>
      <c r="AD22" s="117" t="s">
        <v>506</v>
      </c>
      <c r="AE22" s="117">
        <v>1000</v>
      </c>
      <c r="AF22" s="117" t="s">
        <v>1230</v>
      </c>
      <c r="AG22" s="120" t="s">
        <v>1238</v>
      </c>
      <c r="AH22" s="120" t="s">
        <v>1232</v>
      </c>
      <c r="AI22" s="120">
        <v>0</v>
      </c>
      <c r="AJ22" s="120" t="s">
        <v>1233</v>
      </c>
      <c r="AK22" s="117" t="s">
        <v>1234</v>
      </c>
      <c r="AL22" s="120">
        <v>12</v>
      </c>
      <c r="AM22" s="117" t="s">
        <v>156</v>
      </c>
      <c r="AO22" s="120"/>
      <c r="AP22" s="120"/>
      <c r="AQ22" s="120"/>
      <c r="AR22" s="120"/>
      <c r="AS22" s="120"/>
      <c r="AT22" s="94"/>
      <c r="AV22" s="94"/>
      <c r="AW22" s="120"/>
      <c r="AX22" s="94"/>
      <c r="AY22" s="118"/>
      <c r="AZ22" s="94"/>
      <c r="BB22" s="118"/>
      <c r="BC22" s="118"/>
      <c r="BD22" s="117" t="s">
        <v>1212</v>
      </c>
      <c r="BE22" s="118"/>
      <c r="BF22" s="118"/>
      <c r="BN22" s="117" t="s">
        <v>423</v>
      </c>
      <c r="BO22" s="117" t="s">
        <v>1235</v>
      </c>
      <c r="BP22" s="117" t="s">
        <v>1235</v>
      </c>
      <c r="BQ22" s="118" t="s">
        <v>1236</v>
      </c>
      <c r="BR22" s="118" t="s">
        <v>954</v>
      </c>
    </row>
    <row r="23" spans="1:70" s="117" customFormat="1" ht="12.95" customHeight="1" x14ac:dyDescent="0.15">
      <c r="A23" s="92">
        <v>40847</v>
      </c>
      <c r="B23" s="116" t="s">
        <v>285</v>
      </c>
      <c r="C23" s="117" t="s">
        <v>29</v>
      </c>
      <c r="D23" s="117" t="s">
        <v>1589</v>
      </c>
      <c r="E23" s="117" t="s">
        <v>1587</v>
      </c>
      <c r="F23" s="117" t="s">
        <v>1590</v>
      </c>
      <c r="G23" s="117">
        <v>0</v>
      </c>
      <c r="H23" s="118">
        <v>0</v>
      </c>
      <c r="I23" s="65">
        <v>12400</v>
      </c>
      <c r="J23" s="65">
        <v>12900</v>
      </c>
      <c r="K23" s="69">
        <v>0</v>
      </c>
      <c r="L23" s="119" t="s">
        <v>1225</v>
      </c>
      <c r="M23" s="119" t="s">
        <v>197</v>
      </c>
      <c r="N23" s="117" t="s">
        <v>1592</v>
      </c>
      <c r="O23" s="117">
        <v>2.5</v>
      </c>
      <c r="P23" s="117">
        <v>64</v>
      </c>
      <c r="Q23" s="117" t="s">
        <v>1382</v>
      </c>
      <c r="R23" s="94" t="s">
        <v>107</v>
      </c>
      <c r="S23" s="97">
        <v>3072</v>
      </c>
      <c r="T23" s="94">
        <v>1066</v>
      </c>
      <c r="U23" s="94" t="s">
        <v>1226</v>
      </c>
      <c r="V23" s="94" t="s">
        <v>1227</v>
      </c>
      <c r="W23" s="94">
        <v>320</v>
      </c>
      <c r="X23" s="94">
        <v>7200</v>
      </c>
      <c r="Y23" s="94" t="s">
        <v>1228</v>
      </c>
      <c r="AB23" s="117" t="s">
        <v>292</v>
      </c>
      <c r="AC23" s="94" t="s">
        <v>292</v>
      </c>
      <c r="AD23" s="117" t="s">
        <v>506</v>
      </c>
      <c r="AE23" s="117">
        <v>1000</v>
      </c>
      <c r="AF23" s="117" t="s">
        <v>1230</v>
      </c>
      <c r="AG23" s="120" t="s">
        <v>1231</v>
      </c>
      <c r="AH23" s="120" t="s">
        <v>1232</v>
      </c>
      <c r="AI23" s="120">
        <v>0</v>
      </c>
      <c r="AJ23" s="120" t="s">
        <v>1233</v>
      </c>
      <c r="AK23" s="117" t="s">
        <v>1234</v>
      </c>
      <c r="AL23" s="120">
        <v>12</v>
      </c>
      <c r="AM23" s="117" t="s">
        <v>293</v>
      </c>
      <c r="AO23" s="120"/>
      <c r="AP23" s="120"/>
      <c r="AQ23" s="120"/>
      <c r="AR23" s="120"/>
      <c r="AS23" s="120"/>
      <c r="AT23" s="94"/>
      <c r="AV23" s="94"/>
      <c r="AW23" s="120"/>
      <c r="AX23" s="94"/>
      <c r="AY23" s="118"/>
      <c r="AZ23" s="94"/>
      <c r="BB23" s="118"/>
      <c r="BC23" s="118"/>
      <c r="BD23" s="117" t="s">
        <v>1212</v>
      </c>
      <c r="BE23" s="118"/>
      <c r="BF23" s="118"/>
      <c r="BN23" s="117" t="s">
        <v>1591</v>
      </c>
      <c r="BO23" s="117" t="s">
        <v>1235</v>
      </c>
      <c r="BP23" s="117" t="s">
        <v>1235</v>
      </c>
      <c r="BQ23" s="118" t="s">
        <v>1236</v>
      </c>
      <c r="BR23" s="118" t="s">
        <v>954</v>
      </c>
    </row>
    <row r="24" spans="1:70" s="117" customFormat="1" ht="12.95" customHeight="1" x14ac:dyDescent="0.15">
      <c r="A24" s="92">
        <v>40847</v>
      </c>
      <c r="B24" s="116" t="s">
        <v>285</v>
      </c>
      <c r="C24" s="117" t="s">
        <v>29</v>
      </c>
      <c r="D24" s="117" t="s">
        <v>1739</v>
      </c>
      <c r="E24" s="117" t="s">
        <v>1740</v>
      </c>
      <c r="F24" s="117" t="s">
        <v>1741</v>
      </c>
      <c r="G24" s="117">
        <v>0</v>
      </c>
      <c r="H24" s="118">
        <v>0</v>
      </c>
      <c r="I24" s="65">
        <v>10400</v>
      </c>
      <c r="J24" s="65">
        <v>10900</v>
      </c>
      <c r="K24" s="69">
        <v>0</v>
      </c>
      <c r="L24" s="119" t="s">
        <v>1225</v>
      </c>
      <c r="M24" s="119" t="s">
        <v>294</v>
      </c>
      <c r="N24" s="117" t="s">
        <v>420</v>
      </c>
      <c r="O24" s="117">
        <v>2.1</v>
      </c>
      <c r="P24" s="117">
        <v>64</v>
      </c>
      <c r="Q24" s="117" t="s">
        <v>1382</v>
      </c>
      <c r="R24" s="94" t="s">
        <v>107</v>
      </c>
      <c r="S24" s="97">
        <v>3072</v>
      </c>
      <c r="T24" s="94">
        <v>1066</v>
      </c>
      <c r="U24" s="94" t="s">
        <v>1226</v>
      </c>
      <c r="V24" s="94" t="s">
        <v>1227</v>
      </c>
      <c r="W24" s="94">
        <v>320</v>
      </c>
      <c r="X24" s="94">
        <v>7200</v>
      </c>
      <c r="Y24" s="94" t="s">
        <v>1228</v>
      </c>
      <c r="AB24" s="117" t="s">
        <v>292</v>
      </c>
      <c r="AC24" s="94" t="s">
        <v>292</v>
      </c>
      <c r="AD24" s="117" t="s">
        <v>132</v>
      </c>
      <c r="AE24" s="117" t="s">
        <v>1736</v>
      </c>
      <c r="AF24" s="117" t="s">
        <v>1230</v>
      </c>
      <c r="AG24" s="120" t="s">
        <v>1231</v>
      </c>
      <c r="AH24" s="120" t="s">
        <v>1232</v>
      </c>
      <c r="AI24" s="120">
        <v>0</v>
      </c>
      <c r="AJ24" s="120" t="s">
        <v>1233</v>
      </c>
      <c r="AK24" s="117" t="s">
        <v>1234</v>
      </c>
      <c r="AL24" s="120">
        <v>12</v>
      </c>
      <c r="AM24" s="117" t="s">
        <v>293</v>
      </c>
      <c r="AO24" s="120"/>
      <c r="AP24" s="120"/>
      <c r="AQ24" s="120"/>
      <c r="AR24" s="120"/>
      <c r="AS24" s="120"/>
      <c r="AT24" s="94"/>
      <c r="AV24" s="94"/>
      <c r="AW24" s="120"/>
      <c r="AX24" s="94"/>
      <c r="AY24" s="118"/>
      <c r="AZ24" s="94"/>
      <c r="BB24" s="118"/>
      <c r="BC24" s="118"/>
      <c r="BD24" s="117" t="s">
        <v>288</v>
      </c>
      <c r="BE24" s="118"/>
      <c r="BF24" s="118"/>
      <c r="BN24" s="117" t="s">
        <v>422</v>
      </c>
      <c r="BO24" s="117" t="s">
        <v>1235</v>
      </c>
      <c r="BP24" s="117" t="s">
        <v>1235</v>
      </c>
      <c r="BQ24" s="118" t="s">
        <v>1236</v>
      </c>
      <c r="BR24" s="118" t="s">
        <v>954</v>
      </c>
    </row>
    <row r="25" spans="1:70" s="117" customFormat="1" ht="12.95" customHeight="1" x14ac:dyDescent="0.15">
      <c r="A25" s="92">
        <v>40847</v>
      </c>
      <c r="B25" s="116" t="s">
        <v>285</v>
      </c>
      <c r="C25" s="117" t="s">
        <v>29</v>
      </c>
      <c r="D25" s="117" t="s">
        <v>1742</v>
      </c>
      <c r="E25" s="117" t="s">
        <v>1740</v>
      </c>
      <c r="F25" s="117" t="s">
        <v>1743</v>
      </c>
      <c r="G25" s="117">
        <v>0</v>
      </c>
      <c r="H25" s="118">
        <v>0</v>
      </c>
      <c r="I25" s="65">
        <v>11500</v>
      </c>
      <c r="J25" s="65">
        <v>12000</v>
      </c>
      <c r="K25" s="69">
        <v>0</v>
      </c>
      <c r="L25" s="119" t="s">
        <v>1225</v>
      </c>
      <c r="M25" s="119" t="s">
        <v>197</v>
      </c>
      <c r="N25" s="117" t="s">
        <v>421</v>
      </c>
      <c r="O25" s="117">
        <v>2.2999999999999998</v>
      </c>
      <c r="P25" s="117">
        <v>64</v>
      </c>
      <c r="Q25" s="117" t="s">
        <v>1382</v>
      </c>
      <c r="R25" s="94" t="s">
        <v>107</v>
      </c>
      <c r="S25" s="97">
        <v>3072</v>
      </c>
      <c r="T25" s="94">
        <v>1066</v>
      </c>
      <c r="U25" s="94" t="s">
        <v>1226</v>
      </c>
      <c r="V25" s="94" t="s">
        <v>1227</v>
      </c>
      <c r="W25" s="94">
        <v>320</v>
      </c>
      <c r="X25" s="94">
        <v>7200</v>
      </c>
      <c r="Y25" s="94" t="s">
        <v>1228</v>
      </c>
      <c r="AB25" s="117" t="s">
        <v>292</v>
      </c>
      <c r="AC25" s="94" t="s">
        <v>292</v>
      </c>
      <c r="AD25" s="117" t="s">
        <v>132</v>
      </c>
      <c r="AE25" s="117" t="s">
        <v>1736</v>
      </c>
      <c r="AF25" s="117" t="s">
        <v>1230</v>
      </c>
      <c r="AG25" s="120" t="s">
        <v>1231</v>
      </c>
      <c r="AH25" s="120" t="s">
        <v>1232</v>
      </c>
      <c r="AI25" s="120">
        <v>0</v>
      </c>
      <c r="AJ25" s="120" t="s">
        <v>1233</v>
      </c>
      <c r="AK25" s="117" t="s">
        <v>1234</v>
      </c>
      <c r="AL25" s="120">
        <v>12</v>
      </c>
      <c r="AM25" s="117" t="s">
        <v>293</v>
      </c>
      <c r="AO25" s="120"/>
      <c r="AP25" s="120"/>
      <c r="AQ25" s="120"/>
      <c r="AR25" s="120"/>
      <c r="AS25" s="120"/>
      <c r="AT25" s="94"/>
      <c r="AV25" s="94"/>
      <c r="AW25" s="120"/>
      <c r="AX25" s="94"/>
      <c r="AY25" s="118"/>
      <c r="AZ25" s="94"/>
      <c r="BB25" s="118"/>
      <c r="BC25" s="118"/>
      <c r="BD25" s="117" t="s">
        <v>288</v>
      </c>
      <c r="BE25" s="118"/>
      <c r="BF25" s="118"/>
      <c r="BN25" s="117" t="s">
        <v>1591</v>
      </c>
      <c r="BO25" s="117" t="s">
        <v>1235</v>
      </c>
      <c r="BP25" s="117" t="s">
        <v>1235</v>
      </c>
      <c r="BQ25" s="118" t="s">
        <v>1236</v>
      </c>
      <c r="BR25" s="118" t="s">
        <v>954</v>
      </c>
    </row>
    <row r="26" spans="1:70" s="117" customFormat="1" ht="12.95" customHeight="1" x14ac:dyDescent="0.15">
      <c r="A26" s="92">
        <v>40847</v>
      </c>
      <c r="B26" s="116" t="s">
        <v>285</v>
      </c>
      <c r="C26" s="117" t="s">
        <v>29</v>
      </c>
      <c r="D26" s="117" t="s">
        <v>1805</v>
      </c>
      <c r="E26" s="117" t="s">
        <v>1740</v>
      </c>
      <c r="F26" s="117" t="s">
        <v>2144</v>
      </c>
      <c r="G26" s="117">
        <v>0</v>
      </c>
      <c r="H26" s="118">
        <v>0</v>
      </c>
      <c r="I26" s="65">
        <v>8000</v>
      </c>
      <c r="J26" s="65">
        <v>8500</v>
      </c>
      <c r="K26" s="69">
        <v>0</v>
      </c>
      <c r="L26" s="119" t="s">
        <v>1225</v>
      </c>
      <c r="M26" s="119" t="s">
        <v>197</v>
      </c>
      <c r="N26" s="117" t="s">
        <v>421</v>
      </c>
      <c r="O26" s="117">
        <v>2.2999999999999998</v>
      </c>
      <c r="P26" s="117">
        <v>64</v>
      </c>
      <c r="Q26" s="117" t="s">
        <v>1382</v>
      </c>
      <c r="R26" s="94" t="s">
        <v>107</v>
      </c>
      <c r="S26" s="97">
        <v>2048</v>
      </c>
      <c r="T26" s="94">
        <v>1066</v>
      </c>
      <c r="U26" s="94" t="s">
        <v>1226</v>
      </c>
      <c r="V26" s="94" t="s">
        <v>1227</v>
      </c>
      <c r="W26" s="94">
        <v>320</v>
      </c>
      <c r="X26" s="94">
        <v>7200</v>
      </c>
      <c r="Y26" s="94" t="s">
        <v>1228</v>
      </c>
      <c r="AB26" s="117" t="s">
        <v>292</v>
      </c>
      <c r="AC26" s="94" t="s">
        <v>292</v>
      </c>
      <c r="AD26" s="117" t="s">
        <v>132</v>
      </c>
      <c r="AE26" s="117" t="s">
        <v>1748</v>
      </c>
      <c r="AF26" s="117" t="s">
        <v>1230</v>
      </c>
      <c r="AG26" s="120" t="s">
        <v>322</v>
      </c>
      <c r="AH26" s="120" t="s">
        <v>1232</v>
      </c>
      <c r="AI26" s="120">
        <v>0</v>
      </c>
      <c r="AJ26" s="120" t="s">
        <v>1233</v>
      </c>
      <c r="AK26" s="117" t="s">
        <v>1234</v>
      </c>
      <c r="AL26" s="120">
        <v>12</v>
      </c>
      <c r="AM26" s="117" t="s">
        <v>156</v>
      </c>
      <c r="AO26" s="120"/>
      <c r="AP26" s="120"/>
      <c r="AQ26" s="120"/>
      <c r="AR26" s="120"/>
      <c r="AS26" s="120"/>
      <c r="AT26" s="94"/>
      <c r="AV26" s="94"/>
      <c r="AW26" s="120"/>
      <c r="AX26" s="94"/>
      <c r="AY26" s="118"/>
      <c r="AZ26" s="94"/>
      <c r="BB26" s="118"/>
      <c r="BC26" s="118"/>
      <c r="BD26" s="117" t="s">
        <v>288</v>
      </c>
      <c r="BE26" s="118"/>
      <c r="BF26" s="118"/>
      <c r="BN26" s="117" t="s">
        <v>422</v>
      </c>
      <c r="BO26" s="117" t="s">
        <v>1235</v>
      </c>
      <c r="BP26" s="117" t="s">
        <v>1235</v>
      </c>
      <c r="BQ26" s="118" t="s">
        <v>1236</v>
      </c>
      <c r="BR26" s="118" t="s">
        <v>954</v>
      </c>
    </row>
    <row r="27" spans="1:70" s="117" customFormat="1" ht="12.95" customHeight="1" x14ac:dyDescent="0.15">
      <c r="A27" s="92">
        <v>40847</v>
      </c>
      <c r="B27" s="116" t="s">
        <v>285</v>
      </c>
      <c r="C27" s="117" t="s">
        <v>29</v>
      </c>
      <c r="D27" s="117" t="s">
        <v>1806</v>
      </c>
      <c r="E27" s="117" t="s">
        <v>1744</v>
      </c>
      <c r="F27" s="117" t="s">
        <v>1745</v>
      </c>
      <c r="G27" s="117">
        <v>0</v>
      </c>
      <c r="H27" s="118">
        <v>0</v>
      </c>
      <c r="I27" s="65">
        <v>6100</v>
      </c>
      <c r="J27" s="65">
        <v>6400</v>
      </c>
      <c r="K27" s="69">
        <v>0</v>
      </c>
      <c r="L27" s="119" t="s">
        <v>1225</v>
      </c>
      <c r="M27" s="119" t="s">
        <v>197</v>
      </c>
      <c r="N27" s="117" t="s">
        <v>421</v>
      </c>
      <c r="O27" s="117">
        <v>2.2999999999999998</v>
      </c>
      <c r="P27" s="117">
        <v>64</v>
      </c>
      <c r="Q27" s="117" t="s">
        <v>1382</v>
      </c>
      <c r="R27" s="94" t="s">
        <v>107</v>
      </c>
      <c r="S27" s="97">
        <v>2048</v>
      </c>
      <c r="T27" s="94">
        <v>1066</v>
      </c>
      <c r="U27" s="94" t="s">
        <v>1226</v>
      </c>
      <c r="V27" s="94" t="s">
        <v>1227</v>
      </c>
      <c r="W27" s="94">
        <v>250</v>
      </c>
      <c r="X27" s="94">
        <v>5400</v>
      </c>
      <c r="Y27" s="94" t="s">
        <v>1228</v>
      </c>
      <c r="AB27" s="117" t="s">
        <v>292</v>
      </c>
      <c r="AC27" s="94" t="s">
        <v>292</v>
      </c>
      <c r="AD27" s="117" t="s">
        <v>506</v>
      </c>
      <c r="AE27" s="117" t="s">
        <v>1748</v>
      </c>
      <c r="AF27" s="117" t="s">
        <v>1230</v>
      </c>
      <c r="AG27" s="120" t="s">
        <v>322</v>
      </c>
      <c r="AH27" s="120" t="s">
        <v>1232</v>
      </c>
      <c r="AI27" s="120">
        <v>0</v>
      </c>
      <c r="AJ27" s="120" t="s">
        <v>1233</v>
      </c>
      <c r="AK27" s="117" t="s">
        <v>1234</v>
      </c>
      <c r="AL27" s="120">
        <v>12</v>
      </c>
      <c r="AM27" s="117" t="s">
        <v>156</v>
      </c>
      <c r="AO27" s="120"/>
      <c r="AP27" s="120"/>
      <c r="AQ27" s="120"/>
      <c r="AR27" s="120"/>
      <c r="AS27" s="120"/>
      <c r="AT27" s="94"/>
      <c r="AV27" s="94"/>
      <c r="AW27" s="120"/>
      <c r="AX27" s="94"/>
      <c r="AY27" s="118"/>
      <c r="AZ27" s="94"/>
      <c r="BB27" s="118"/>
      <c r="BC27" s="118"/>
      <c r="BD27" s="117" t="s">
        <v>288</v>
      </c>
      <c r="BE27" s="118"/>
      <c r="BF27" s="118"/>
      <c r="BN27" s="117" t="s">
        <v>423</v>
      </c>
      <c r="BO27" s="117" t="s">
        <v>1236</v>
      </c>
      <c r="BP27" s="117" t="s">
        <v>1235</v>
      </c>
      <c r="BQ27" s="118" t="s">
        <v>1236</v>
      </c>
      <c r="BR27" s="118" t="s">
        <v>954</v>
      </c>
    </row>
    <row r="28" spans="1:70" s="117" customFormat="1" ht="12.95" customHeight="1" x14ac:dyDescent="0.15">
      <c r="A28" s="92">
        <v>40847</v>
      </c>
      <c r="B28" s="116" t="s">
        <v>285</v>
      </c>
      <c r="C28" s="117" t="s">
        <v>29</v>
      </c>
      <c r="D28" s="117" t="s">
        <v>1807</v>
      </c>
      <c r="E28" s="117" t="s">
        <v>1744</v>
      </c>
      <c r="F28" s="117" t="s">
        <v>1746</v>
      </c>
      <c r="G28" s="117">
        <v>0</v>
      </c>
      <c r="H28" s="118">
        <v>0</v>
      </c>
      <c r="I28" s="65">
        <v>6300</v>
      </c>
      <c r="J28" s="65">
        <v>6600</v>
      </c>
      <c r="K28" s="69">
        <v>0</v>
      </c>
      <c r="L28" s="119" t="s">
        <v>1225</v>
      </c>
      <c r="M28" s="119" t="s">
        <v>197</v>
      </c>
      <c r="N28" s="117" t="s">
        <v>421</v>
      </c>
      <c r="O28" s="117">
        <v>2.2999999999999998</v>
      </c>
      <c r="P28" s="117">
        <v>64</v>
      </c>
      <c r="Q28" s="117" t="s">
        <v>1382</v>
      </c>
      <c r="R28" s="94" t="s">
        <v>107</v>
      </c>
      <c r="S28" s="97">
        <v>2048</v>
      </c>
      <c r="T28" s="94">
        <v>1066</v>
      </c>
      <c r="U28" s="94" t="s">
        <v>1226</v>
      </c>
      <c r="V28" s="94" t="s">
        <v>1227</v>
      </c>
      <c r="W28" s="94">
        <v>320</v>
      </c>
      <c r="X28" s="94">
        <v>5400</v>
      </c>
      <c r="Y28" s="94" t="s">
        <v>1228</v>
      </c>
      <c r="AB28" s="117" t="s">
        <v>292</v>
      </c>
      <c r="AC28" s="94" t="s">
        <v>292</v>
      </c>
      <c r="AD28" s="117" t="s">
        <v>506</v>
      </c>
      <c r="AE28" s="117" t="s">
        <v>1748</v>
      </c>
      <c r="AF28" s="117" t="s">
        <v>1230</v>
      </c>
      <c r="AG28" s="120" t="s">
        <v>322</v>
      </c>
      <c r="AH28" s="120" t="s">
        <v>1232</v>
      </c>
      <c r="AI28" s="120">
        <v>0</v>
      </c>
      <c r="AJ28" s="120" t="s">
        <v>1233</v>
      </c>
      <c r="AK28" s="117" t="s">
        <v>1234</v>
      </c>
      <c r="AL28" s="120">
        <v>12</v>
      </c>
      <c r="AM28" s="117" t="s">
        <v>156</v>
      </c>
      <c r="AO28" s="120"/>
      <c r="AP28" s="120"/>
      <c r="AQ28" s="120"/>
      <c r="AR28" s="120"/>
      <c r="AS28" s="120"/>
      <c r="AT28" s="94"/>
      <c r="AV28" s="94"/>
      <c r="AW28" s="120"/>
      <c r="AX28" s="94"/>
      <c r="AY28" s="118"/>
      <c r="AZ28" s="94"/>
      <c r="BB28" s="118"/>
      <c r="BC28" s="118"/>
      <c r="BD28" s="117" t="s">
        <v>288</v>
      </c>
      <c r="BE28" s="118"/>
      <c r="BF28" s="118"/>
      <c r="BN28" s="117" t="s">
        <v>423</v>
      </c>
      <c r="BO28" s="117" t="s">
        <v>1236</v>
      </c>
      <c r="BP28" s="117" t="s">
        <v>1235</v>
      </c>
      <c r="BQ28" s="118" t="s">
        <v>1236</v>
      </c>
      <c r="BR28" s="118" t="s">
        <v>954</v>
      </c>
    </row>
    <row r="29" spans="1:70" s="117" customFormat="1" ht="12.95" customHeight="1" x14ac:dyDescent="0.15">
      <c r="A29" s="92">
        <v>40847</v>
      </c>
      <c r="B29" s="116" t="s">
        <v>285</v>
      </c>
      <c r="C29" s="117" t="s">
        <v>29</v>
      </c>
      <c r="D29" s="117" t="s">
        <v>1808</v>
      </c>
      <c r="E29" s="117" t="s">
        <v>1744</v>
      </c>
      <c r="F29" s="117" t="s">
        <v>1747</v>
      </c>
      <c r="G29" s="117">
        <v>0</v>
      </c>
      <c r="H29" s="118">
        <v>0</v>
      </c>
      <c r="I29" s="65">
        <v>6800</v>
      </c>
      <c r="J29" s="65">
        <v>7100</v>
      </c>
      <c r="K29" s="69">
        <v>0</v>
      </c>
      <c r="L29" s="119" t="s">
        <v>1225</v>
      </c>
      <c r="M29" s="119" t="s">
        <v>197</v>
      </c>
      <c r="N29" s="117" t="s">
        <v>421</v>
      </c>
      <c r="O29" s="117">
        <v>2.2999999999999998</v>
      </c>
      <c r="P29" s="117">
        <v>64</v>
      </c>
      <c r="Q29" s="117" t="s">
        <v>1382</v>
      </c>
      <c r="R29" s="94" t="s">
        <v>107</v>
      </c>
      <c r="S29" s="97">
        <v>2048</v>
      </c>
      <c r="T29" s="94">
        <v>1066</v>
      </c>
      <c r="U29" s="94" t="s">
        <v>1226</v>
      </c>
      <c r="V29" s="94" t="s">
        <v>1227</v>
      </c>
      <c r="W29" s="94">
        <v>320</v>
      </c>
      <c r="X29" s="94">
        <v>7200</v>
      </c>
      <c r="Y29" s="94" t="s">
        <v>1228</v>
      </c>
      <c r="AB29" s="117" t="s">
        <v>292</v>
      </c>
      <c r="AC29" s="94" t="s">
        <v>292</v>
      </c>
      <c r="AD29" s="117" t="s">
        <v>132</v>
      </c>
      <c r="AE29" s="117" t="s">
        <v>1748</v>
      </c>
      <c r="AF29" s="117" t="s">
        <v>1230</v>
      </c>
      <c r="AG29" s="120" t="s">
        <v>322</v>
      </c>
      <c r="AH29" s="120" t="s">
        <v>1232</v>
      </c>
      <c r="AI29" s="120">
        <v>0</v>
      </c>
      <c r="AJ29" s="120" t="s">
        <v>1233</v>
      </c>
      <c r="AK29" s="117" t="s">
        <v>1234</v>
      </c>
      <c r="AL29" s="120">
        <v>12</v>
      </c>
      <c r="AM29" s="117" t="s">
        <v>156</v>
      </c>
      <c r="AO29" s="120"/>
      <c r="AP29" s="120"/>
      <c r="AQ29" s="120"/>
      <c r="AR29" s="120"/>
      <c r="AS29" s="120"/>
      <c r="AT29" s="94"/>
      <c r="AV29" s="94"/>
      <c r="AW29" s="120"/>
      <c r="AX29" s="94"/>
      <c r="AY29" s="118"/>
      <c r="AZ29" s="94"/>
      <c r="BB29" s="118"/>
      <c r="BC29" s="118"/>
      <c r="BD29" s="117" t="s">
        <v>288</v>
      </c>
      <c r="BE29" s="118"/>
      <c r="BF29" s="118"/>
      <c r="BN29" s="117" t="s">
        <v>423</v>
      </c>
      <c r="BO29" s="117" t="s">
        <v>1235</v>
      </c>
      <c r="BP29" s="117" t="s">
        <v>1235</v>
      </c>
      <c r="BQ29" s="118" t="s">
        <v>1236</v>
      </c>
      <c r="BR29" s="118" t="s">
        <v>954</v>
      </c>
    </row>
    <row r="30" spans="1:70" s="117" customFormat="1" ht="12.95" customHeight="1" x14ac:dyDescent="0.15">
      <c r="A30" s="92">
        <v>40847</v>
      </c>
      <c r="B30" s="116" t="s">
        <v>285</v>
      </c>
      <c r="C30" s="117" t="s">
        <v>29</v>
      </c>
      <c r="D30" s="117" t="s">
        <v>1905</v>
      </c>
      <c r="E30" s="117" t="s">
        <v>1906</v>
      </c>
      <c r="F30" s="117" t="s">
        <v>1907</v>
      </c>
      <c r="G30" s="117">
        <v>0</v>
      </c>
      <c r="H30" s="118">
        <v>0</v>
      </c>
      <c r="I30" s="65">
        <v>7300</v>
      </c>
      <c r="J30" s="65">
        <v>7800</v>
      </c>
      <c r="K30" s="69">
        <v>0</v>
      </c>
      <c r="L30" s="119" t="s">
        <v>1225</v>
      </c>
      <c r="M30" s="119" t="s">
        <v>294</v>
      </c>
      <c r="N30" s="117" t="s">
        <v>420</v>
      </c>
      <c r="O30" s="117">
        <v>2.1</v>
      </c>
      <c r="P30" s="117">
        <v>64</v>
      </c>
      <c r="Q30" s="117" t="s">
        <v>1382</v>
      </c>
      <c r="R30" s="94" t="s">
        <v>107</v>
      </c>
      <c r="S30" s="97">
        <v>2048</v>
      </c>
      <c r="T30" s="94">
        <v>1066</v>
      </c>
      <c r="U30" s="94" t="s">
        <v>1226</v>
      </c>
      <c r="V30" s="94" t="s">
        <v>1227</v>
      </c>
      <c r="W30" s="94">
        <v>320</v>
      </c>
      <c r="X30" s="94">
        <v>7200</v>
      </c>
      <c r="Y30" s="94" t="s">
        <v>1228</v>
      </c>
      <c r="AB30" s="117" t="s">
        <v>292</v>
      </c>
      <c r="AC30" s="94" t="s">
        <v>292</v>
      </c>
      <c r="AD30" s="117" t="s">
        <v>132</v>
      </c>
      <c r="AE30" s="117" t="s">
        <v>1748</v>
      </c>
      <c r="AF30" s="117" t="s">
        <v>1230</v>
      </c>
      <c r="AG30" s="120" t="s">
        <v>322</v>
      </c>
      <c r="AH30" s="120" t="s">
        <v>1232</v>
      </c>
      <c r="AI30" s="120">
        <v>0</v>
      </c>
      <c r="AJ30" s="120" t="s">
        <v>1233</v>
      </c>
      <c r="AK30" s="117" t="s">
        <v>1234</v>
      </c>
      <c r="AL30" s="120">
        <v>12</v>
      </c>
      <c r="AM30" s="117" t="s">
        <v>293</v>
      </c>
      <c r="AO30" s="120"/>
      <c r="AP30" s="120"/>
      <c r="AQ30" s="120"/>
      <c r="AR30" s="120"/>
      <c r="AS30" s="120"/>
      <c r="AT30" s="94"/>
      <c r="AV30" s="94"/>
      <c r="AW30" s="120"/>
      <c r="AX30" s="94"/>
      <c r="AY30" s="118"/>
      <c r="AZ30" s="94"/>
      <c r="BB30" s="118"/>
      <c r="BC30" s="118"/>
      <c r="BD30" s="117" t="s">
        <v>288</v>
      </c>
      <c r="BE30" s="118"/>
      <c r="BF30" s="118"/>
      <c r="BN30" s="117" t="s">
        <v>423</v>
      </c>
      <c r="BO30" s="117" t="s">
        <v>1235</v>
      </c>
      <c r="BP30" s="117" t="s">
        <v>1235</v>
      </c>
      <c r="BQ30" s="118" t="s">
        <v>1236</v>
      </c>
      <c r="BR30" s="118" t="s">
        <v>1919</v>
      </c>
    </row>
    <row r="31" spans="1:70" s="117" customFormat="1" ht="12.95" customHeight="1" x14ac:dyDescent="0.15">
      <c r="A31" s="92">
        <v>40847</v>
      </c>
      <c r="B31" s="116" t="s">
        <v>285</v>
      </c>
      <c r="C31" s="117" t="s">
        <v>29</v>
      </c>
      <c r="D31" s="117" t="s">
        <v>1908</v>
      </c>
      <c r="E31" s="117" t="s">
        <v>1909</v>
      </c>
      <c r="F31" s="117" t="s">
        <v>1910</v>
      </c>
      <c r="G31" s="117">
        <v>0</v>
      </c>
      <c r="H31" s="118">
        <v>0</v>
      </c>
      <c r="I31" s="65">
        <v>9100</v>
      </c>
      <c r="J31" s="65">
        <v>9600</v>
      </c>
      <c r="K31" s="69">
        <v>0</v>
      </c>
      <c r="L31" s="119" t="s">
        <v>1225</v>
      </c>
      <c r="M31" s="119" t="s">
        <v>197</v>
      </c>
      <c r="N31" s="117" t="s">
        <v>421</v>
      </c>
      <c r="O31" s="117">
        <v>2.2999999999999998</v>
      </c>
      <c r="P31" s="117">
        <v>64</v>
      </c>
      <c r="Q31" s="117" t="s">
        <v>1382</v>
      </c>
      <c r="R31" s="94" t="s">
        <v>107</v>
      </c>
      <c r="S31" s="97">
        <v>2048</v>
      </c>
      <c r="T31" s="94">
        <v>1066</v>
      </c>
      <c r="U31" s="94" t="s">
        <v>1226</v>
      </c>
      <c r="V31" s="94" t="s">
        <v>1227</v>
      </c>
      <c r="W31" s="94">
        <v>320</v>
      </c>
      <c r="X31" s="94">
        <v>7200</v>
      </c>
      <c r="Y31" s="94" t="s">
        <v>1228</v>
      </c>
      <c r="AB31" s="117" t="s">
        <v>292</v>
      </c>
      <c r="AC31" s="94" t="s">
        <v>292</v>
      </c>
      <c r="AD31" s="117" t="s">
        <v>132</v>
      </c>
      <c r="AE31" s="117" t="s">
        <v>1748</v>
      </c>
      <c r="AF31" s="117" t="s">
        <v>1230</v>
      </c>
      <c r="AG31" s="120" t="s">
        <v>322</v>
      </c>
      <c r="AH31" s="120" t="s">
        <v>1232</v>
      </c>
      <c r="AI31" s="120">
        <v>0</v>
      </c>
      <c r="AJ31" s="120" t="s">
        <v>1233</v>
      </c>
      <c r="AK31" s="117" t="s">
        <v>1234</v>
      </c>
      <c r="AL31" s="120">
        <v>12</v>
      </c>
      <c r="AM31" s="117" t="s">
        <v>293</v>
      </c>
      <c r="AO31" s="120"/>
      <c r="AP31" s="120"/>
      <c r="AQ31" s="120"/>
      <c r="AR31" s="120"/>
      <c r="AS31" s="120"/>
      <c r="AT31" s="94"/>
      <c r="AV31" s="94"/>
      <c r="AW31" s="120"/>
      <c r="AX31" s="94"/>
      <c r="AY31" s="118"/>
      <c r="AZ31" s="94"/>
      <c r="BB31" s="118"/>
      <c r="BC31" s="118"/>
      <c r="BD31" s="117" t="s">
        <v>288</v>
      </c>
      <c r="BE31" s="118"/>
      <c r="BF31" s="118"/>
      <c r="BN31" s="117" t="s">
        <v>422</v>
      </c>
      <c r="BO31" s="117" t="s">
        <v>1235</v>
      </c>
      <c r="BP31" s="117" t="s">
        <v>1235</v>
      </c>
      <c r="BQ31" s="118" t="s">
        <v>1236</v>
      </c>
      <c r="BR31" s="118" t="s">
        <v>1919</v>
      </c>
    </row>
    <row r="32" spans="1:70" s="117" customFormat="1" ht="12.95" customHeight="1" x14ac:dyDescent="0.15">
      <c r="A32" s="92">
        <v>40847</v>
      </c>
      <c r="B32" s="116" t="s">
        <v>285</v>
      </c>
      <c r="C32" s="117" t="s">
        <v>29</v>
      </c>
      <c r="D32" s="117" t="s">
        <v>1911</v>
      </c>
      <c r="E32" s="117" t="s">
        <v>1909</v>
      </c>
      <c r="F32" s="117" t="s">
        <v>1912</v>
      </c>
      <c r="G32" s="117">
        <v>0</v>
      </c>
      <c r="H32" s="118">
        <v>0</v>
      </c>
      <c r="I32" s="65">
        <v>24500</v>
      </c>
      <c r="J32" s="65">
        <v>25000</v>
      </c>
      <c r="K32" s="69">
        <v>0</v>
      </c>
      <c r="L32" s="119" t="s">
        <v>1225</v>
      </c>
      <c r="M32" s="119" t="s">
        <v>327</v>
      </c>
      <c r="N32" s="117" t="s">
        <v>1913</v>
      </c>
      <c r="O32" s="117" t="s">
        <v>1914</v>
      </c>
      <c r="P32" s="117">
        <v>64</v>
      </c>
      <c r="Q32" s="117" t="s">
        <v>1382</v>
      </c>
      <c r="R32" s="94" t="s">
        <v>107</v>
      </c>
      <c r="S32" s="97">
        <v>4096</v>
      </c>
      <c r="T32" s="94">
        <v>1066</v>
      </c>
      <c r="U32" s="94" t="s">
        <v>1226</v>
      </c>
      <c r="V32" s="94" t="s">
        <v>1227</v>
      </c>
      <c r="W32" s="94" t="s">
        <v>1915</v>
      </c>
      <c r="X32" s="94"/>
      <c r="Y32" s="94" t="s">
        <v>1916</v>
      </c>
      <c r="AB32" s="117" t="s">
        <v>292</v>
      </c>
      <c r="AC32" s="94" t="s">
        <v>292</v>
      </c>
      <c r="AD32" s="117" t="s">
        <v>132</v>
      </c>
      <c r="AE32" s="117" t="s">
        <v>1918</v>
      </c>
      <c r="AF32" s="117" t="s">
        <v>1230</v>
      </c>
      <c r="AG32" s="120" t="s">
        <v>1917</v>
      </c>
      <c r="AH32" s="120" t="s">
        <v>1232</v>
      </c>
      <c r="AI32" s="120">
        <v>0</v>
      </c>
      <c r="AJ32" s="120" t="s">
        <v>1233</v>
      </c>
      <c r="AK32" s="117" t="s">
        <v>1234</v>
      </c>
      <c r="AL32" s="120">
        <v>12</v>
      </c>
      <c r="AM32" s="117" t="s">
        <v>293</v>
      </c>
      <c r="AO32" s="120"/>
      <c r="AP32" s="120"/>
      <c r="AQ32" s="120"/>
      <c r="AR32" s="120"/>
      <c r="AS32" s="120"/>
      <c r="AT32" s="94"/>
      <c r="AV32" s="94"/>
      <c r="AW32" s="120"/>
      <c r="AX32" s="94"/>
      <c r="AY32" s="118"/>
      <c r="AZ32" s="94"/>
      <c r="BB32" s="118"/>
      <c r="BC32" s="118"/>
      <c r="BD32" s="117" t="s">
        <v>288</v>
      </c>
      <c r="BE32" s="118"/>
      <c r="BF32" s="118"/>
      <c r="BN32" s="117" t="s">
        <v>1920</v>
      </c>
      <c r="BO32" s="117" t="s">
        <v>1235</v>
      </c>
      <c r="BP32" s="117" t="s">
        <v>1235</v>
      </c>
      <c r="BQ32" s="118" t="s">
        <v>1236</v>
      </c>
      <c r="BR32" s="118" t="s">
        <v>1919</v>
      </c>
    </row>
    <row r="33" spans="1:70" s="117" customFormat="1" ht="12.95" customHeight="1" x14ac:dyDescent="0.15">
      <c r="A33" s="92">
        <v>40847</v>
      </c>
      <c r="B33" s="116" t="s">
        <v>1273</v>
      </c>
      <c r="C33" s="117" t="s">
        <v>1213</v>
      </c>
      <c r="D33" s="117" t="s">
        <v>1274</v>
      </c>
      <c r="E33" s="117" t="s">
        <v>944</v>
      </c>
      <c r="F33" s="117" t="s">
        <v>1275</v>
      </c>
      <c r="G33" s="117">
        <v>0</v>
      </c>
      <c r="H33" s="118">
        <v>0</v>
      </c>
      <c r="I33" s="65">
        <v>3800</v>
      </c>
      <c r="J33" s="65">
        <v>3900</v>
      </c>
      <c r="K33" s="69">
        <v>0</v>
      </c>
      <c r="L33" s="119" t="s">
        <v>324</v>
      </c>
      <c r="M33" s="119" t="s">
        <v>182</v>
      </c>
      <c r="N33" s="117" t="s">
        <v>1267</v>
      </c>
      <c r="O33" s="117">
        <v>1.4</v>
      </c>
      <c r="P33" s="117">
        <v>64</v>
      </c>
      <c r="Q33" s="117" t="s">
        <v>159</v>
      </c>
      <c r="R33" s="94" t="s">
        <v>1256</v>
      </c>
      <c r="S33" s="97">
        <v>2048</v>
      </c>
      <c r="T33" s="94">
        <v>1066</v>
      </c>
      <c r="U33" s="94" t="s">
        <v>1257</v>
      </c>
      <c r="V33" s="94" t="s">
        <v>1258</v>
      </c>
      <c r="W33" s="94">
        <v>320</v>
      </c>
      <c r="X33" s="94">
        <v>7200</v>
      </c>
      <c r="Y33" s="94" t="s">
        <v>1259</v>
      </c>
      <c r="AB33" s="117" t="s">
        <v>1260</v>
      </c>
      <c r="AC33" s="94" t="s">
        <v>1260</v>
      </c>
      <c r="AD33" s="117" t="s">
        <v>1261</v>
      </c>
      <c r="AE33" s="117">
        <v>1000</v>
      </c>
      <c r="AF33" s="117" t="s">
        <v>295</v>
      </c>
      <c r="AG33" s="120" t="s">
        <v>1276</v>
      </c>
      <c r="AH33" s="120" t="s">
        <v>1262</v>
      </c>
      <c r="AI33" s="120">
        <v>0</v>
      </c>
      <c r="AJ33" s="120" t="s">
        <v>1263</v>
      </c>
      <c r="AK33" s="117" t="s">
        <v>1264</v>
      </c>
      <c r="AL33" s="120">
        <v>13</v>
      </c>
      <c r="AM33" s="117" t="s">
        <v>1277</v>
      </c>
      <c r="AO33" s="120"/>
      <c r="AP33" s="120"/>
      <c r="AQ33" s="120"/>
      <c r="AR33" s="120"/>
      <c r="AS33" s="120"/>
      <c r="AT33" s="94"/>
      <c r="AV33" s="94"/>
      <c r="AW33" s="120"/>
      <c r="AX33" s="94"/>
      <c r="AY33" s="118"/>
      <c r="AZ33" s="94"/>
      <c r="BB33" s="118"/>
      <c r="BC33" s="118"/>
      <c r="BD33" s="117" t="s">
        <v>14</v>
      </c>
      <c r="BE33" s="118">
        <v>3800</v>
      </c>
      <c r="BF33" s="118">
        <v>3600</v>
      </c>
      <c r="BG33" s="117" t="s">
        <v>1265</v>
      </c>
      <c r="BH33" s="117" t="s">
        <v>1278</v>
      </c>
      <c r="BN33" s="117" t="s">
        <v>951</v>
      </c>
      <c r="BO33" s="117" t="s">
        <v>1265</v>
      </c>
      <c r="BP33" s="117" t="s">
        <v>1266</v>
      </c>
      <c r="BQ33" s="118" t="s">
        <v>1265</v>
      </c>
      <c r="BR33" s="118" t="s">
        <v>1279</v>
      </c>
    </row>
    <row r="34" spans="1:70" s="117" customFormat="1" ht="12.95" customHeight="1" x14ac:dyDescent="0.15">
      <c r="A34" s="92">
        <v>40847</v>
      </c>
      <c r="B34" s="116" t="s">
        <v>1280</v>
      </c>
      <c r="C34" s="117" t="s">
        <v>1124</v>
      </c>
      <c r="D34" s="117" t="s">
        <v>945</v>
      </c>
      <c r="E34" s="117" t="s">
        <v>944</v>
      </c>
      <c r="F34" s="117" t="s">
        <v>1281</v>
      </c>
      <c r="G34" s="117">
        <v>0</v>
      </c>
      <c r="H34" s="118">
        <v>0</v>
      </c>
      <c r="I34" s="65">
        <v>4000</v>
      </c>
      <c r="J34" s="65">
        <v>4100</v>
      </c>
      <c r="K34" s="69">
        <v>0</v>
      </c>
      <c r="L34" s="119" t="s">
        <v>35</v>
      </c>
      <c r="M34" s="119" t="s">
        <v>313</v>
      </c>
      <c r="N34" s="117" t="s">
        <v>1282</v>
      </c>
      <c r="O34" s="117">
        <v>1.2</v>
      </c>
      <c r="P34" s="117">
        <v>64</v>
      </c>
      <c r="Q34" s="117" t="s">
        <v>955</v>
      </c>
      <c r="R34" s="94" t="s">
        <v>1283</v>
      </c>
      <c r="S34" s="97">
        <v>2048</v>
      </c>
      <c r="T34" s="94">
        <v>1066</v>
      </c>
      <c r="U34" s="94" t="s">
        <v>1284</v>
      </c>
      <c r="V34" s="94" t="s">
        <v>1285</v>
      </c>
      <c r="W34" s="94">
        <v>320</v>
      </c>
      <c r="X34" s="94">
        <v>7200</v>
      </c>
      <c r="Y34" s="94" t="s">
        <v>1286</v>
      </c>
      <c r="AB34" s="117" t="s">
        <v>1287</v>
      </c>
      <c r="AC34" s="94" t="s">
        <v>1287</v>
      </c>
      <c r="AD34" s="117" t="s">
        <v>1288</v>
      </c>
      <c r="AE34" s="117">
        <v>1000</v>
      </c>
      <c r="AF34" s="117" t="s">
        <v>295</v>
      </c>
      <c r="AG34" s="120" t="s">
        <v>322</v>
      </c>
      <c r="AH34" s="120" t="s">
        <v>1289</v>
      </c>
      <c r="AI34" s="120">
        <v>0</v>
      </c>
      <c r="AJ34" s="120" t="s">
        <v>1290</v>
      </c>
      <c r="AK34" s="117" t="s">
        <v>1291</v>
      </c>
      <c r="AL34" s="120">
        <v>13</v>
      </c>
      <c r="AM34" s="117" t="s">
        <v>1292</v>
      </c>
      <c r="AO34" s="120"/>
      <c r="AP34" s="120"/>
      <c r="AQ34" s="120"/>
      <c r="AR34" s="120"/>
      <c r="AS34" s="120"/>
      <c r="AT34" s="94"/>
      <c r="AV34" s="94"/>
      <c r="AW34" s="120"/>
      <c r="AX34" s="94"/>
      <c r="AY34" s="118"/>
      <c r="AZ34" s="94"/>
      <c r="BB34" s="118"/>
      <c r="BC34" s="118"/>
      <c r="BD34" s="117" t="s">
        <v>14</v>
      </c>
      <c r="BE34" s="118">
        <v>3800</v>
      </c>
      <c r="BF34" s="118">
        <v>3600</v>
      </c>
      <c r="BG34" s="117" t="s">
        <v>1293</v>
      </c>
      <c r="BH34" s="117" t="s">
        <v>1294</v>
      </c>
      <c r="BN34" s="117" t="s">
        <v>655</v>
      </c>
      <c r="BO34" s="117" t="s">
        <v>1293</v>
      </c>
      <c r="BP34" s="117" t="s">
        <v>1295</v>
      </c>
      <c r="BQ34" s="118" t="s">
        <v>1293</v>
      </c>
      <c r="BR34" s="118" t="s">
        <v>1296</v>
      </c>
    </row>
    <row r="35" spans="1:70" s="117" customFormat="1" ht="12.95" customHeight="1" x14ac:dyDescent="0.15">
      <c r="A35" s="92">
        <v>40847</v>
      </c>
      <c r="B35" s="116" t="s">
        <v>1297</v>
      </c>
      <c r="C35" s="117" t="s">
        <v>1160</v>
      </c>
      <c r="D35" s="117" t="s">
        <v>946</v>
      </c>
      <c r="E35" s="117" t="s">
        <v>944</v>
      </c>
      <c r="F35" s="117" t="s">
        <v>1298</v>
      </c>
      <c r="G35" s="117">
        <v>0</v>
      </c>
      <c r="H35" s="118">
        <v>0</v>
      </c>
      <c r="I35" s="65">
        <v>6200</v>
      </c>
      <c r="J35" s="65">
        <v>6500</v>
      </c>
      <c r="K35" s="69">
        <v>0</v>
      </c>
      <c r="L35" s="119" t="s">
        <v>35</v>
      </c>
      <c r="M35" s="119" t="s">
        <v>1299</v>
      </c>
      <c r="N35" s="117" t="s">
        <v>1300</v>
      </c>
      <c r="O35" s="117">
        <v>1.33</v>
      </c>
      <c r="P35" s="117">
        <v>64</v>
      </c>
      <c r="Q35" s="117" t="s">
        <v>955</v>
      </c>
      <c r="R35" s="94" t="s">
        <v>1244</v>
      </c>
      <c r="S35" s="97">
        <v>2048</v>
      </c>
      <c r="T35" s="94">
        <v>1066</v>
      </c>
      <c r="U35" s="94" t="s">
        <v>1301</v>
      </c>
      <c r="V35" s="94" t="s">
        <v>1245</v>
      </c>
      <c r="W35" s="94">
        <v>500</v>
      </c>
      <c r="X35" s="94">
        <v>7200</v>
      </c>
      <c r="Y35" s="94" t="s">
        <v>1246</v>
      </c>
      <c r="AB35" s="117" t="s">
        <v>1247</v>
      </c>
      <c r="AC35" s="94" t="s">
        <v>1247</v>
      </c>
      <c r="AD35" s="117" t="s">
        <v>1251</v>
      </c>
      <c r="AE35" s="117">
        <v>1000</v>
      </c>
      <c r="AF35" s="117" t="s">
        <v>295</v>
      </c>
      <c r="AG35" s="120" t="s">
        <v>322</v>
      </c>
      <c r="AH35" s="120" t="s">
        <v>1248</v>
      </c>
      <c r="AI35" s="120">
        <v>0</v>
      </c>
      <c r="AJ35" s="120" t="s">
        <v>1249</v>
      </c>
      <c r="AK35" s="117" t="s">
        <v>1250</v>
      </c>
      <c r="AL35" s="120">
        <v>13</v>
      </c>
      <c r="AM35" s="117" t="s">
        <v>1252</v>
      </c>
      <c r="AO35" s="120"/>
      <c r="AP35" s="120"/>
      <c r="AQ35" s="120"/>
      <c r="AR35" s="120"/>
      <c r="AS35" s="120"/>
      <c r="AT35" s="94"/>
      <c r="AV35" s="94"/>
      <c r="AW35" s="120"/>
      <c r="AX35" s="94"/>
      <c r="AY35" s="118"/>
      <c r="AZ35" s="94"/>
      <c r="BB35" s="118"/>
      <c r="BC35" s="118"/>
      <c r="BD35" s="117" t="s">
        <v>14</v>
      </c>
      <c r="BE35" s="118">
        <v>3800</v>
      </c>
      <c r="BF35" s="118">
        <v>3600</v>
      </c>
      <c r="BG35" s="117" t="s">
        <v>1243</v>
      </c>
      <c r="BH35" s="117" t="s">
        <v>1268</v>
      </c>
      <c r="BN35" s="117" t="s">
        <v>952</v>
      </c>
      <c r="BO35" s="117" t="s">
        <v>1243</v>
      </c>
      <c r="BP35" s="117" t="s">
        <v>1242</v>
      </c>
      <c r="BQ35" s="118" t="s">
        <v>1243</v>
      </c>
      <c r="BR35" s="118" t="s">
        <v>1302</v>
      </c>
    </row>
    <row r="36" spans="1:70" s="117" customFormat="1" ht="12.95" customHeight="1" x14ac:dyDescent="0.15">
      <c r="A36" s="92">
        <v>40847</v>
      </c>
      <c r="B36" s="116" t="s">
        <v>1303</v>
      </c>
      <c r="C36" s="117" t="s">
        <v>1018</v>
      </c>
      <c r="D36" s="117" t="s">
        <v>947</v>
      </c>
      <c r="E36" s="117" t="s">
        <v>944</v>
      </c>
      <c r="F36" s="117" t="s">
        <v>948</v>
      </c>
      <c r="G36" s="117">
        <v>0</v>
      </c>
      <c r="H36" s="118">
        <v>0</v>
      </c>
      <c r="I36" s="65">
        <v>5200</v>
      </c>
      <c r="J36" s="65">
        <v>5500</v>
      </c>
      <c r="K36" s="69">
        <v>0</v>
      </c>
      <c r="L36" s="119" t="s">
        <v>35</v>
      </c>
      <c r="M36" s="119" t="s">
        <v>294</v>
      </c>
      <c r="N36" s="117" t="s">
        <v>507</v>
      </c>
      <c r="O36" s="117">
        <v>1.33</v>
      </c>
      <c r="P36" s="117">
        <v>64</v>
      </c>
      <c r="Q36" s="117" t="s">
        <v>955</v>
      </c>
      <c r="R36" s="94" t="s">
        <v>1283</v>
      </c>
      <c r="S36" s="97">
        <v>2048</v>
      </c>
      <c r="T36" s="94">
        <v>1066</v>
      </c>
      <c r="U36" s="94" t="s">
        <v>1284</v>
      </c>
      <c r="V36" s="94" t="s">
        <v>1285</v>
      </c>
      <c r="W36" s="94">
        <v>320</v>
      </c>
      <c r="X36" s="94">
        <v>7200</v>
      </c>
      <c r="Y36" s="94" t="s">
        <v>1286</v>
      </c>
      <c r="AB36" s="117" t="s">
        <v>1287</v>
      </c>
      <c r="AC36" s="94" t="s">
        <v>1287</v>
      </c>
      <c r="AD36" s="117" t="s">
        <v>1288</v>
      </c>
      <c r="AE36" s="117">
        <v>1000</v>
      </c>
      <c r="AF36" s="117" t="s">
        <v>295</v>
      </c>
      <c r="AG36" s="120" t="s">
        <v>322</v>
      </c>
      <c r="AH36" s="120" t="s">
        <v>1289</v>
      </c>
      <c r="AI36" s="120">
        <v>0</v>
      </c>
      <c r="AJ36" s="120" t="s">
        <v>1290</v>
      </c>
      <c r="AK36" s="117" t="s">
        <v>1291</v>
      </c>
      <c r="AL36" s="120">
        <v>13</v>
      </c>
      <c r="AM36" s="117" t="s">
        <v>1292</v>
      </c>
      <c r="AO36" s="120"/>
      <c r="AP36" s="120"/>
      <c r="AQ36" s="120"/>
      <c r="AR36" s="120"/>
      <c r="AS36" s="120"/>
      <c r="AT36" s="94"/>
      <c r="AV36" s="94"/>
      <c r="AW36" s="120"/>
      <c r="AX36" s="94"/>
      <c r="AY36" s="118"/>
      <c r="AZ36" s="94"/>
      <c r="BB36" s="118"/>
      <c r="BC36" s="118"/>
      <c r="BD36" s="117" t="s">
        <v>14</v>
      </c>
      <c r="BE36" s="118">
        <v>3800</v>
      </c>
      <c r="BF36" s="118">
        <v>3600</v>
      </c>
      <c r="BG36" s="117" t="s">
        <v>1293</v>
      </c>
      <c r="BH36" s="117" t="s">
        <v>1294</v>
      </c>
      <c r="BN36" s="117" t="s">
        <v>953</v>
      </c>
      <c r="BO36" s="117" t="s">
        <v>1293</v>
      </c>
      <c r="BP36" s="117" t="s">
        <v>1295</v>
      </c>
      <c r="BQ36" s="118" t="s">
        <v>1293</v>
      </c>
      <c r="BR36" s="118" t="s">
        <v>1304</v>
      </c>
    </row>
    <row r="37" spans="1:70" s="117" customFormat="1" ht="12.95" customHeight="1" x14ac:dyDescent="0.15">
      <c r="A37" s="92">
        <v>40847</v>
      </c>
      <c r="B37" s="116" t="s">
        <v>1297</v>
      </c>
      <c r="C37" s="117" t="s">
        <v>1160</v>
      </c>
      <c r="D37" s="117" t="s">
        <v>949</v>
      </c>
      <c r="E37" s="117" t="s">
        <v>944</v>
      </c>
      <c r="F37" s="117" t="s">
        <v>950</v>
      </c>
      <c r="G37" s="117">
        <v>0</v>
      </c>
      <c r="H37" s="118">
        <v>0</v>
      </c>
      <c r="I37" s="65">
        <v>5500</v>
      </c>
      <c r="J37" s="65">
        <v>5800</v>
      </c>
      <c r="K37" s="69">
        <v>0</v>
      </c>
      <c r="L37" s="119" t="s">
        <v>35</v>
      </c>
      <c r="M37" s="119" t="s">
        <v>294</v>
      </c>
      <c r="N37" s="117" t="s">
        <v>507</v>
      </c>
      <c r="O37" s="117">
        <v>1.33</v>
      </c>
      <c r="P37" s="117">
        <v>64</v>
      </c>
      <c r="Q37" s="117" t="s">
        <v>955</v>
      </c>
      <c r="R37" s="94" t="s">
        <v>1283</v>
      </c>
      <c r="S37" s="97">
        <v>2048</v>
      </c>
      <c r="T37" s="94">
        <v>1066</v>
      </c>
      <c r="U37" s="94" t="s">
        <v>1284</v>
      </c>
      <c r="V37" s="94" t="s">
        <v>1285</v>
      </c>
      <c r="W37" s="94">
        <v>500</v>
      </c>
      <c r="X37" s="94">
        <v>7200</v>
      </c>
      <c r="Y37" s="94" t="s">
        <v>1286</v>
      </c>
      <c r="AB37" s="117" t="s">
        <v>1287</v>
      </c>
      <c r="AC37" s="94" t="s">
        <v>1287</v>
      </c>
      <c r="AD37" s="117" t="s">
        <v>1288</v>
      </c>
      <c r="AE37" s="117">
        <v>1000</v>
      </c>
      <c r="AF37" s="117" t="s">
        <v>295</v>
      </c>
      <c r="AG37" s="120" t="s">
        <v>322</v>
      </c>
      <c r="AH37" s="120" t="s">
        <v>1289</v>
      </c>
      <c r="AI37" s="120">
        <v>0</v>
      </c>
      <c r="AJ37" s="120" t="s">
        <v>1290</v>
      </c>
      <c r="AK37" s="117" t="s">
        <v>1291</v>
      </c>
      <c r="AL37" s="120">
        <v>13</v>
      </c>
      <c r="AM37" s="117" t="s">
        <v>1292</v>
      </c>
      <c r="AO37" s="120"/>
      <c r="AP37" s="120"/>
      <c r="AQ37" s="120"/>
      <c r="AR37" s="120"/>
      <c r="AS37" s="120"/>
      <c r="AT37" s="94"/>
      <c r="AV37" s="94"/>
      <c r="AW37" s="120"/>
      <c r="AX37" s="94"/>
      <c r="AY37" s="118"/>
      <c r="AZ37" s="94"/>
      <c r="BB37" s="118"/>
      <c r="BC37" s="118"/>
      <c r="BD37" s="117" t="s">
        <v>14</v>
      </c>
      <c r="BE37" s="118">
        <v>3800</v>
      </c>
      <c r="BF37" s="118">
        <v>3600</v>
      </c>
      <c r="BG37" s="117" t="s">
        <v>1293</v>
      </c>
      <c r="BH37" s="117" t="s">
        <v>1294</v>
      </c>
      <c r="BN37" s="117" t="s">
        <v>953</v>
      </c>
      <c r="BO37" s="117" t="s">
        <v>1293</v>
      </c>
      <c r="BP37" s="117" t="s">
        <v>1295</v>
      </c>
      <c r="BQ37" s="118" t="s">
        <v>1293</v>
      </c>
      <c r="BR37" s="118" t="s">
        <v>1304</v>
      </c>
    </row>
    <row r="38" spans="1:70" s="117" customFormat="1" ht="12.95" customHeight="1" x14ac:dyDescent="0.15">
      <c r="A38" s="92">
        <v>40847</v>
      </c>
      <c r="B38" s="116" t="s">
        <v>285</v>
      </c>
      <c r="C38" s="117" t="s">
        <v>1224</v>
      </c>
      <c r="D38" s="117" t="s">
        <v>521</v>
      </c>
      <c r="E38" s="117" t="s">
        <v>1307</v>
      </c>
      <c r="F38" s="117" t="s">
        <v>511</v>
      </c>
      <c r="G38" s="117">
        <v>0</v>
      </c>
      <c r="H38" s="118">
        <v>0</v>
      </c>
      <c r="I38" s="65">
        <v>4100</v>
      </c>
      <c r="J38" s="65">
        <v>4300</v>
      </c>
      <c r="K38" s="69">
        <v>0</v>
      </c>
      <c r="L38" s="119" t="s">
        <v>1225</v>
      </c>
      <c r="M38" s="119" t="s">
        <v>294</v>
      </c>
      <c r="N38" s="117" t="s">
        <v>1201</v>
      </c>
      <c r="O38" s="117">
        <v>2.4</v>
      </c>
      <c r="P38" s="117">
        <v>64</v>
      </c>
      <c r="Q38" s="117" t="s">
        <v>1308</v>
      </c>
      <c r="R38" s="94" t="s">
        <v>1269</v>
      </c>
      <c r="S38" s="97">
        <v>2048</v>
      </c>
      <c r="T38" s="94">
        <v>1066</v>
      </c>
      <c r="U38" s="94" t="s">
        <v>1226</v>
      </c>
      <c r="V38" s="94" t="s">
        <v>1227</v>
      </c>
      <c r="W38" s="94">
        <v>320</v>
      </c>
      <c r="X38" s="94">
        <v>5400</v>
      </c>
      <c r="Y38" s="94" t="s">
        <v>1309</v>
      </c>
      <c r="Z38" s="117">
        <v>8</v>
      </c>
      <c r="AB38" s="117" t="s">
        <v>1270</v>
      </c>
      <c r="AC38" s="94" t="s">
        <v>1270</v>
      </c>
      <c r="AD38" s="117" t="s">
        <v>1271</v>
      </c>
      <c r="AE38" s="117">
        <v>1000</v>
      </c>
      <c r="AF38" s="117" t="s">
        <v>1230</v>
      </c>
      <c r="AG38" s="120" t="s">
        <v>1310</v>
      </c>
      <c r="AH38" s="120" t="s">
        <v>1311</v>
      </c>
      <c r="AI38" s="120">
        <v>512</v>
      </c>
      <c r="AJ38" s="120" t="s">
        <v>1233</v>
      </c>
      <c r="AK38" s="117" t="s">
        <v>1234</v>
      </c>
      <c r="AL38" s="120">
        <v>14</v>
      </c>
      <c r="AM38" s="117" t="s">
        <v>1272</v>
      </c>
      <c r="AO38" s="120"/>
      <c r="AP38" s="120"/>
      <c r="AQ38" s="120"/>
      <c r="AR38" s="120"/>
      <c r="AS38" s="120"/>
      <c r="AT38" s="94"/>
      <c r="AV38" s="94"/>
      <c r="AW38" s="120"/>
      <c r="AX38" s="94"/>
      <c r="AY38" s="118"/>
      <c r="AZ38" s="94"/>
      <c r="BB38" s="118"/>
      <c r="BC38" s="118"/>
      <c r="BD38" s="117" t="s">
        <v>1212</v>
      </c>
      <c r="BE38" s="118">
        <v>4100</v>
      </c>
      <c r="BF38" s="118">
        <v>3900</v>
      </c>
      <c r="BG38" s="117" t="s">
        <v>2</v>
      </c>
      <c r="BH38" s="117" t="s">
        <v>508</v>
      </c>
      <c r="BN38" s="117" t="s">
        <v>1315</v>
      </c>
      <c r="BO38" s="117" t="s">
        <v>1236</v>
      </c>
      <c r="BP38" s="117" t="s">
        <v>1235</v>
      </c>
      <c r="BQ38" s="118" t="s">
        <v>1236</v>
      </c>
      <c r="BR38" s="118" t="s">
        <v>1255</v>
      </c>
    </row>
    <row r="39" spans="1:70" s="117" customFormat="1" ht="12.95" customHeight="1" x14ac:dyDescent="0.15">
      <c r="A39" s="92">
        <v>40847</v>
      </c>
      <c r="B39" s="116" t="s">
        <v>285</v>
      </c>
      <c r="C39" s="117" t="s">
        <v>1213</v>
      </c>
      <c r="D39" s="117" t="s">
        <v>1316</v>
      </c>
      <c r="E39" s="117" t="s">
        <v>1312</v>
      </c>
      <c r="F39" s="117" t="s">
        <v>1317</v>
      </c>
      <c r="G39" s="117">
        <v>0</v>
      </c>
      <c r="H39" s="118">
        <v>0</v>
      </c>
      <c r="I39" s="65">
        <v>5000</v>
      </c>
      <c r="J39" s="65">
        <v>5200</v>
      </c>
      <c r="K39" s="69">
        <v>0</v>
      </c>
      <c r="L39" s="119" t="s">
        <v>1225</v>
      </c>
      <c r="M39" s="119" t="s">
        <v>197</v>
      </c>
      <c r="N39" s="117" t="s">
        <v>1210</v>
      </c>
      <c r="O39" s="117" t="s">
        <v>1211</v>
      </c>
      <c r="P39" s="117">
        <v>64</v>
      </c>
      <c r="Q39" s="117" t="s">
        <v>1308</v>
      </c>
      <c r="R39" s="94" t="s">
        <v>1269</v>
      </c>
      <c r="S39" s="97">
        <v>2048</v>
      </c>
      <c r="T39" s="94">
        <v>1066</v>
      </c>
      <c r="U39" s="94" t="s">
        <v>1226</v>
      </c>
      <c r="V39" s="94" t="s">
        <v>1227</v>
      </c>
      <c r="W39" s="94">
        <v>320</v>
      </c>
      <c r="X39" s="94">
        <v>5400</v>
      </c>
      <c r="Y39" s="94" t="s">
        <v>1309</v>
      </c>
      <c r="Z39" s="117">
        <v>8</v>
      </c>
      <c r="AB39" s="117" t="s">
        <v>1270</v>
      </c>
      <c r="AC39" s="94" t="s">
        <v>1270</v>
      </c>
      <c r="AD39" s="117" t="s">
        <v>1318</v>
      </c>
      <c r="AE39" s="117">
        <v>1000</v>
      </c>
      <c r="AF39" s="117" t="s">
        <v>1230</v>
      </c>
      <c r="AG39" s="120" t="s">
        <v>1310</v>
      </c>
      <c r="AH39" s="120" t="s">
        <v>397</v>
      </c>
      <c r="AI39" s="120"/>
      <c r="AJ39" s="120" t="s">
        <v>28</v>
      </c>
      <c r="AK39" s="117" t="s">
        <v>1234</v>
      </c>
      <c r="AL39" s="120">
        <v>14</v>
      </c>
      <c r="AM39" s="117" t="s">
        <v>1272</v>
      </c>
      <c r="AO39" s="120"/>
      <c r="AP39" s="120"/>
      <c r="AQ39" s="120"/>
      <c r="AR39" s="120"/>
      <c r="AS39" s="120"/>
      <c r="AT39" s="94"/>
      <c r="AV39" s="94"/>
      <c r="AW39" s="120"/>
      <c r="AX39" s="94"/>
      <c r="AY39" s="118"/>
      <c r="AZ39" s="94"/>
      <c r="BB39" s="118"/>
      <c r="BC39" s="118"/>
      <c r="BD39" s="117" t="s">
        <v>14</v>
      </c>
      <c r="BE39" s="118">
        <v>4100</v>
      </c>
      <c r="BF39" s="118">
        <v>3900</v>
      </c>
      <c r="BG39" s="117" t="s">
        <v>2</v>
      </c>
      <c r="BH39" s="117" t="s">
        <v>508</v>
      </c>
      <c r="BN39" s="117" t="s">
        <v>379</v>
      </c>
      <c r="BO39" s="117" t="s">
        <v>1236</v>
      </c>
      <c r="BP39" s="117" t="s">
        <v>1235</v>
      </c>
      <c r="BQ39" s="118" t="s">
        <v>1236</v>
      </c>
      <c r="BR39" s="118" t="s">
        <v>508</v>
      </c>
    </row>
    <row r="40" spans="1:70" s="117" customFormat="1" ht="12.95" customHeight="1" x14ac:dyDescent="0.15">
      <c r="A40" s="92">
        <v>40847</v>
      </c>
      <c r="B40" s="116" t="s">
        <v>285</v>
      </c>
      <c r="C40" s="117" t="s">
        <v>1213</v>
      </c>
      <c r="D40" s="117" t="s">
        <v>956</v>
      </c>
      <c r="E40" s="117" t="s">
        <v>1312</v>
      </c>
      <c r="F40" s="117" t="s">
        <v>1319</v>
      </c>
      <c r="G40" s="117">
        <v>0</v>
      </c>
      <c r="H40" s="118">
        <v>0</v>
      </c>
      <c r="I40" s="65">
        <v>5500</v>
      </c>
      <c r="J40" s="65">
        <v>5800</v>
      </c>
      <c r="K40" s="69">
        <v>0</v>
      </c>
      <c r="L40" s="119" t="s">
        <v>1225</v>
      </c>
      <c r="M40" s="119" t="s">
        <v>197</v>
      </c>
      <c r="N40" s="117" t="s">
        <v>1210</v>
      </c>
      <c r="O40" s="117" t="s">
        <v>1211</v>
      </c>
      <c r="P40" s="117">
        <v>64</v>
      </c>
      <c r="Q40" s="117" t="s">
        <v>1308</v>
      </c>
      <c r="R40" s="94" t="s">
        <v>1269</v>
      </c>
      <c r="S40" s="97">
        <v>2048</v>
      </c>
      <c r="T40" s="94">
        <v>1066</v>
      </c>
      <c r="U40" s="94" t="s">
        <v>1226</v>
      </c>
      <c r="V40" s="94" t="s">
        <v>1227</v>
      </c>
      <c r="W40" s="94">
        <v>320</v>
      </c>
      <c r="X40" s="94">
        <v>5400</v>
      </c>
      <c r="Y40" s="94" t="s">
        <v>1309</v>
      </c>
      <c r="Z40" s="117">
        <v>8</v>
      </c>
      <c r="AB40" s="117" t="s">
        <v>1270</v>
      </c>
      <c r="AC40" s="94" t="s">
        <v>1270</v>
      </c>
      <c r="AD40" s="117" t="s">
        <v>962</v>
      </c>
      <c r="AE40" s="117">
        <v>1000</v>
      </c>
      <c r="AF40" s="117" t="s">
        <v>1230</v>
      </c>
      <c r="AG40" s="120" t="s">
        <v>1310</v>
      </c>
      <c r="AH40" s="120" t="s">
        <v>1311</v>
      </c>
      <c r="AI40" s="120">
        <v>512</v>
      </c>
      <c r="AJ40" s="120" t="s">
        <v>1233</v>
      </c>
      <c r="AK40" s="117" t="s">
        <v>1234</v>
      </c>
      <c r="AL40" s="120">
        <v>14</v>
      </c>
      <c r="AM40" s="117" t="s">
        <v>1272</v>
      </c>
      <c r="AO40" s="120"/>
      <c r="AP40" s="120"/>
      <c r="AQ40" s="120"/>
      <c r="AR40" s="120"/>
      <c r="AS40" s="120"/>
      <c r="AT40" s="94"/>
      <c r="AV40" s="94"/>
      <c r="AW40" s="120"/>
      <c r="AX40" s="94"/>
      <c r="AY40" s="118"/>
      <c r="AZ40" s="94"/>
      <c r="BB40" s="118"/>
      <c r="BC40" s="118"/>
      <c r="BD40" s="117" t="s">
        <v>14</v>
      </c>
      <c r="BE40" s="118">
        <v>4100</v>
      </c>
      <c r="BF40" s="118">
        <v>3900</v>
      </c>
      <c r="BG40" s="117" t="s">
        <v>2</v>
      </c>
      <c r="BH40" s="117" t="s">
        <v>508</v>
      </c>
      <c r="BN40" s="117" t="s">
        <v>379</v>
      </c>
      <c r="BO40" s="117" t="s">
        <v>1236</v>
      </c>
      <c r="BP40" s="117" t="s">
        <v>1235</v>
      </c>
      <c r="BQ40" s="118" t="s">
        <v>1236</v>
      </c>
      <c r="BR40" s="118" t="s">
        <v>508</v>
      </c>
    </row>
    <row r="41" spans="1:70" s="117" customFormat="1" ht="12.95" customHeight="1" x14ac:dyDescent="0.15">
      <c r="A41" s="92">
        <v>40847</v>
      </c>
      <c r="B41" s="116" t="s">
        <v>285</v>
      </c>
      <c r="C41" s="117" t="s">
        <v>1213</v>
      </c>
      <c r="D41" s="117" t="s">
        <v>957</v>
      </c>
      <c r="E41" s="117" t="s">
        <v>1312</v>
      </c>
      <c r="F41" s="117" t="s">
        <v>1320</v>
      </c>
      <c r="G41" s="117">
        <v>0</v>
      </c>
      <c r="H41" s="118">
        <v>0</v>
      </c>
      <c r="I41" s="65">
        <v>5900</v>
      </c>
      <c r="J41" s="65">
        <v>6200</v>
      </c>
      <c r="K41" s="69">
        <v>0</v>
      </c>
      <c r="L41" s="119" t="s">
        <v>1225</v>
      </c>
      <c r="M41" s="119" t="s">
        <v>197</v>
      </c>
      <c r="N41" s="117" t="s">
        <v>1210</v>
      </c>
      <c r="O41" s="117" t="s">
        <v>1211</v>
      </c>
      <c r="P41" s="117">
        <v>64</v>
      </c>
      <c r="Q41" s="117" t="s">
        <v>1308</v>
      </c>
      <c r="R41" s="94" t="s">
        <v>1269</v>
      </c>
      <c r="S41" s="97">
        <v>2048</v>
      </c>
      <c r="T41" s="94">
        <v>1066</v>
      </c>
      <c r="U41" s="94" t="s">
        <v>1226</v>
      </c>
      <c r="V41" s="94" t="s">
        <v>1227</v>
      </c>
      <c r="W41" s="94">
        <v>500</v>
      </c>
      <c r="X41" s="94">
        <v>5400</v>
      </c>
      <c r="Y41" s="94" t="s">
        <v>1309</v>
      </c>
      <c r="Z41" s="117">
        <v>8</v>
      </c>
      <c r="AB41" s="117" t="s">
        <v>1270</v>
      </c>
      <c r="AC41" s="94" t="s">
        <v>1270</v>
      </c>
      <c r="AD41" s="117" t="s">
        <v>962</v>
      </c>
      <c r="AE41" s="117">
        <v>1000</v>
      </c>
      <c r="AF41" s="117" t="s">
        <v>1230</v>
      </c>
      <c r="AG41" s="120" t="s">
        <v>1310</v>
      </c>
      <c r="AH41" s="120" t="s">
        <v>1311</v>
      </c>
      <c r="AI41" s="120">
        <v>512</v>
      </c>
      <c r="AJ41" s="120" t="s">
        <v>1233</v>
      </c>
      <c r="AK41" s="117" t="s">
        <v>1234</v>
      </c>
      <c r="AL41" s="120">
        <v>14</v>
      </c>
      <c r="AM41" s="117" t="s">
        <v>1272</v>
      </c>
      <c r="AO41" s="120"/>
      <c r="AP41" s="120"/>
      <c r="AQ41" s="120"/>
      <c r="AR41" s="120"/>
      <c r="AS41" s="120"/>
      <c r="AT41" s="94"/>
      <c r="AV41" s="94"/>
      <c r="AW41" s="120"/>
      <c r="AX41" s="94"/>
      <c r="AY41" s="118"/>
      <c r="AZ41" s="94"/>
      <c r="BB41" s="118"/>
      <c r="BC41" s="118"/>
      <c r="BD41" s="117" t="s">
        <v>14</v>
      </c>
      <c r="BE41" s="118">
        <v>4100</v>
      </c>
      <c r="BF41" s="118">
        <v>3900</v>
      </c>
      <c r="BG41" s="117" t="s">
        <v>2</v>
      </c>
      <c r="BH41" s="117" t="s">
        <v>508</v>
      </c>
      <c r="BN41" s="117" t="s">
        <v>379</v>
      </c>
      <c r="BO41" s="117" t="s">
        <v>1236</v>
      </c>
      <c r="BP41" s="117" t="s">
        <v>1235</v>
      </c>
      <c r="BQ41" s="118" t="s">
        <v>1236</v>
      </c>
      <c r="BR41" s="118" t="s">
        <v>105</v>
      </c>
    </row>
    <row r="42" spans="1:70" s="117" customFormat="1" ht="12.95" customHeight="1" x14ac:dyDescent="0.15">
      <c r="A42" s="92">
        <v>40847</v>
      </c>
      <c r="B42" s="116" t="s">
        <v>285</v>
      </c>
      <c r="C42" s="117" t="s">
        <v>1213</v>
      </c>
      <c r="D42" s="117" t="s">
        <v>958</v>
      </c>
      <c r="E42" s="117" t="s">
        <v>1312</v>
      </c>
      <c r="F42" s="117" t="s">
        <v>1321</v>
      </c>
      <c r="G42" s="117">
        <v>0</v>
      </c>
      <c r="H42" s="118">
        <v>0</v>
      </c>
      <c r="I42" s="65">
        <v>5100</v>
      </c>
      <c r="J42" s="65">
        <v>5400</v>
      </c>
      <c r="K42" s="69">
        <v>0</v>
      </c>
      <c r="L42" s="119" t="s">
        <v>1225</v>
      </c>
      <c r="M42" s="119" t="s">
        <v>197</v>
      </c>
      <c r="N42" s="117" t="s">
        <v>1210</v>
      </c>
      <c r="O42" s="117" t="s">
        <v>1211</v>
      </c>
      <c r="P42" s="117">
        <v>64</v>
      </c>
      <c r="Q42" s="117" t="s">
        <v>1308</v>
      </c>
      <c r="R42" s="94" t="s">
        <v>1269</v>
      </c>
      <c r="S42" s="97">
        <v>2048</v>
      </c>
      <c r="T42" s="94">
        <v>1066</v>
      </c>
      <c r="U42" s="94" t="s">
        <v>1226</v>
      </c>
      <c r="V42" s="94" t="s">
        <v>1227</v>
      </c>
      <c r="W42" s="94">
        <v>500</v>
      </c>
      <c r="X42" s="94">
        <v>5400</v>
      </c>
      <c r="Y42" s="94" t="s">
        <v>1309</v>
      </c>
      <c r="Z42" s="117">
        <v>8</v>
      </c>
      <c r="AB42" s="117" t="s">
        <v>1270</v>
      </c>
      <c r="AC42" s="94" t="s">
        <v>1270</v>
      </c>
      <c r="AD42" s="117" t="s">
        <v>962</v>
      </c>
      <c r="AE42" s="117">
        <v>1000</v>
      </c>
      <c r="AF42" s="117" t="s">
        <v>1230</v>
      </c>
      <c r="AG42" s="120" t="s">
        <v>1310</v>
      </c>
      <c r="AH42" s="120" t="s">
        <v>1311</v>
      </c>
      <c r="AI42" s="120">
        <v>512</v>
      </c>
      <c r="AJ42" s="120" t="s">
        <v>1233</v>
      </c>
      <c r="AK42" s="117" t="s">
        <v>1234</v>
      </c>
      <c r="AL42" s="120">
        <v>14</v>
      </c>
      <c r="AM42" s="117" t="s">
        <v>1272</v>
      </c>
      <c r="AO42" s="120"/>
      <c r="AP42" s="120"/>
      <c r="AQ42" s="120"/>
      <c r="AR42" s="120"/>
      <c r="AS42" s="120"/>
      <c r="AT42" s="94"/>
      <c r="AV42" s="94"/>
      <c r="AW42" s="120"/>
      <c r="AX42" s="94"/>
      <c r="AY42" s="118"/>
      <c r="AZ42" s="94"/>
      <c r="BB42" s="118"/>
      <c r="BC42" s="118"/>
      <c r="BD42" s="117" t="s">
        <v>14</v>
      </c>
      <c r="BE42" s="118">
        <v>4100</v>
      </c>
      <c r="BF42" s="118">
        <v>3900</v>
      </c>
      <c r="BG42" s="117" t="s">
        <v>2</v>
      </c>
      <c r="BH42" s="117" t="s">
        <v>508</v>
      </c>
      <c r="BN42" s="117" t="s">
        <v>379</v>
      </c>
      <c r="BO42" s="117" t="s">
        <v>1236</v>
      </c>
      <c r="BP42" s="117" t="s">
        <v>1235</v>
      </c>
      <c r="BQ42" s="118" t="s">
        <v>1236</v>
      </c>
      <c r="BR42" s="118" t="s">
        <v>508</v>
      </c>
    </row>
    <row r="43" spans="1:70" s="117" customFormat="1" ht="12.95" customHeight="1" x14ac:dyDescent="0.15">
      <c r="A43" s="92">
        <v>40847</v>
      </c>
      <c r="B43" s="116" t="s">
        <v>285</v>
      </c>
      <c r="C43" s="117" t="s">
        <v>1213</v>
      </c>
      <c r="D43" s="117" t="s">
        <v>959</v>
      </c>
      <c r="E43" s="117" t="s">
        <v>1312</v>
      </c>
      <c r="F43" s="117" t="s">
        <v>960</v>
      </c>
      <c r="G43" s="117">
        <v>0</v>
      </c>
      <c r="H43" s="118">
        <v>0</v>
      </c>
      <c r="I43" s="65">
        <v>5500</v>
      </c>
      <c r="J43" s="65">
        <v>5800</v>
      </c>
      <c r="K43" s="69">
        <v>0</v>
      </c>
      <c r="L43" s="119" t="s">
        <v>1225</v>
      </c>
      <c r="M43" s="119" t="s">
        <v>197</v>
      </c>
      <c r="N43" s="117" t="s">
        <v>1210</v>
      </c>
      <c r="O43" s="117" t="s">
        <v>1211</v>
      </c>
      <c r="P43" s="117">
        <v>64</v>
      </c>
      <c r="Q43" s="117" t="s">
        <v>1308</v>
      </c>
      <c r="R43" s="94" t="s">
        <v>1269</v>
      </c>
      <c r="S43" s="97">
        <v>2048</v>
      </c>
      <c r="T43" s="94">
        <v>1066</v>
      </c>
      <c r="U43" s="94" t="s">
        <v>1226</v>
      </c>
      <c r="V43" s="94" t="s">
        <v>1227</v>
      </c>
      <c r="W43" s="94">
        <v>320</v>
      </c>
      <c r="X43" s="94">
        <v>5400</v>
      </c>
      <c r="Y43" s="94" t="s">
        <v>1309</v>
      </c>
      <c r="Z43" s="117">
        <v>8</v>
      </c>
      <c r="AB43" s="117" t="s">
        <v>1270</v>
      </c>
      <c r="AC43" s="94" t="s">
        <v>1270</v>
      </c>
      <c r="AD43" s="117" t="s">
        <v>962</v>
      </c>
      <c r="AE43" s="117">
        <v>1000</v>
      </c>
      <c r="AF43" s="117" t="s">
        <v>1230</v>
      </c>
      <c r="AG43" s="120" t="s">
        <v>1310</v>
      </c>
      <c r="AH43" s="120" t="s">
        <v>1311</v>
      </c>
      <c r="AI43" s="120">
        <v>512</v>
      </c>
      <c r="AJ43" s="120" t="s">
        <v>1233</v>
      </c>
      <c r="AK43" s="117" t="s">
        <v>1234</v>
      </c>
      <c r="AL43" s="120">
        <v>14</v>
      </c>
      <c r="AM43" s="117" t="s">
        <v>1272</v>
      </c>
      <c r="AO43" s="120"/>
      <c r="AP43" s="120"/>
      <c r="AQ43" s="120"/>
      <c r="AR43" s="120"/>
      <c r="AS43" s="120"/>
      <c r="AT43" s="94"/>
      <c r="AV43" s="94"/>
      <c r="AW43" s="120"/>
      <c r="AX43" s="94"/>
      <c r="AY43" s="118"/>
      <c r="AZ43" s="94"/>
      <c r="BB43" s="118"/>
      <c r="BC43" s="118"/>
      <c r="BD43" s="117" t="s">
        <v>14</v>
      </c>
      <c r="BE43" s="118">
        <v>4100</v>
      </c>
      <c r="BF43" s="118">
        <v>3900</v>
      </c>
      <c r="BG43" s="117" t="s">
        <v>2</v>
      </c>
      <c r="BH43" s="117" t="s">
        <v>508</v>
      </c>
      <c r="BN43" s="117" t="s">
        <v>379</v>
      </c>
      <c r="BO43" s="117" t="s">
        <v>1236</v>
      </c>
      <c r="BP43" s="117" t="s">
        <v>1235</v>
      </c>
      <c r="BQ43" s="118" t="s">
        <v>1236</v>
      </c>
      <c r="BR43" s="118" t="s">
        <v>508</v>
      </c>
    </row>
    <row r="44" spans="1:70" s="117" customFormat="1" ht="12.95" customHeight="1" x14ac:dyDescent="0.15">
      <c r="A44" s="92">
        <v>40847</v>
      </c>
      <c r="B44" s="116" t="s">
        <v>285</v>
      </c>
      <c r="C44" s="117" t="s">
        <v>1213</v>
      </c>
      <c r="D44" s="117" t="s">
        <v>961</v>
      </c>
      <c r="E44" s="117" t="s">
        <v>1312</v>
      </c>
      <c r="F44" s="117" t="s">
        <v>1322</v>
      </c>
      <c r="G44" s="117">
        <v>0</v>
      </c>
      <c r="H44" s="118">
        <v>0</v>
      </c>
      <c r="I44" s="65">
        <v>6400</v>
      </c>
      <c r="J44" s="65">
        <v>6700</v>
      </c>
      <c r="K44" s="69">
        <v>0</v>
      </c>
      <c r="L44" s="119" t="s">
        <v>1225</v>
      </c>
      <c r="M44" s="119" t="s">
        <v>197</v>
      </c>
      <c r="N44" s="117" t="s">
        <v>1210</v>
      </c>
      <c r="O44" s="117" t="s">
        <v>1211</v>
      </c>
      <c r="P44" s="117">
        <v>64</v>
      </c>
      <c r="Q44" s="117" t="s">
        <v>1308</v>
      </c>
      <c r="R44" s="94" t="s">
        <v>1269</v>
      </c>
      <c r="S44" s="97">
        <v>3096</v>
      </c>
      <c r="T44" s="94">
        <v>1066</v>
      </c>
      <c r="U44" s="94" t="s">
        <v>1226</v>
      </c>
      <c r="V44" s="94" t="s">
        <v>1227</v>
      </c>
      <c r="W44" s="94">
        <v>500</v>
      </c>
      <c r="X44" s="94">
        <v>7200</v>
      </c>
      <c r="Y44" s="94" t="s">
        <v>1309</v>
      </c>
      <c r="Z44" s="117">
        <v>8</v>
      </c>
      <c r="AB44" s="117" t="s">
        <v>1270</v>
      </c>
      <c r="AC44" s="94" t="s">
        <v>1270</v>
      </c>
      <c r="AD44" s="117" t="s">
        <v>962</v>
      </c>
      <c r="AE44" s="117">
        <v>1000</v>
      </c>
      <c r="AF44" s="117" t="s">
        <v>1230</v>
      </c>
      <c r="AG44" s="120" t="s">
        <v>1310</v>
      </c>
      <c r="AH44" s="120" t="s">
        <v>1311</v>
      </c>
      <c r="AI44" s="120">
        <v>512</v>
      </c>
      <c r="AJ44" s="120" t="s">
        <v>1233</v>
      </c>
      <c r="AK44" s="117" t="s">
        <v>1234</v>
      </c>
      <c r="AL44" s="120">
        <v>14</v>
      </c>
      <c r="AM44" s="117" t="s">
        <v>1272</v>
      </c>
      <c r="AO44" s="120"/>
      <c r="AP44" s="120"/>
      <c r="AQ44" s="120"/>
      <c r="AR44" s="120"/>
      <c r="AS44" s="120"/>
      <c r="AT44" s="94"/>
      <c r="AV44" s="94"/>
      <c r="AW44" s="120"/>
      <c r="AX44" s="94"/>
      <c r="AY44" s="118"/>
      <c r="AZ44" s="94"/>
      <c r="BB44" s="118"/>
      <c r="BC44" s="118"/>
      <c r="BD44" s="117" t="s">
        <v>14</v>
      </c>
      <c r="BE44" s="118">
        <v>4100</v>
      </c>
      <c r="BF44" s="118">
        <v>3900</v>
      </c>
      <c r="BG44" s="117" t="s">
        <v>2</v>
      </c>
      <c r="BH44" s="117" t="s">
        <v>508</v>
      </c>
      <c r="BN44" s="117" t="s">
        <v>379</v>
      </c>
      <c r="BO44" s="117" t="s">
        <v>1236</v>
      </c>
      <c r="BP44" s="117" t="s">
        <v>1235</v>
      </c>
      <c r="BQ44" s="118" t="s">
        <v>1236</v>
      </c>
      <c r="BR44" s="118" t="s">
        <v>508</v>
      </c>
    </row>
    <row r="45" spans="1:70" s="117" customFormat="1" ht="12.95" customHeight="1" x14ac:dyDescent="0.15">
      <c r="A45" s="92">
        <v>40847</v>
      </c>
      <c r="B45" s="116" t="s">
        <v>285</v>
      </c>
      <c r="C45" s="117" t="s">
        <v>75</v>
      </c>
      <c r="D45" s="117" t="s">
        <v>1593</v>
      </c>
      <c r="E45" s="117" t="s">
        <v>1594</v>
      </c>
      <c r="F45" s="117" t="s">
        <v>1595</v>
      </c>
      <c r="G45" s="117">
        <v>0</v>
      </c>
      <c r="H45" s="118">
        <v>0</v>
      </c>
      <c r="I45" s="65">
        <v>3500</v>
      </c>
      <c r="J45" s="65">
        <v>3600</v>
      </c>
      <c r="K45" s="69">
        <v>0</v>
      </c>
      <c r="L45" s="119" t="s">
        <v>324</v>
      </c>
      <c r="M45" s="119" t="s">
        <v>179</v>
      </c>
      <c r="N45" s="117" t="s">
        <v>1596</v>
      </c>
      <c r="O45" s="117">
        <v>2.4</v>
      </c>
      <c r="P45" s="117">
        <v>64</v>
      </c>
      <c r="Q45" s="117" t="s">
        <v>159</v>
      </c>
      <c r="R45" s="94" t="s">
        <v>107</v>
      </c>
      <c r="S45" s="97">
        <v>2048</v>
      </c>
      <c r="T45" s="94">
        <v>1066</v>
      </c>
      <c r="U45" s="94" t="s">
        <v>1226</v>
      </c>
      <c r="V45" s="94" t="s">
        <v>1227</v>
      </c>
      <c r="W45" s="94">
        <v>320</v>
      </c>
      <c r="X45" s="94">
        <v>7200</v>
      </c>
      <c r="Y45" s="94" t="s">
        <v>1305</v>
      </c>
      <c r="Z45" s="117">
        <v>8</v>
      </c>
      <c r="AB45" s="117" t="s">
        <v>1241</v>
      </c>
      <c r="AC45" s="94" t="s">
        <v>1241</v>
      </c>
      <c r="AD45" s="117" t="s">
        <v>962</v>
      </c>
      <c r="AE45" s="117">
        <v>1000</v>
      </c>
      <c r="AF45" s="117" t="s">
        <v>402</v>
      </c>
      <c r="AG45" s="120" t="s">
        <v>402</v>
      </c>
      <c r="AH45" s="120" t="s">
        <v>1306</v>
      </c>
      <c r="AI45" s="120">
        <v>1024</v>
      </c>
      <c r="AJ45" s="120" t="s">
        <v>1233</v>
      </c>
      <c r="AK45" s="117" t="s">
        <v>1234</v>
      </c>
      <c r="AL45" s="120">
        <v>14</v>
      </c>
      <c r="AM45" s="117" t="s">
        <v>1239</v>
      </c>
      <c r="AO45" s="120"/>
      <c r="AP45" s="120"/>
      <c r="AQ45" s="120"/>
      <c r="AR45" s="120"/>
      <c r="AS45" s="120"/>
      <c r="AT45" s="94"/>
      <c r="AV45" s="94"/>
      <c r="AW45" s="120"/>
      <c r="AX45" s="94"/>
      <c r="AY45" s="118"/>
      <c r="AZ45" s="94"/>
      <c r="BB45" s="118"/>
      <c r="BC45" s="118"/>
      <c r="BD45" s="117" t="s">
        <v>1212</v>
      </c>
      <c r="BE45" s="118">
        <v>4100</v>
      </c>
      <c r="BF45" s="118">
        <v>3900</v>
      </c>
      <c r="BG45" s="117" t="s">
        <v>2</v>
      </c>
      <c r="BH45" s="117" t="s">
        <v>508</v>
      </c>
      <c r="BN45" s="117" t="s">
        <v>1597</v>
      </c>
      <c r="BO45" s="117" t="s">
        <v>1235</v>
      </c>
      <c r="BP45" s="117" t="s">
        <v>1235</v>
      </c>
      <c r="BQ45" s="118" t="s">
        <v>1236</v>
      </c>
      <c r="BR45" s="118" t="s">
        <v>508</v>
      </c>
    </row>
    <row r="46" spans="1:70" s="117" customFormat="1" ht="12.95" customHeight="1" x14ac:dyDescent="0.15">
      <c r="A46" s="92">
        <v>40847</v>
      </c>
      <c r="B46" s="116" t="s">
        <v>285</v>
      </c>
      <c r="C46" s="117" t="s">
        <v>75</v>
      </c>
      <c r="D46" s="117" t="s">
        <v>1749</v>
      </c>
      <c r="E46" s="117" t="s">
        <v>1750</v>
      </c>
      <c r="F46" s="117" t="s">
        <v>1751</v>
      </c>
      <c r="G46" s="117">
        <v>0</v>
      </c>
      <c r="H46" s="118">
        <v>0</v>
      </c>
      <c r="I46" s="65">
        <v>4100</v>
      </c>
      <c r="J46" s="65">
        <v>4300</v>
      </c>
      <c r="K46" s="69">
        <v>0</v>
      </c>
      <c r="L46" s="119" t="s">
        <v>324</v>
      </c>
      <c r="M46" s="119" t="s">
        <v>179</v>
      </c>
      <c r="N46" s="117" t="s">
        <v>1596</v>
      </c>
      <c r="O46" s="117">
        <v>2.4</v>
      </c>
      <c r="P46" s="117">
        <v>64</v>
      </c>
      <c r="Q46" s="117" t="s">
        <v>159</v>
      </c>
      <c r="R46" s="94" t="s">
        <v>107</v>
      </c>
      <c r="S46" s="97">
        <v>2048</v>
      </c>
      <c r="T46" s="94">
        <v>1066</v>
      </c>
      <c r="U46" s="94" t="s">
        <v>1226</v>
      </c>
      <c r="V46" s="94" t="s">
        <v>1227</v>
      </c>
      <c r="W46" s="94">
        <v>320</v>
      </c>
      <c r="X46" s="94">
        <v>5400</v>
      </c>
      <c r="Y46" s="94" t="s">
        <v>1305</v>
      </c>
      <c r="Z46" s="117">
        <v>8</v>
      </c>
      <c r="AB46" s="117" t="s">
        <v>1241</v>
      </c>
      <c r="AC46" s="94" t="s">
        <v>1241</v>
      </c>
      <c r="AD46" s="117" t="s">
        <v>962</v>
      </c>
      <c r="AE46" s="117">
        <v>1000</v>
      </c>
      <c r="AF46" s="117" t="s">
        <v>402</v>
      </c>
      <c r="AG46" s="120" t="s">
        <v>322</v>
      </c>
      <c r="AH46" s="120" t="s">
        <v>1306</v>
      </c>
      <c r="AI46" s="120">
        <v>1024</v>
      </c>
      <c r="AJ46" s="120" t="s">
        <v>1233</v>
      </c>
      <c r="AK46" s="117" t="s">
        <v>1234</v>
      </c>
      <c r="AL46" s="120">
        <v>14</v>
      </c>
      <c r="AM46" s="117" t="s">
        <v>1239</v>
      </c>
      <c r="AO46" s="120"/>
      <c r="AP46" s="120"/>
      <c r="AQ46" s="120"/>
      <c r="AR46" s="120"/>
      <c r="AS46" s="120"/>
      <c r="AT46" s="94"/>
      <c r="AV46" s="94"/>
      <c r="AW46" s="120"/>
      <c r="AX46" s="94"/>
      <c r="AY46" s="118"/>
      <c r="AZ46" s="94"/>
      <c r="BB46" s="118"/>
      <c r="BC46" s="118"/>
      <c r="BD46" s="117" t="s">
        <v>288</v>
      </c>
      <c r="BE46" s="118">
        <v>4100</v>
      </c>
      <c r="BF46" s="118">
        <v>3900</v>
      </c>
      <c r="BG46" s="117" t="s">
        <v>2</v>
      </c>
      <c r="BH46" s="117" t="s">
        <v>508</v>
      </c>
      <c r="BN46" s="117" t="s">
        <v>1597</v>
      </c>
      <c r="BO46" s="117" t="s">
        <v>2</v>
      </c>
      <c r="BP46" s="117" t="s">
        <v>1235</v>
      </c>
      <c r="BQ46" s="118" t="s">
        <v>1236</v>
      </c>
      <c r="BR46" s="118" t="s">
        <v>508</v>
      </c>
    </row>
    <row r="47" spans="1:70" s="117" customFormat="1" ht="12.95" customHeight="1" x14ac:dyDescent="0.15">
      <c r="A47" s="92">
        <v>40847</v>
      </c>
      <c r="B47" s="116" t="s">
        <v>285</v>
      </c>
      <c r="C47" s="117" t="s">
        <v>75</v>
      </c>
      <c r="D47" s="117" t="s">
        <v>1752</v>
      </c>
      <c r="E47" s="117" t="s">
        <v>1750</v>
      </c>
      <c r="F47" s="117" t="s">
        <v>1753</v>
      </c>
      <c r="G47" s="117">
        <v>0</v>
      </c>
      <c r="H47" s="118">
        <v>0</v>
      </c>
      <c r="I47" s="65">
        <v>4000</v>
      </c>
      <c r="J47" s="65">
        <v>4100</v>
      </c>
      <c r="K47" s="69">
        <v>0</v>
      </c>
      <c r="L47" s="119" t="s">
        <v>324</v>
      </c>
      <c r="M47" s="119" t="s">
        <v>179</v>
      </c>
      <c r="N47" s="117" t="s">
        <v>1596</v>
      </c>
      <c r="O47" s="117">
        <v>2.4</v>
      </c>
      <c r="P47" s="117">
        <v>64</v>
      </c>
      <c r="Q47" s="117" t="s">
        <v>159</v>
      </c>
      <c r="R47" s="94" t="s">
        <v>107</v>
      </c>
      <c r="S47" s="97">
        <v>2048</v>
      </c>
      <c r="T47" s="94">
        <v>1066</v>
      </c>
      <c r="U47" s="94" t="s">
        <v>1226</v>
      </c>
      <c r="V47" s="94" t="s">
        <v>1227</v>
      </c>
      <c r="W47" s="94">
        <v>320</v>
      </c>
      <c r="X47" s="94">
        <v>5400</v>
      </c>
      <c r="Y47" s="94" t="s">
        <v>1305</v>
      </c>
      <c r="Z47" s="117">
        <v>8</v>
      </c>
      <c r="AB47" s="117" t="s">
        <v>1241</v>
      </c>
      <c r="AC47" s="94" t="s">
        <v>1241</v>
      </c>
      <c r="AD47" s="117" t="s">
        <v>962</v>
      </c>
      <c r="AE47" s="117">
        <v>1000</v>
      </c>
      <c r="AF47" s="117" t="s">
        <v>402</v>
      </c>
      <c r="AG47" s="120" t="s">
        <v>402</v>
      </c>
      <c r="AH47" s="120" t="s">
        <v>1306</v>
      </c>
      <c r="AI47" s="120">
        <v>1024</v>
      </c>
      <c r="AJ47" s="120" t="s">
        <v>1233</v>
      </c>
      <c r="AK47" s="117" t="s">
        <v>1234</v>
      </c>
      <c r="AL47" s="120">
        <v>14</v>
      </c>
      <c r="AM47" s="117" t="s">
        <v>1239</v>
      </c>
      <c r="AO47" s="120"/>
      <c r="AP47" s="120"/>
      <c r="AQ47" s="120"/>
      <c r="AR47" s="120"/>
      <c r="AS47" s="120"/>
      <c r="AT47" s="94"/>
      <c r="AV47" s="94"/>
      <c r="AW47" s="120"/>
      <c r="AX47" s="94"/>
      <c r="AY47" s="118"/>
      <c r="AZ47" s="94"/>
      <c r="BB47" s="118"/>
      <c r="BC47" s="118"/>
      <c r="BD47" s="117" t="s">
        <v>288</v>
      </c>
      <c r="BE47" s="118">
        <v>4100</v>
      </c>
      <c r="BF47" s="118">
        <v>3900</v>
      </c>
      <c r="BG47" s="117" t="s">
        <v>2</v>
      </c>
      <c r="BH47" s="117" t="s">
        <v>508</v>
      </c>
      <c r="BN47" s="117" t="s">
        <v>1597</v>
      </c>
      <c r="BO47" s="117" t="s">
        <v>2</v>
      </c>
      <c r="BP47" s="117" t="s">
        <v>1235</v>
      </c>
      <c r="BQ47" s="118" t="s">
        <v>1236</v>
      </c>
      <c r="BR47" s="118" t="s">
        <v>508</v>
      </c>
    </row>
    <row r="48" spans="1:70" s="117" customFormat="1" ht="12.95" customHeight="1" x14ac:dyDescent="0.15">
      <c r="A48" s="92">
        <v>40847</v>
      </c>
      <c r="B48" s="116" t="s">
        <v>285</v>
      </c>
      <c r="C48" s="117" t="s">
        <v>75</v>
      </c>
      <c r="D48" s="117" t="s">
        <v>1754</v>
      </c>
      <c r="E48" s="117" t="s">
        <v>1750</v>
      </c>
      <c r="F48" s="117" t="s">
        <v>1755</v>
      </c>
      <c r="G48" s="117">
        <v>0</v>
      </c>
      <c r="H48" s="118">
        <v>0</v>
      </c>
      <c r="I48" s="65">
        <v>4500</v>
      </c>
      <c r="J48" s="65">
        <v>4700</v>
      </c>
      <c r="K48" s="69">
        <v>0</v>
      </c>
      <c r="L48" s="119" t="s">
        <v>324</v>
      </c>
      <c r="M48" s="119" t="s">
        <v>179</v>
      </c>
      <c r="N48" s="117" t="s">
        <v>1803</v>
      </c>
      <c r="O48" s="117">
        <v>2.5</v>
      </c>
      <c r="P48" s="117">
        <v>64</v>
      </c>
      <c r="Q48" s="117" t="s">
        <v>159</v>
      </c>
      <c r="R48" s="94" t="s">
        <v>107</v>
      </c>
      <c r="S48" s="97">
        <v>2048</v>
      </c>
      <c r="T48" s="94">
        <v>1066</v>
      </c>
      <c r="U48" s="94" t="s">
        <v>1226</v>
      </c>
      <c r="V48" s="94" t="s">
        <v>1227</v>
      </c>
      <c r="W48" s="94">
        <v>320</v>
      </c>
      <c r="X48" s="94">
        <v>5400</v>
      </c>
      <c r="Y48" s="94" t="s">
        <v>1305</v>
      </c>
      <c r="Z48" s="117">
        <v>8</v>
      </c>
      <c r="AB48" s="117" t="s">
        <v>1241</v>
      </c>
      <c r="AC48" s="94" t="s">
        <v>1241</v>
      </c>
      <c r="AD48" s="117" t="s">
        <v>962</v>
      </c>
      <c r="AE48" s="117">
        <v>1000</v>
      </c>
      <c r="AF48" s="117" t="s">
        <v>402</v>
      </c>
      <c r="AG48" s="120" t="s">
        <v>322</v>
      </c>
      <c r="AH48" s="120" t="s">
        <v>1306</v>
      </c>
      <c r="AI48" s="120">
        <v>1024</v>
      </c>
      <c r="AJ48" s="120" t="s">
        <v>1233</v>
      </c>
      <c r="AK48" s="117" t="s">
        <v>1234</v>
      </c>
      <c r="AL48" s="120">
        <v>14</v>
      </c>
      <c r="AM48" s="117" t="s">
        <v>1239</v>
      </c>
      <c r="AO48" s="120"/>
      <c r="AP48" s="120"/>
      <c r="AQ48" s="120"/>
      <c r="AR48" s="120"/>
      <c r="AS48" s="120"/>
      <c r="AT48" s="94"/>
      <c r="AV48" s="94"/>
      <c r="AW48" s="120"/>
      <c r="AX48" s="94"/>
      <c r="AY48" s="118"/>
      <c r="AZ48" s="94"/>
      <c r="BB48" s="118"/>
      <c r="BC48" s="118"/>
      <c r="BD48" s="117" t="s">
        <v>288</v>
      </c>
      <c r="BE48" s="118">
        <v>4100</v>
      </c>
      <c r="BF48" s="118">
        <v>3900</v>
      </c>
      <c r="BG48" s="117" t="s">
        <v>2</v>
      </c>
      <c r="BH48" s="117" t="s">
        <v>508</v>
      </c>
      <c r="BN48" s="117" t="s">
        <v>1597</v>
      </c>
      <c r="BO48" s="117" t="s">
        <v>2</v>
      </c>
      <c r="BP48" s="117" t="s">
        <v>1235</v>
      </c>
      <c r="BQ48" s="118" t="s">
        <v>1236</v>
      </c>
      <c r="BR48" s="118" t="s">
        <v>508</v>
      </c>
    </row>
    <row r="49" spans="1:70" s="117" customFormat="1" ht="12.95" customHeight="1" x14ac:dyDescent="0.15">
      <c r="A49" s="92">
        <v>40847</v>
      </c>
      <c r="B49" s="116" t="s">
        <v>285</v>
      </c>
      <c r="C49" s="117" t="s">
        <v>75</v>
      </c>
      <c r="D49" s="117" t="s">
        <v>1756</v>
      </c>
      <c r="E49" s="117" t="s">
        <v>1750</v>
      </c>
      <c r="F49" s="117" t="s">
        <v>1757</v>
      </c>
      <c r="G49" s="117">
        <v>0</v>
      </c>
      <c r="H49" s="118">
        <v>0</v>
      </c>
      <c r="I49" s="65">
        <v>4600</v>
      </c>
      <c r="J49" s="65">
        <v>4800</v>
      </c>
      <c r="K49" s="69">
        <v>0</v>
      </c>
      <c r="L49" s="119" t="s">
        <v>324</v>
      </c>
      <c r="M49" s="119" t="s">
        <v>179</v>
      </c>
      <c r="N49" s="117" t="s">
        <v>1803</v>
      </c>
      <c r="O49" s="117">
        <v>2.5</v>
      </c>
      <c r="P49" s="117">
        <v>64</v>
      </c>
      <c r="Q49" s="117" t="s">
        <v>159</v>
      </c>
      <c r="R49" s="94" t="s">
        <v>107</v>
      </c>
      <c r="S49" s="97">
        <v>2048</v>
      </c>
      <c r="T49" s="94">
        <v>1066</v>
      </c>
      <c r="U49" s="94" t="s">
        <v>1226</v>
      </c>
      <c r="V49" s="94" t="s">
        <v>1227</v>
      </c>
      <c r="W49" s="94">
        <v>320</v>
      </c>
      <c r="X49" s="94">
        <v>5400</v>
      </c>
      <c r="Y49" s="94" t="s">
        <v>1305</v>
      </c>
      <c r="Z49" s="117">
        <v>8</v>
      </c>
      <c r="AB49" s="117" t="s">
        <v>1241</v>
      </c>
      <c r="AC49" s="94" t="s">
        <v>1241</v>
      </c>
      <c r="AD49" s="117" t="s">
        <v>962</v>
      </c>
      <c r="AE49" s="117">
        <v>1000</v>
      </c>
      <c r="AF49" s="117" t="s">
        <v>402</v>
      </c>
      <c r="AG49" s="120" t="s">
        <v>322</v>
      </c>
      <c r="AH49" s="120" t="s">
        <v>1306</v>
      </c>
      <c r="AI49" s="120">
        <v>1024</v>
      </c>
      <c r="AJ49" s="120" t="s">
        <v>1233</v>
      </c>
      <c r="AK49" s="117" t="s">
        <v>1234</v>
      </c>
      <c r="AL49" s="120">
        <v>14</v>
      </c>
      <c r="AM49" s="117" t="s">
        <v>1239</v>
      </c>
      <c r="AO49" s="120"/>
      <c r="AP49" s="120"/>
      <c r="AQ49" s="120"/>
      <c r="AR49" s="120"/>
      <c r="AS49" s="120"/>
      <c r="AT49" s="94"/>
      <c r="AV49" s="94"/>
      <c r="AW49" s="120"/>
      <c r="AX49" s="94"/>
      <c r="AY49" s="118"/>
      <c r="AZ49" s="94"/>
      <c r="BB49" s="118"/>
      <c r="BC49" s="118"/>
      <c r="BD49" s="117" t="s">
        <v>288</v>
      </c>
      <c r="BE49" s="118">
        <v>4100</v>
      </c>
      <c r="BF49" s="118">
        <v>3900</v>
      </c>
      <c r="BG49" s="117" t="s">
        <v>2</v>
      </c>
      <c r="BH49" s="117" t="s">
        <v>508</v>
      </c>
      <c r="BN49" s="117" t="s">
        <v>1597</v>
      </c>
      <c r="BO49" s="117" t="s">
        <v>2</v>
      </c>
      <c r="BP49" s="117" t="s">
        <v>1235</v>
      </c>
      <c r="BQ49" s="118" t="s">
        <v>1236</v>
      </c>
      <c r="BR49" s="118" t="s">
        <v>508</v>
      </c>
    </row>
    <row r="50" spans="1:70" s="117" customFormat="1" ht="12.95" customHeight="1" x14ac:dyDescent="0.15">
      <c r="A50" s="92">
        <v>40847</v>
      </c>
      <c r="B50" s="116" t="s">
        <v>285</v>
      </c>
      <c r="C50" s="117" t="s">
        <v>75</v>
      </c>
      <c r="D50" s="117" t="s">
        <v>1758</v>
      </c>
      <c r="E50" s="117" t="s">
        <v>1750</v>
      </c>
      <c r="F50" s="117" t="s">
        <v>1759</v>
      </c>
      <c r="G50" s="117">
        <v>0</v>
      </c>
      <c r="H50" s="118">
        <v>0</v>
      </c>
      <c r="I50" s="65">
        <v>4700</v>
      </c>
      <c r="J50" s="65">
        <v>4900</v>
      </c>
      <c r="K50" s="69">
        <v>0</v>
      </c>
      <c r="L50" s="119" t="s">
        <v>324</v>
      </c>
      <c r="M50" s="119" t="s">
        <v>179</v>
      </c>
      <c r="N50" s="117" t="s">
        <v>1803</v>
      </c>
      <c r="O50" s="117">
        <v>2.5</v>
      </c>
      <c r="P50" s="117">
        <v>64</v>
      </c>
      <c r="Q50" s="117" t="s">
        <v>159</v>
      </c>
      <c r="R50" s="94" t="s">
        <v>107</v>
      </c>
      <c r="S50" s="97">
        <v>2048</v>
      </c>
      <c r="T50" s="94">
        <v>1066</v>
      </c>
      <c r="U50" s="94" t="s">
        <v>1226</v>
      </c>
      <c r="V50" s="94" t="s">
        <v>1227</v>
      </c>
      <c r="W50" s="94">
        <v>500</v>
      </c>
      <c r="X50" s="94">
        <v>5400</v>
      </c>
      <c r="Y50" s="94" t="s">
        <v>1305</v>
      </c>
      <c r="Z50" s="117">
        <v>8</v>
      </c>
      <c r="AB50" s="117" t="s">
        <v>1241</v>
      </c>
      <c r="AC50" s="94" t="s">
        <v>1241</v>
      </c>
      <c r="AD50" s="117" t="s">
        <v>962</v>
      </c>
      <c r="AE50" s="117">
        <v>1000</v>
      </c>
      <c r="AF50" s="117" t="s">
        <v>402</v>
      </c>
      <c r="AG50" s="120" t="s">
        <v>322</v>
      </c>
      <c r="AH50" s="120" t="s">
        <v>1306</v>
      </c>
      <c r="AI50" s="120">
        <v>1024</v>
      </c>
      <c r="AJ50" s="120" t="s">
        <v>1233</v>
      </c>
      <c r="AK50" s="117" t="s">
        <v>1234</v>
      </c>
      <c r="AL50" s="120">
        <v>14</v>
      </c>
      <c r="AM50" s="117" t="s">
        <v>1239</v>
      </c>
      <c r="AO50" s="120"/>
      <c r="AP50" s="120"/>
      <c r="AQ50" s="120"/>
      <c r="AR50" s="120"/>
      <c r="AS50" s="120"/>
      <c r="AT50" s="94"/>
      <c r="AV50" s="94"/>
      <c r="AW50" s="120"/>
      <c r="AX50" s="94"/>
      <c r="AY50" s="118"/>
      <c r="AZ50" s="94"/>
      <c r="BB50" s="118"/>
      <c r="BC50" s="118"/>
      <c r="BD50" s="117" t="s">
        <v>288</v>
      </c>
      <c r="BE50" s="118">
        <v>4100</v>
      </c>
      <c r="BF50" s="118">
        <v>3900</v>
      </c>
      <c r="BG50" s="117" t="s">
        <v>2</v>
      </c>
      <c r="BH50" s="117" t="s">
        <v>508</v>
      </c>
      <c r="BN50" s="117" t="s">
        <v>1597</v>
      </c>
      <c r="BO50" s="117" t="s">
        <v>2</v>
      </c>
      <c r="BP50" s="117" t="s">
        <v>1235</v>
      </c>
      <c r="BQ50" s="118" t="s">
        <v>1236</v>
      </c>
      <c r="BR50" s="118" t="s">
        <v>508</v>
      </c>
    </row>
    <row r="51" spans="1:70" s="117" customFormat="1" ht="12.95" customHeight="1" x14ac:dyDescent="0.15">
      <c r="A51" s="92">
        <v>40847</v>
      </c>
      <c r="B51" s="116" t="s">
        <v>285</v>
      </c>
      <c r="C51" s="117" t="s">
        <v>75</v>
      </c>
      <c r="D51" s="117" t="s">
        <v>1760</v>
      </c>
      <c r="E51" s="117" t="s">
        <v>1750</v>
      </c>
      <c r="F51" s="117" t="s">
        <v>1761</v>
      </c>
      <c r="G51" s="117">
        <v>0</v>
      </c>
      <c r="H51" s="118">
        <v>0</v>
      </c>
      <c r="I51" s="65">
        <v>5800</v>
      </c>
      <c r="J51" s="65">
        <v>6100</v>
      </c>
      <c r="K51" s="69">
        <v>0</v>
      </c>
      <c r="L51" s="119" t="s">
        <v>324</v>
      </c>
      <c r="M51" s="119" t="s">
        <v>179</v>
      </c>
      <c r="N51" s="117" t="s">
        <v>1804</v>
      </c>
      <c r="O51" s="117">
        <v>2</v>
      </c>
      <c r="P51" s="117">
        <v>64</v>
      </c>
      <c r="Q51" s="117" t="s">
        <v>159</v>
      </c>
      <c r="R51" s="94" t="s">
        <v>107</v>
      </c>
      <c r="S51" s="97">
        <v>2048</v>
      </c>
      <c r="T51" s="94">
        <v>1066</v>
      </c>
      <c r="U51" s="94" t="s">
        <v>1226</v>
      </c>
      <c r="V51" s="94" t="s">
        <v>1227</v>
      </c>
      <c r="W51" s="94">
        <v>500</v>
      </c>
      <c r="X51" s="94">
        <v>7200</v>
      </c>
      <c r="Y51" s="94" t="s">
        <v>1305</v>
      </c>
      <c r="Z51" s="117">
        <v>8</v>
      </c>
      <c r="AB51" s="117" t="s">
        <v>1241</v>
      </c>
      <c r="AC51" s="94" t="s">
        <v>1241</v>
      </c>
      <c r="AD51" s="117" t="s">
        <v>962</v>
      </c>
      <c r="AE51" s="117">
        <v>1000</v>
      </c>
      <c r="AF51" s="117" t="s">
        <v>402</v>
      </c>
      <c r="AG51" s="120" t="s">
        <v>322</v>
      </c>
      <c r="AH51" s="120" t="s">
        <v>1306</v>
      </c>
      <c r="AI51" s="120">
        <v>1024</v>
      </c>
      <c r="AJ51" s="120" t="s">
        <v>1233</v>
      </c>
      <c r="AK51" s="117" t="s">
        <v>1234</v>
      </c>
      <c r="AL51" s="120">
        <v>14</v>
      </c>
      <c r="AM51" s="117" t="s">
        <v>1239</v>
      </c>
      <c r="AO51" s="120"/>
      <c r="AP51" s="120"/>
      <c r="AQ51" s="120"/>
      <c r="AR51" s="120"/>
      <c r="AS51" s="120"/>
      <c r="AT51" s="94"/>
      <c r="AV51" s="94"/>
      <c r="AW51" s="120"/>
      <c r="AX51" s="94"/>
      <c r="AY51" s="118"/>
      <c r="AZ51" s="94"/>
      <c r="BB51" s="118"/>
      <c r="BC51" s="118"/>
      <c r="BD51" s="117" t="s">
        <v>288</v>
      </c>
      <c r="BE51" s="118">
        <v>4100</v>
      </c>
      <c r="BF51" s="118">
        <v>3900</v>
      </c>
      <c r="BG51" s="117" t="s">
        <v>2</v>
      </c>
      <c r="BH51" s="117" t="s">
        <v>508</v>
      </c>
      <c r="BN51" s="117" t="s">
        <v>1597</v>
      </c>
      <c r="BO51" s="117" t="s">
        <v>2</v>
      </c>
      <c r="BP51" s="117" t="s">
        <v>1235</v>
      </c>
      <c r="BQ51" s="118" t="s">
        <v>1236</v>
      </c>
      <c r="BR51" s="118" t="s">
        <v>508</v>
      </c>
    </row>
    <row r="52" spans="1:70" s="117" customFormat="1" ht="12.95" customHeight="1" x14ac:dyDescent="0.15">
      <c r="A52" s="92">
        <v>40847</v>
      </c>
      <c r="B52" s="116" t="s">
        <v>285</v>
      </c>
      <c r="C52" s="117" t="s">
        <v>75</v>
      </c>
      <c r="D52" s="117" t="s">
        <v>1790</v>
      </c>
      <c r="E52" s="117" t="s">
        <v>1791</v>
      </c>
      <c r="F52" s="117" t="s">
        <v>1792</v>
      </c>
      <c r="G52" s="117">
        <v>0</v>
      </c>
      <c r="H52" s="118">
        <v>0</v>
      </c>
      <c r="I52" s="65">
        <v>5500</v>
      </c>
      <c r="J52" s="65">
        <v>5800</v>
      </c>
      <c r="K52" s="69">
        <v>0</v>
      </c>
      <c r="L52" s="119" t="s">
        <v>1225</v>
      </c>
      <c r="M52" s="119" t="s">
        <v>294</v>
      </c>
      <c r="N52" s="117" t="s">
        <v>420</v>
      </c>
      <c r="O52" s="117">
        <v>2.1</v>
      </c>
      <c r="P52" s="117">
        <v>64</v>
      </c>
      <c r="Q52" s="117" t="s">
        <v>1939</v>
      </c>
      <c r="R52" s="94" t="s">
        <v>107</v>
      </c>
      <c r="S52" s="97">
        <v>2048</v>
      </c>
      <c r="T52" s="94">
        <v>1066</v>
      </c>
      <c r="U52" s="94" t="s">
        <v>1226</v>
      </c>
      <c r="V52" s="94" t="s">
        <v>1227</v>
      </c>
      <c r="W52" s="94">
        <v>320</v>
      </c>
      <c r="X52" s="94">
        <v>7200</v>
      </c>
      <c r="Y52" s="94" t="s">
        <v>1305</v>
      </c>
      <c r="Z52" s="117">
        <v>8</v>
      </c>
      <c r="AB52" s="117" t="s">
        <v>1241</v>
      </c>
      <c r="AC52" s="94" t="s">
        <v>1241</v>
      </c>
      <c r="AD52" s="117" t="s">
        <v>962</v>
      </c>
      <c r="AE52" s="117">
        <v>1000</v>
      </c>
      <c r="AF52" s="117" t="s">
        <v>1230</v>
      </c>
      <c r="AG52" s="120" t="s">
        <v>1238</v>
      </c>
      <c r="AH52" s="120" t="s">
        <v>1306</v>
      </c>
      <c r="AI52" s="120">
        <v>2048</v>
      </c>
      <c r="AJ52" s="120" t="s">
        <v>1233</v>
      </c>
      <c r="AK52" s="117" t="s">
        <v>1234</v>
      </c>
      <c r="AL52" s="120">
        <v>14</v>
      </c>
      <c r="AM52" s="117" t="s">
        <v>1239</v>
      </c>
      <c r="AO52" s="120"/>
      <c r="AP52" s="120"/>
      <c r="AQ52" s="120"/>
      <c r="AR52" s="120"/>
      <c r="AS52" s="120"/>
      <c r="AT52" s="94"/>
      <c r="AV52" s="94"/>
      <c r="AW52" s="120"/>
      <c r="AX52" s="94"/>
      <c r="AY52" s="118"/>
      <c r="AZ52" s="94"/>
      <c r="BB52" s="118"/>
      <c r="BC52" s="118"/>
      <c r="BD52" s="117" t="s">
        <v>1212</v>
      </c>
      <c r="BE52" s="118">
        <v>4100</v>
      </c>
      <c r="BF52" s="118">
        <v>3900</v>
      </c>
      <c r="BG52" s="117" t="s">
        <v>2</v>
      </c>
      <c r="BH52" s="117" t="s">
        <v>508</v>
      </c>
      <c r="BN52" s="117" t="s">
        <v>423</v>
      </c>
      <c r="BO52" s="117" t="s">
        <v>1235</v>
      </c>
      <c r="BP52" s="117" t="s">
        <v>1235</v>
      </c>
      <c r="BQ52" s="118" t="s">
        <v>1236</v>
      </c>
      <c r="BR52" s="118" t="s">
        <v>508</v>
      </c>
    </row>
    <row r="53" spans="1:70" s="117" customFormat="1" ht="12.95" customHeight="1" x14ac:dyDescent="0.15">
      <c r="A53" s="92">
        <v>40847</v>
      </c>
      <c r="B53" s="116" t="s">
        <v>285</v>
      </c>
      <c r="C53" s="117" t="s">
        <v>75</v>
      </c>
      <c r="D53" s="117" t="s">
        <v>1793</v>
      </c>
      <c r="E53" s="117" t="s">
        <v>1791</v>
      </c>
      <c r="F53" s="117" t="s">
        <v>1794</v>
      </c>
      <c r="G53" s="117">
        <v>0</v>
      </c>
      <c r="H53" s="118">
        <v>0</v>
      </c>
      <c r="I53" s="65">
        <v>6500</v>
      </c>
      <c r="J53" s="65">
        <v>6800</v>
      </c>
      <c r="K53" s="69">
        <v>0</v>
      </c>
      <c r="L53" s="119" t="s">
        <v>1225</v>
      </c>
      <c r="M53" s="119" t="s">
        <v>197</v>
      </c>
      <c r="N53" s="117" t="s">
        <v>1598</v>
      </c>
      <c r="O53" s="117" t="s">
        <v>1599</v>
      </c>
      <c r="P53" s="117">
        <v>64</v>
      </c>
      <c r="Q53" s="117" t="s">
        <v>1939</v>
      </c>
      <c r="R53" s="94" t="s">
        <v>1240</v>
      </c>
      <c r="S53" s="97">
        <v>2048</v>
      </c>
      <c r="T53" s="94">
        <v>1066</v>
      </c>
      <c r="U53" s="94" t="s">
        <v>1226</v>
      </c>
      <c r="V53" s="94" t="s">
        <v>1227</v>
      </c>
      <c r="W53" s="94">
        <v>320</v>
      </c>
      <c r="X53" s="94">
        <v>7200</v>
      </c>
      <c r="Y53" s="94" t="s">
        <v>1305</v>
      </c>
      <c r="Z53" s="117">
        <v>8</v>
      </c>
      <c r="AB53" s="117" t="s">
        <v>1241</v>
      </c>
      <c r="AC53" s="94" t="s">
        <v>1241</v>
      </c>
      <c r="AD53" s="117" t="s">
        <v>962</v>
      </c>
      <c r="AE53" s="117">
        <v>1000</v>
      </c>
      <c r="AF53" s="117" t="s">
        <v>1230</v>
      </c>
      <c r="AG53" s="120" t="s">
        <v>1238</v>
      </c>
      <c r="AH53" s="120" t="s">
        <v>1306</v>
      </c>
      <c r="AI53" s="120">
        <v>2048</v>
      </c>
      <c r="AJ53" s="120" t="s">
        <v>1233</v>
      </c>
      <c r="AK53" s="117" t="s">
        <v>1234</v>
      </c>
      <c r="AL53" s="120">
        <v>14</v>
      </c>
      <c r="AM53" s="117" t="s">
        <v>1239</v>
      </c>
      <c r="AO53" s="120"/>
      <c r="AP53" s="120"/>
      <c r="AQ53" s="120"/>
      <c r="AR53" s="120"/>
      <c r="AS53" s="120"/>
      <c r="AT53" s="94"/>
      <c r="AV53" s="94"/>
      <c r="AW53" s="120"/>
      <c r="AX53" s="94"/>
      <c r="AY53" s="118"/>
      <c r="AZ53" s="94"/>
      <c r="BB53" s="118"/>
      <c r="BC53" s="118"/>
      <c r="BD53" s="117" t="s">
        <v>1212</v>
      </c>
      <c r="BE53" s="118">
        <v>4100</v>
      </c>
      <c r="BF53" s="118">
        <v>3900</v>
      </c>
      <c r="BG53" s="117" t="s">
        <v>2</v>
      </c>
      <c r="BH53" s="117" t="s">
        <v>508</v>
      </c>
      <c r="BN53" s="117" t="s">
        <v>422</v>
      </c>
      <c r="BO53" s="117" t="s">
        <v>1235</v>
      </c>
      <c r="BP53" s="117" t="s">
        <v>1235</v>
      </c>
      <c r="BQ53" s="118" t="s">
        <v>1236</v>
      </c>
      <c r="BR53" s="118" t="s">
        <v>508</v>
      </c>
    </row>
    <row r="54" spans="1:70" s="117" customFormat="1" ht="12.95" customHeight="1" x14ac:dyDescent="0.15">
      <c r="A54" s="92">
        <v>40847</v>
      </c>
      <c r="B54" s="116" t="s">
        <v>285</v>
      </c>
      <c r="C54" s="117" t="s">
        <v>75</v>
      </c>
      <c r="D54" s="117" t="s">
        <v>1795</v>
      </c>
      <c r="E54" s="117" t="s">
        <v>1791</v>
      </c>
      <c r="F54" s="117" t="s">
        <v>1796</v>
      </c>
      <c r="G54" s="117">
        <v>0</v>
      </c>
      <c r="H54" s="118">
        <v>0</v>
      </c>
      <c r="I54" s="65">
        <v>9700</v>
      </c>
      <c r="J54" s="65">
        <v>10200</v>
      </c>
      <c r="K54" s="69">
        <v>0</v>
      </c>
      <c r="L54" s="119" t="s">
        <v>1225</v>
      </c>
      <c r="M54" s="119" t="s">
        <v>197</v>
      </c>
      <c r="N54" s="117" t="s">
        <v>1598</v>
      </c>
      <c r="O54" s="117" t="s">
        <v>1599</v>
      </c>
      <c r="P54" s="117">
        <v>64</v>
      </c>
      <c r="Q54" s="117" t="s">
        <v>1939</v>
      </c>
      <c r="R54" s="94" t="s">
        <v>1240</v>
      </c>
      <c r="S54" s="97">
        <v>2048</v>
      </c>
      <c r="T54" s="94">
        <v>1066</v>
      </c>
      <c r="U54" s="94" t="s">
        <v>1226</v>
      </c>
      <c r="V54" s="94" t="s">
        <v>1227</v>
      </c>
      <c r="W54" s="94" t="s">
        <v>1600</v>
      </c>
      <c r="X54" s="94">
        <v>7200</v>
      </c>
      <c r="Y54" s="94" t="s">
        <v>1305</v>
      </c>
      <c r="Z54" s="117">
        <v>8</v>
      </c>
      <c r="AB54" s="117" t="s">
        <v>1241</v>
      </c>
      <c r="AC54" s="94" t="s">
        <v>1241</v>
      </c>
      <c r="AD54" s="117" t="s">
        <v>132</v>
      </c>
      <c r="AE54" s="117">
        <v>1000</v>
      </c>
      <c r="AF54" s="117" t="s">
        <v>1230</v>
      </c>
      <c r="AG54" s="120" t="s">
        <v>1238</v>
      </c>
      <c r="AH54" s="120" t="s">
        <v>1306</v>
      </c>
      <c r="AI54" s="120">
        <v>2048</v>
      </c>
      <c r="AJ54" s="120" t="s">
        <v>1233</v>
      </c>
      <c r="AK54" s="117" t="s">
        <v>1234</v>
      </c>
      <c r="AL54" s="120">
        <v>14</v>
      </c>
      <c r="AM54" s="117" t="s">
        <v>1239</v>
      </c>
      <c r="AO54" s="120"/>
      <c r="AP54" s="120"/>
      <c r="AQ54" s="120"/>
      <c r="AR54" s="120"/>
      <c r="AS54" s="120"/>
      <c r="AT54" s="94"/>
      <c r="AV54" s="94"/>
      <c r="AW54" s="120"/>
      <c r="AX54" s="94"/>
      <c r="AY54" s="118"/>
      <c r="AZ54" s="94"/>
      <c r="BB54" s="118"/>
      <c r="BC54" s="118"/>
      <c r="BD54" s="117" t="s">
        <v>1212</v>
      </c>
      <c r="BE54" s="118">
        <v>4100</v>
      </c>
      <c r="BF54" s="118">
        <v>3900</v>
      </c>
      <c r="BG54" s="117" t="s">
        <v>2</v>
      </c>
      <c r="BH54" s="117" t="s">
        <v>508</v>
      </c>
      <c r="BN54" s="117" t="s">
        <v>422</v>
      </c>
      <c r="BO54" s="117" t="s">
        <v>1235</v>
      </c>
      <c r="BP54" s="117" t="s">
        <v>1235</v>
      </c>
      <c r="BQ54" s="118" t="s">
        <v>1236</v>
      </c>
      <c r="BR54" s="118" t="s">
        <v>508</v>
      </c>
    </row>
    <row r="55" spans="1:70" s="117" customFormat="1" ht="12.95" customHeight="1" x14ac:dyDescent="0.15">
      <c r="A55" s="92">
        <v>40847</v>
      </c>
      <c r="B55" s="116" t="s">
        <v>285</v>
      </c>
      <c r="C55" s="117" t="s">
        <v>75</v>
      </c>
      <c r="D55" s="117" t="s">
        <v>1797</v>
      </c>
      <c r="E55" s="117" t="s">
        <v>1791</v>
      </c>
      <c r="F55" s="117" t="s">
        <v>1798</v>
      </c>
      <c r="G55" s="117">
        <v>0</v>
      </c>
      <c r="H55" s="118">
        <v>0</v>
      </c>
      <c r="I55" s="65">
        <v>10300</v>
      </c>
      <c r="J55" s="65">
        <v>10800</v>
      </c>
      <c r="K55" s="69">
        <v>0</v>
      </c>
      <c r="L55" s="119" t="s">
        <v>1225</v>
      </c>
      <c r="M55" s="119" t="s">
        <v>197</v>
      </c>
      <c r="N55" s="117" t="s">
        <v>1598</v>
      </c>
      <c r="O55" s="117" t="s">
        <v>1599</v>
      </c>
      <c r="P55" s="117">
        <v>64</v>
      </c>
      <c r="Q55" s="117" t="s">
        <v>1939</v>
      </c>
      <c r="R55" s="94" t="s">
        <v>1240</v>
      </c>
      <c r="S55" s="97">
        <v>4098</v>
      </c>
      <c r="T55" s="94">
        <v>1066</v>
      </c>
      <c r="U55" s="94" t="s">
        <v>1226</v>
      </c>
      <c r="V55" s="94" t="s">
        <v>1227</v>
      </c>
      <c r="W55" s="94">
        <v>320</v>
      </c>
      <c r="X55" s="94">
        <v>7200</v>
      </c>
      <c r="Y55" s="94" t="s">
        <v>1305</v>
      </c>
      <c r="Z55" s="117">
        <v>8</v>
      </c>
      <c r="AB55" s="117" t="s">
        <v>1241</v>
      </c>
      <c r="AC55" s="94" t="s">
        <v>1241</v>
      </c>
      <c r="AD55" s="117" t="s">
        <v>132</v>
      </c>
      <c r="AE55" s="117">
        <v>1000</v>
      </c>
      <c r="AF55" s="117" t="s">
        <v>1230</v>
      </c>
      <c r="AG55" s="120" t="s">
        <v>654</v>
      </c>
      <c r="AH55" s="120" t="s">
        <v>1306</v>
      </c>
      <c r="AI55" s="120">
        <v>2048</v>
      </c>
      <c r="AJ55" s="120" t="s">
        <v>1233</v>
      </c>
      <c r="AK55" s="117" t="s">
        <v>1234</v>
      </c>
      <c r="AL55" s="120">
        <v>14</v>
      </c>
      <c r="AM55" s="117" t="s">
        <v>1239</v>
      </c>
      <c r="AO55" s="120"/>
      <c r="AP55" s="120"/>
      <c r="AQ55" s="120"/>
      <c r="AR55" s="120"/>
      <c r="AS55" s="120"/>
      <c r="AT55" s="94"/>
      <c r="AV55" s="94"/>
      <c r="AW55" s="120"/>
      <c r="AX55" s="94"/>
      <c r="AY55" s="118"/>
      <c r="AZ55" s="94"/>
      <c r="BB55" s="118"/>
      <c r="BC55" s="118"/>
      <c r="BD55" s="117" t="s">
        <v>1212</v>
      </c>
      <c r="BE55" s="118">
        <v>4100</v>
      </c>
      <c r="BF55" s="118">
        <v>3900</v>
      </c>
      <c r="BG55" s="117" t="s">
        <v>2</v>
      </c>
      <c r="BH55" s="117" t="s">
        <v>508</v>
      </c>
      <c r="BN55" s="117" t="s">
        <v>422</v>
      </c>
      <c r="BO55" s="117" t="s">
        <v>1235</v>
      </c>
      <c r="BP55" s="117" t="s">
        <v>1235</v>
      </c>
      <c r="BQ55" s="118" t="s">
        <v>1236</v>
      </c>
      <c r="BR55" s="118" t="s">
        <v>508</v>
      </c>
    </row>
    <row r="56" spans="1:70" s="117" customFormat="1" ht="12.95" customHeight="1" x14ac:dyDescent="0.15">
      <c r="A56" s="92">
        <v>40847</v>
      </c>
      <c r="B56" s="116" t="s">
        <v>285</v>
      </c>
      <c r="C56" s="117" t="s">
        <v>75</v>
      </c>
      <c r="D56" s="117" t="s">
        <v>1968</v>
      </c>
      <c r="E56" s="117" t="s">
        <v>1762</v>
      </c>
      <c r="F56" s="117" t="s">
        <v>1763</v>
      </c>
      <c r="G56" s="117">
        <v>0</v>
      </c>
      <c r="H56" s="118">
        <v>0</v>
      </c>
      <c r="I56" s="65">
        <v>4300</v>
      </c>
      <c r="J56" s="65">
        <v>4500</v>
      </c>
      <c r="K56" s="69">
        <v>0</v>
      </c>
      <c r="L56" s="119" t="s">
        <v>1225</v>
      </c>
      <c r="M56" s="119" t="s">
        <v>294</v>
      </c>
      <c r="N56" s="117" t="s">
        <v>420</v>
      </c>
      <c r="O56" s="117">
        <v>2.1</v>
      </c>
      <c r="P56" s="117">
        <v>64</v>
      </c>
      <c r="Q56" s="117" t="s">
        <v>1939</v>
      </c>
      <c r="R56" s="94" t="s">
        <v>1240</v>
      </c>
      <c r="S56" s="97">
        <v>2048</v>
      </c>
      <c r="T56" s="94">
        <v>1066</v>
      </c>
      <c r="U56" s="94" t="s">
        <v>1226</v>
      </c>
      <c r="V56" s="94" t="s">
        <v>1227</v>
      </c>
      <c r="W56" s="94">
        <v>320</v>
      </c>
      <c r="X56" s="94">
        <v>7200</v>
      </c>
      <c r="Y56" s="94" t="s">
        <v>1305</v>
      </c>
      <c r="Z56" s="117">
        <v>8</v>
      </c>
      <c r="AB56" s="117" t="s">
        <v>1241</v>
      </c>
      <c r="AC56" s="94" t="s">
        <v>1241</v>
      </c>
      <c r="AD56" s="117" t="s">
        <v>132</v>
      </c>
      <c r="AE56" s="117">
        <v>1000</v>
      </c>
      <c r="AF56" s="117" t="s">
        <v>1230</v>
      </c>
      <c r="AG56" s="120" t="s">
        <v>322</v>
      </c>
      <c r="AH56" s="120" t="s">
        <v>1306</v>
      </c>
      <c r="AI56" s="120">
        <v>1024</v>
      </c>
      <c r="AJ56" s="120" t="s">
        <v>1233</v>
      </c>
      <c r="AK56" s="117" t="s">
        <v>1234</v>
      </c>
      <c r="AL56" s="120">
        <v>14</v>
      </c>
      <c r="AM56" s="117" t="s">
        <v>1239</v>
      </c>
      <c r="AO56" s="120"/>
      <c r="AP56" s="120"/>
      <c r="AQ56" s="120"/>
      <c r="AR56" s="120"/>
      <c r="AS56" s="120"/>
      <c r="AT56" s="94"/>
      <c r="AV56" s="94"/>
      <c r="AW56" s="120"/>
      <c r="AX56" s="94"/>
      <c r="AY56" s="118"/>
      <c r="AZ56" s="94"/>
      <c r="BB56" s="118"/>
      <c r="BC56" s="118"/>
      <c r="BD56" s="117" t="s">
        <v>288</v>
      </c>
      <c r="BE56" s="118">
        <v>4100</v>
      </c>
      <c r="BF56" s="118">
        <v>3900</v>
      </c>
      <c r="BG56" s="117" t="s">
        <v>2</v>
      </c>
      <c r="BH56" s="117" t="s">
        <v>508</v>
      </c>
      <c r="BN56" s="117" t="s">
        <v>423</v>
      </c>
      <c r="BO56" s="117" t="s">
        <v>2</v>
      </c>
      <c r="BP56" s="117" t="s">
        <v>1235</v>
      </c>
      <c r="BQ56" s="118" t="s">
        <v>1236</v>
      </c>
      <c r="BR56" s="118" t="s">
        <v>508</v>
      </c>
    </row>
    <row r="57" spans="1:70" s="117" customFormat="1" ht="12.95" customHeight="1" x14ac:dyDescent="0.15">
      <c r="A57" s="92">
        <v>40847</v>
      </c>
      <c r="B57" s="116" t="s">
        <v>285</v>
      </c>
      <c r="C57" s="117" t="s">
        <v>75</v>
      </c>
      <c r="D57" s="117" t="s">
        <v>1969</v>
      </c>
      <c r="E57" s="117" t="s">
        <v>1762</v>
      </c>
      <c r="F57" s="117" t="s">
        <v>1764</v>
      </c>
      <c r="G57" s="117">
        <v>0</v>
      </c>
      <c r="H57" s="118">
        <v>0</v>
      </c>
      <c r="I57" s="65">
        <v>4500</v>
      </c>
      <c r="J57" s="65">
        <v>4700</v>
      </c>
      <c r="K57" s="69">
        <v>0</v>
      </c>
      <c r="L57" s="119" t="s">
        <v>1225</v>
      </c>
      <c r="M57" s="119" t="s">
        <v>294</v>
      </c>
      <c r="N57" s="117" t="s">
        <v>420</v>
      </c>
      <c r="O57" s="117">
        <v>2.1</v>
      </c>
      <c r="P57" s="117">
        <v>64</v>
      </c>
      <c r="Q57" s="117" t="s">
        <v>1939</v>
      </c>
      <c r="R57" s="94" t="s">
        <v>1240</v>
      </c>
      <c r="S57" s="97">
        <v>2048</v>
      </c>
      <c r="T57" s="94">
        <v>1066</v>
      </c>
      <c r="U57" s="94" t="s">
        <v>1226</v>
      </c>
      <c r="V57" s="94" t="s">
        <v>1227</v>
      </c>
      <c r="W57" s="94">
        <v>500</v>
      </c>
      <c r="X57" s="94">
        <v>7200</v>
      </c>
      <c r="Y57" s="94" t="s">
        <v>1305</v>
      </c>
      <c r="Z57" s="117">
        <v>8</v>
      </c>
      <c r="AB57" s="117" t="s">
        <v>1241</v>
      </c>
      <c r="AC57" s="94" t="s">
        <v>1241</v>
      </c>
      <c r="AD57" s="117" t="s">
        <v>132</v>
      </c>
      <c r="AE57" s="117">
        <v>1000</v>
      </c>
      <c r="AF57" s="117" t="s">
        <v>1230</v>
      </c>
      <c r="AG57" s="120" t="s">
        <v>322</v>
      </c>
      <c r="AH57" s="120" t="s">
        <v>1306</v>
      </c>
      <c r="AI57" s="120">
        <v>1024</v>
      </c>
      <c r="AJ57" s="120" t="s">
        <v>1233</v>
      </c>
      <c r="AK57" s="117" t="s">
        <v>1234</v>
      </c>
      <c r="AL57" s="120">
        <v>14</v>
      </c>
      <c r="AM57" s="117" t="s">
        <v>1239</v>
      </c>
      <c r="AO57" s="120"/>
      <c r="AP57" s="120"/>
      <c r="AQ57" s="120"/>
      <c r="AR57" s="120"/>
      <c r="AS57" s="120"/>
      <c r="AT57" s="94"/>
      <c r="AV57" s="94"/>
      <c r="AW57" s="120"/>
      <c r="AX57" s="94"/>
      <c r="AY57" s="118"/>
      <c r="AZ57" s="94"/>
      <c r="BB57" s="118"/>
      <c r="BC57" s="118"/>
      <c r="BD57" s="117" t="s">
        <v>288</v>
      </c>
      <c r="BE57" s="118">
        <v>4100</v>
      </c>
      <c r="BF57" s="118">
        <v>3900</v>
      </c>
      <c r="BG57" s="117" t="s">
        <v>2</v>
      </c>
      <c r="BH57" s="117" t="s">
        <v>508</v>
      </c>
      <c r="BN57" s="117" t="s">
        <v>423</v>
      </c>
      <c r="BO57" s="117" t="s">
        <v>2</v>
      </c>
      <c r="BP57" s="117" t="s">
        <v>1235</v>
      </c>
      <c r="BQ57" s="118" t="s">
        <v>1236</v>
      </c>
      <c r="BR57" s="118" t="s">
        <v>508</v>
      </c>
    </row>
    <row r="58" spans="1:70" s="117" customFormat="1" ht="12.95" customHeight="1" x14ac:dyDescent="0.15">
      <c r="A58" s="92">
        <v>40847</v>
      </c>
      <c r="B58" s="116" t="s">
        <v>285</v>
      </c>
      <c r="C58" s="117" t="s">
        <v>75</v>
      </c>
      <c r="D58" s="117" t="s">
        <v>1970</v>
      </c>
      <c r="E58" s="117" t="s">
        <v>1762</v>
      </c>
      <c r="F58" s="117" t="s">
        <v>1765</v>
      </c>
      <c r="G58" s="117">
        <v>0</v>
      </c>
      <c r="H58" s="118">
        <v>0</v>
      </c>
      <c r="I58" s="65">
        <v>4900</v>
      </c>
      <c r="J58" s="65">
        <v>5100</v>
      </c>
      <c r="K58" s="69">
        <v>0</v>
      </c>
      <c r="L58" s="119" t="s">
        <v>1225</v>
      </c>
      <c r="M58" s="119" t="s">
        <v>197</v>
      </c>
      <c r="N58" s="117" t="s">
        <v>503</v>
      </c>
      <c r="O58" s="117" t="s">
        <v>1599</v>
      </c>
      <c r="P58" s="117">
        <v>64</v>
      </c>
      <c r="Q58" s="117" t="s">
        <v>1939</v>
      </c>
      <c r="R58" s="94" t="s">
        <v>1240</v>
      </c>
      <c r="S58" s="97">
        <v>2048</v>
      </c>
      <c r="T58" s="94">
        <v>1066</v>
      </c>
      <c r="U58" s="94" t="s">
        <v>1226</v>
      </c>
      <c r="V58" s="94" t="s">
        <v>1227</v>
      </c>
      <c r="W58" s="94">
        <v>320</v>
      </c>
      <c r="X58" s="94">
        <v>5400</v>
      </c>
      <c r="Y58" s="94" t="s">
        <v>1305</v>
      </c>
      <c r="Z58" s="117">
        <v>8</v>
      </c>
      <c r="AB58" s="117" t="s">
        <v>1241</v>
      </c>
      <c r="AC58" s="94" t="s">
        <v>1241</v>
      </c>
      <c r="AD58" s="117" t="s">
        <v>132</v>
      </c>
      <c r="AE58" s="117">
        <v>1000</v>
      </c>
      <c r="AF58" s="117" t="s">
        <v>1230</v>
      </c>
      <c r="AG58" s="120" t="s">
        <v>322</v>
      </c>
      <c r="AH58" s="120" t="s">
        <v>1331</v>
      </c>
      <c r="AI58" s="120">
        <v>0</v>
      </c>
      <c r="AJ58" s="120" t="s">
        <v>1233</v>
      </c>
      <c r="AK58" s="117" t="s">
        <v>1234</v>
      </c>
      <c r="AL58" s="120">
        <v>14</v>
      </c>
      <c r="AM58" s="117" t="s">
        <v>1239</v>
      </c>
      <c r="AO58" s="120"/>
      <c r="AP58" s="120"/>
      <c r="AQ58" s="120"/>
      <c r="AR58" s="120"/>
      <c r="AS58" s="120"/>
      <c r="AT58" s="94"/>
      <c r="AV58" s="94"/>
      <c r="AW58" s="120"/>
      <c r="AX58" s="94"/>
      <c r="AY58" s="118"/>
      <c r="AZ58" s="94"/>
      <c r="BB58" s="118"/>
      <c r="BC58" s="118"/>
      <c r="BD58" s="117" t="s">
        <v>288</v>
      </c>
      <c r="BE58" s="118">
        <v>4100</v>
      </c>
      <c r="BF58" s="118">
        <v>3900</v>
      </c>
      <c r="BG58" s="117" t="s">
        <v>2</v>
      </c>
      <c r="BH58" s="117" t="s">
        <v>508</v>
      </c>
      <c r="BN58" s="117" t="s">
        <v>422</v>
      </c>
      <c r="BO58" s="117" t="s">
        <v>2</v>
      </c>
      <c r="BP58" s="117" t="s">
        <v>1235</v>
      </c>
      <c r="BQ58" s="118" t="s">
        <v>1236</v>
      </c>
      <c r="BR58" s="118" t="s">
        <v>508</v>
      </c>
    </row>
    <row r="59" spans="1:70" s="117" customFormat="1" ht="12.95" customHeight="1" x14ac:dyDescent="0.15">
      <c r="A59" s="92">
        <v>40847</v>
      </c>
      <c r="B59" s="116" t="s">
        <v>285</v>
      </c>
      <c r="C59" s="117" t="s">
        <v>75</v>
      </c>
      <c r="D59" s="117" t="s">
        <v>1971</v>
      </c>
      <c r="E59" s="117" t="s">
        <v>1762</v>
      </c>
      <c r="F59" s="117" t="s">
        <v>1766</v>
      </c>
      <c r="G59" s="117">
        <v>0</v>
      </c>
      <c r="H59" s="118">
        <v>0</v>
      </c>
      <c r="I59" s="65">
        <v>5100</v>
      </c>
      <c r="J59" s="65">
        <v>5400</v>
      </c>
      <c r="K59" s="69">
        <v>0</v>
      </c>
      <c r="L59" s="119" t="s">
        <v>1225</v>
      </c>
      <c r="M59" s="119" t="s">
        <v>197</v>
      </c>
      <c r="N59" s="117" t="s">
        <v>503</v>
      </c>
      <c r="O59" s="117" t="s">
        <v>1599</v>
      </c>
      <c r="P59" s="117">
        <v>64</v>
      </c>
      <c r="Q59" s="117" t="s">
        <v>1939</v>
      </c>
      <c r="R59" s="94" t="s">
        <v>1240</v>
      </c>
      <c r="S59" s="97">
        <v>2048</v>
      </c>
      <c r="T59" s="94">
        <v>1066</v>
      </c>
      <c r="U59" s="94" t="s">
        <v>1226</v>
      </c>
      <c r="V59" s="94" t="s">
        <v>1227</v>
      </c>
      <c r="W59" s="94">
        <v>500</v>
      </c>
      <c r="X59" s="94">
        <v>5400</v>
      </c>
      <c r="Y59" s="94" t="s">
        <v>1305</v>
      </c>
      <c r="Z59" s="117">
        <v>8</v>
      </c>
      <c r="AB59" s="117" t="s">
        <v>1241</v>
      </c>
      <c r="AC59" s="94" t="s">
        <v>1241</v>
      </c>
      <c r="AD59" s="117" t="s">
        <v>132</v>
      </c>
      <c r="AE59" s="117">
        <v>1000</v>
      </c>
      <c r="AF59" s="117" t="s">
        <v>1230</v>
      </c>
      <c r="AG59" s="120" t="s">
        <v>322</v>
      </c>
      <c r="AH59" s="120" t="s">
        <v>1331</v>
      </c>
      <c r="AI59" s="120">
        <v>0</v>
      </c>
      <c r="AJ59" s="120" t="s">
        <v>1233</v>
      </c>
      <c r="AK59" s="117" t="s">
        <v>1234</v>
      </c>
      <c r="AL59" s="120">
        <v>14</v>
      </c>
      <c r="AM59" s="117" t="s">
        <v>1239</v>
      </c>
      <c r="AO59" s="120"/>
      <c r="AP59" s="120"/>
      <c r="AQ59" s="120"/>
      <c r="AR59" s="120"/>
      <c r="AS59" s="120"/>
      <c r="AT59" s="94"/>
      <c r="AV59" s="94"/>
      <c r="AW59" s="120"/>
      <c r="AX59" s="94"/>
      <c r="AY59" s="118"/>
      <c r="AZ59" s="94"/>
      <c r="BB59" s="118"/>
      <c r="BC59" s="118"/>
      <c r="BD59" s="117" t="s">
        <v>288</v>
      </c>
      <c r="BE59" s="118">
        <v>4100</v>
      </c>
      <c r="BF59" s="118">
        <v>3900</v>
      </c>
      <c r="BG59" s="117" t="s">
        <v>2</v>
      </c>
      <c r="BH59" s="117" t="s">
        <v>508</v>
      </c>
      <c r="BN59" s="117" t="s">
        <v>422</v>
      </c>
      <c r="BO59" s="117" t="s">
        <v>2</v>
      </c>
      <c r="BP59" s="117" t="s">
        <v>1235</v>
      </c>
      <c r="BQ59" s="118" t="s">
        <v>1236</v>
      </c>
      <c r="BR59" s="118" t="s">
        <v>508</v>
      </c>
    </row>
    <row r="60" spans="1:70" s="117" customFormat="1" ht="12.95" customHeight="1" x14ac:dyDescent="0.15">
      <c r="A60" s="92">
        <v>40847</v>
      </c>
      <c r="B60" s="116" t="s">
        <v>285</v>
      </c>
      <c r="C60" s="117" t="s">
        <v>75</v>
      </c>
      <c r="D60" s="117" t="s">
        <v>1972</v>
      </c>
      <c r="E60" s="117" t="s">
        <v>1762</v>
      </c>
      <c r="F60" s="117" t="s">
        <v>1767</v>
      </c>
      <c r="G60" s="117">
        <v>0</v>
      </c>
      <c r="H60" s="118">
        <v>0</v>
      </c>
      <c r="I60" s="65">
        <v>5000</v>
      </c>
      <c r="J60" s="65">
        <v>5200</v>
      </c>
      <c r="K60" s="69">
        <v>0</v>
      </c>
      <c r="L60" s="119" t="s">
        <v>1225</v>
      </c>
      <c r="M60" s="119" t="s">
        <v>197</v>
      </c>
      <c r="N60" s="117" t="s">
        <v>503</v>
      </c>
      <c r="O60" s="117" t="s">
        <v>1599</v>
      </c>
      <c r="P60" s="117">
        <v>64</v>
      </c>
      <c r="Q60" s="117" t="s">
        <v>1939</v>
      </c>
      <c r="R60" s="94" t="s">
        <v>1240</v>
      </c>
      <c r="S60" s="97">
        <v>2048</v>
      </c>
      <c r="T60" s="94">
        <v>1066</v>
      </c>
      <c r="U60" s="94" t="s">
        <v>1226</v>
      </c>
      <c r="V60" s="94" t="s">
        <v>1227</v>
      </c>
      <c r="W60" s="94">
        <v>320</v>
      </c>
      <c r="X60" s="94">
        <v>5400</v>
      </c>
      <c r="Y60" s="94" t="s">
        <v>1305</v>
      </c>
      <c r="Z60" s="117">
        <v>8</v>
      </c>
      <c r="AB60" s="117" t="s">
        <v>1241</v>
      </c>
      <c r="AC60" s="94" t="s">
        <v>1241</v>
      </c>
      <c r="AD60" s="117" t="s">
        <v>132</v>
      </c>
      <c r="AE60" s="117">
        <v>1000</v>
      </c>
      <c r="AF60" s="117" t="s">
        <v>1230</v>
      </c>
      <c r="AG60" s="120" t="s">
        <v>322</v>
      </c>
      <c r="AH60" s="120" t="s">
        <v>1306</v>
      </c>
      <c r="AI60" s="120">
        <v>1024</v>
      </c>
      <c r="AJ60" s="120" t="s">
        <v>1233</v>
      </c>
      <c r="AK60" s="117" t="s">
        <v>1234</v>
      </c>
      <c r="AL60" s="120">
        <v>14</v>
      </c>
      <c r="AM60" s="117" t="s">
        <v>1239</v>
      </c>
      <c r="AO60" s="120"/>
      <c r="AP60" s="120"/>
      <c r="AQ60" s="120"/>
      <c r="AR60" s="120"/>
      <c r="AS60" s="120"/>
      <c r="AT60" s="94"/>
      <c r="AV60" s="94"/>
      <c r="AW60" s="120"/>
      <c r="AX60" s="94"/>
      <c r="AY60" s="118"/>
      <c r="AZ60" s="94"/>
      <c r="BB60" s="118"/>
      <c r="BC60" s="118"/>
      <c r="BD60" s="117" t="s">
        <v>288</v>
      </c>
      <c r="BE60" s="118">
        <v>4100</v>
      </c>
      <c r="BF60" s="118">
        <v>3900</v>
      </c>
      <c r="BG60" s="117" t="s">
        <v>2</v>
      </c>
      <c r="BH60" s="117" t="s">
        <v>508</v>
      </c>
      <c r="BN60" s="117" t="s">
        <v>422</v>
      </c>
      <c r="BO60" s="117" t="s">
        <v>2</v>
      </c>
      <c r="BP60" s="117" t="s">
        <v>1235</v>
      </c>
      <c r="BQ60" s="118" t="s">
        <v>1236</v>
      </c>
      <c r="BR60" s="118" t="s">
        <v>508</v>
      </c>
    </row>
    <row r="61" spans="1:70" s="117" customFormat="1" ht="12.95" customHeight="1" x14ac:dyDescent="0.15">
      <c r="A61" s="92">
        <v>40847</v>
      </c>
      <c r="B61" s="116" t="s">
        <v>285</v>
      </c>
      <c r="C61" s="117" t="s">
        <v>75</v>
      </c>
      <c r="D61" s="117" t="s">
        <v>1973</v>
      </c>
      <c r="E61" s="117" t="s">
        <v>1762</v>
      </c>
      <c r="F61" s="117" t="s">
        <v>1768</v>
      </c>
      <c r="G61" s="117">
        <v>0</v>
      </c>
      <c r="H61" s="118">
        <v>0</v>
      </c>
      <c r="I61" s="65">
        <v>5500</v>
      </c>
      <c r="J61" s="65">
        <v>5800</v>
      </c>
      <c r="K61" s="69">
        <v>0</v>
      </c>
      <c r="L61" s="119" t="s">
        <v>1225</v>
      </c>
      <c r="M61" s="119" t="s">
        <v>197</v>
      </c>
      <c r="N61" s="117" t="s">
        <v>503</v>
      </c>
      <c r="O61" s="117" t="s">
        <v>1599</v>
      </c>
      <c r="P61" s="117">
        <v>64</v>
      </c>
      <c r="Q61" s="117" t="s">
        <v>1939</v>
      </c>
      <c r="R61" s="94" t="s">
        <v>1240</v>
      </c>
      <c r="S61" s="97">
        <v>2048</v>
      </c>
      <c r="T61" s="94">
        <v>1066</v>
      </c>
      <c r="U61" s="94" t="s">
        <v>1226</v>
      </c>
      <c r="V61" s="94" t="s">
        <v>1227</v>
      </c>
      <c r="W61" s="94">
        <v>320</v>
      </c>
      <c r="X61" s="94">
        <v>5400</v>
      </c>
      <c r="Y61" s="94" t="s">
        <v>1305</v>
      </c>
      <c r="Z61" s="117">
        <v>8</v>
      </c>
      <c r="AB61" s="117" t="s">
        <v>1241</v>
      </c>
      <c r="AC61" s="94" t="s">
        <v>1241</v>
      </c>
      <c r="AD61" s="117" t="s">
        <v>132</v>
      </c>
      <c r="AE61" s="117">
        <v>1000</v>
      </c>
      <c r="AF61" s="117" t="s">
        <v>1230</v>
      </c>
      <c r="AG61" s="120" t="s">
        <v>322</v>
      </c>
      <c r="AH61" s="120" t="s">
        <v>1306</v>
      </c>
      <c r="AI61" s="120">
        <v>1024</v>
      </c>
      <c r="AJ61" s="120" t="s">
        <v>1233</v>
      </c>
      <c r="AK61" s="117" t="s">
        <v>1234</v>
      </c>
      <c r="AL61" s="120">
        <v>14</v>
      </c>
      <c r="AM61" s="117" t="s">
        <v>1239</v>
      </c>
      <c r="AO61" s="120"/>
      <c r="AP61" s="120"/>
      <c r="AQ61" s="120"/>
      <c r="AR61" s="120"/>
      <c r="AS61" s="120"/>
      <c r="AT61" s="94"/>
      <c r="AV61" s="94"/>
      <c r="AW61" s="120"/>
      <c r="AX61" s="94"/>
      <c r="AY61" s="118"/>
      <c r="AZ61" s="94"/>
      <c r="BB61" s="118"/>
      <c r="BC61" s="118"/>
      <c r="BD61" s="117" t="s">
        <v>288</v>
      </c>
      <c r="BE61" s="118">
        <v>4100</v>
      </c>
      <c r="BF61" s="118">
        <v>3900</v>
      </c>
      <c r="BG61" s="117" t="s">
        <v>2</v>
      </c>
      <c r="BH61" s="117" t="s">
        <v>508</v>
      </c>
      <c r="BN61" s="117" t="s">
        <v>422</v>
      </c>
      <c r="BO61" s="117" t="s">
        <v>2</v>
      </c>
      <c r="BP61" s="117" t="s">
        <v>1235</v>
      </c>
      <c r="BQ61" s="118" t="s">
        <v>1236</v>
      </c>
      <c r="BR61" s="118" t="s">
        <v>508</v>
      </c>
    </row>
    <row r="62" spans="1:70" s="117" customFormat="1" ht="12.95" customHeight="1" x14ac:dyDescent="0.15">
      <c r="A62" s="92">
        <v>40847</v>
      </c>
      <c r="B62" s="116" t="s">
        <v>285</v>
      </c>
      <c r="C62" s="117" t="s">
        <v>75</v>
      </c>
      <c r="D62" s="117" t="s">
        <v>1974</v>
      </c>
      <c r="E62" s="117" t="s">
        <v>1762</v>
      </c>
      <c r="F62" s="117" t="s">
        <v>1769</v>
      </c>
      <c r="G62" s="117">
        <v>0</v>
      </c>
      <c r="H62" s="118">
        <v>0</v>
      </c>
      <c r="I62" s="65">
        <v>5500</v>
      </c>
      <c r="J62" s="65">
        <v>5800</v>
      </c>
      <c r="K62" s="69">
        <v>0</v>
      </c>
      <c r="L62" s="119" t="s">
        <v>1225</v>
      </c>
      <c r="M62" s="119" t="s">
        <v>197</v>
      </c>
      <c r="N62" s="117" t="s">
        <v>503</v>
      </c>
      <c r="O62" s="117" t="s">
        <v>1599</v>
      </c>
      <c r="P62" s="117">
        <v>64</v>
      </c>
      <c r="Q62" s="117" t="s">
        <v>1939</v>
      </c>
      <c r="R62" s="94" t="s">
        <v>1240</v>
      </c>
      <c r="S62" s="97">
        <v>2048</v>
      </c>
      <c r="T62" s="94">
        <v>1066</v>
      </c>
      <c r="U62" s="94" t="s">
        <v>1226</v>
      </c>
      <c r="V62" s="94" t="s">
        <v>1227</v>
      </c>
      <c r="W62" s="94">
        <v>500</v>
      </c>
      <c r="X62" s="94">
        <v>5400</v>
      </c>
      <c r="Y62" s="94" t="s">
        <v>1305</v>
      </c>
      <c r="Z62" s="117">
        <v>8</v>
      </c>
      <c r="AB62" s="117" t="s">
        <v>1241</v>
      </c>
      <c r="AC62" s="94" t="s">
        <v>1241</v>
      </c>
      <c r="AD62" s="117" t="s">
        <v>132</v>
      </c>
      <c r="AE62" s="117">
        <v>1000</v>
      </c>
      <c r="AF62" s="117" t="s">
        <v>1230</v>
      </c>
      <c r="AG62" s="120" t="s">
        <v>322</v>
      </c>
      <c r="AH62" s="120" t="s">
        <v>1306</v>
      </c>
      <c r="AI62" s="120">
        <v>1024</v>
      </c>
      <c r="AJ62" s="120" t="s">
        <v>1233</v>
      </c>
      <c r="AK62" s="117" t="s">
        <v>1234</v>
      </c>
      <c r="AL62" s="120">
        <v>14</v>
      </c>
      <c r="AM62" s="117" t="s">
        <v>1239</v>
      </c>
      <c r="AO62" s="120"/>
      <c r="AP62" s="120"/>
      <c r="AQ62" s="120"/>
      <c r="AR62" s="120"/>
      <c r="AS62" s="120"/>
      <c r="AT62" s="94"/>
      <c r="AV62" s="94"/>
      <c r="AW62" s="120"/>
      <c r="AX62" s="94"/>
      <c r="AY62" s="118"/>
      <c r="AZ62" s="94"/>
      <c r="BB62" s="118"/>
      <c r="BC62" s="118"/>
      <c r="BD62" s="117" t="s">
        <v>288</v>
      </c>
      <c r="BE62" s="118">
        <v>4100</v>
      </c>
      <c r="BF62" s="118">
        <v>3900</v>
      </c>
      <c r="BG62" s="117" t="s">
        <v>2</v>
      </c>
      <c r="BH62" s="117" t="s">
        <v>508</v>
      </c>
      <c r="BN62" s="117" t="s">
        <v>422</v>
      </c>
      <c r="BO62" s="117" t="s">
        <v>2</v>
      </c>
      <c r="BP62" s="117" t="s">
        <v>1235</v>
      </c>
      <c r="BQ62" s="118" t="s">
        <v>1236</v>
      </c>
      <c r="BR62" s="118" t="s">
        <v>508</v>
      </c>
    </row>
    <row r="63" spans="1:70" s="117" customFormat="1" ht="12.95" customHeight="1" x14ac:dyDescent="0.15">
      <c r="A63" s="92">
        <v>40847</v>
      </c>
      <c r="B63" s="116" t="s">
        <v>285</v>
      </c>
      <c r="C63" s="117" t="s">
        <v>75</v>
      </c>
      <c r="D63" s="117" t="s">
        <v>1975</v>
      </c>
      <c r="E63" s="117" t="s">
        <v>1762</v>
      </c>
      <c r="F63" s="117" t="s">
        <v>1770</v>
      </c>
      <c r="G63" s="117">
        <v>0</v>
      </c>
      <c r="H63" s="118">
        <v>0</v>
      </c>
      <c r="I63" s="65">
        <v>5800</v>
      </c>
      <c r="J63" s="65">
        <v>6100</v>
      </c>
      <c r="K63" s="69">
        <v>0</v>
      </c>
      <c r="L63" s="119" t="s">
        <v>1225</v>
      </c>
      <c r="M63" s="119" t="s">
        <v>197</v>
      </c>
      <c r="N63" s="117" t="s">
        <v>503</v>
      </c>
      <c r="O63" s="117" t="s">
        <v>1599</v>
      </c>
      <c r="P63" s="117">
        <v>64</v>
      </c>
      <c r="Q63" s="117" t="s">
        <v>1939</v>
      </c>
      <c r="R63" s="94" t="s">
        <v>1240</v>
      </c>
      <c r="S63" s="97">
        <v>2048</v>
      </c>
      <c r="T63" s="94">
        <v>1066</v>
      </c>
      <c r="U63" s="94" t="s">
        <v>1226</v>
      </c>
      <c r="V63" s="94" t="s">
        <v>1227</v>
      </c>
      <c r="W63" s="94">
        <v>500</v>
      </c>
      <c r="X63" s="94">
        <v>5400</v>
      </c>
      <c r="Y63" s="94" t="s">
        <v>1305</v>
      </c>
      <c r="Z63" s="117">
        <v>8</v>
      </c>
      <c r="AB63" s="117" t="s">
        <v>1241</v>
      </c>
      <c r="AC63" s="94" t="s">
        <v>1241</v>
      </c>
      <c r="AD63" s="117" t="s">
        <v>132</v>
      </c>
      <c r="AE63" s="117">
        <v>1000</v>
      </c>
      <c r="AF63" s="117" t="s">
        <v>1230</v>
      </c>
      <c r="AG63" s="120" t="s">
        <v>322</v>
      </c>
      <c r="AH63" s="120" t="s">
        <v>1306</v>
      </c>
      <c r="AI63" s="120">
        <v>1024</v>
      </c>
      <c r="AJ63" s="120" t="s">
        <v>1233</v>
      </c>
      <c r="AK63" s="117" t="s">
        <v>1234</v>
      </c>
      <c r="AL63" s="120">
        <v>14</v>
      </c>
      <c r="AM63" s="117" t="s">
        <v>1239</v>
      </c>
      <c r="AO63" s="120"/>
      <c r="AP63" s="120"/>
      <c r="AQ63" s="120"/>
      <c r="AR63" s="120"/>
      <c r="AS63" s="120"/>
      <c r="AT63" s="94"/>
      <c r="AV63" s="94"/>
      <c r="AW63" s="120"/>
      <c r="AX63" s="94"/>
      <c r="AY63" s="118"/>
      <c r="AZ63" s="94"/>
      <c r="BB63" s="118"/>
      <c r="BC63" s="118"/>
      <c r="BD63" s="117" t="s">
        <v>288</v>
      </c>
      <c r="BE63" s="118">
        <v>4100</v>
      </c>
      <c r="BF63" s="118">
        <v>3900</v>
      </c>
      <c r="BG63" s="117" t="s">
        <v>2</v>
      </c>
      <c r="BH63" s="117" t="s">
        <v>508</v>
      </c>
      <c r="BN63" s="117" t="s">
        <v>422</v>
      </c>
      <c r="BO63" s="117" t="s">
        <v>2</v>
      </c>
      <c r="BP63" s="117" t="s">
        <v>1235</v>
      </c>
      <c r="BQ63" s="118" t="s">
        <v>1236</v>
      </c>
      <c r="BR63" s="118" t="s">
        <v>508</v>
      </c>
    </row>
    <row r="64" spans="1:70" s="117" customFormat="1" ht="12.95" customHeight="1" x14ac:dyDescent="0.15">
      <c r="A64" s="92">
        <v>40847</v>
      </c>
      <c r="B64" s="116" t="s">
        <v>285</v>
      </c>
      <c r="C64" s="117" t="s">
        <v>75</v>
      </c>
      <c r="D64" s="117" t="s">
        <v>1976</v>
      </c>
      <c r="E64" s="117" t="s">
        <v>1762</v>
      </c>
      <c r="F64" s="117" t="s">
        <v>1771</v>
      </c>
      <c r="G64" s="117">
        <v>0</v>
      </c>
      <c r="H64" s="118">
        <v>0</v>
      </c>
      <c r="I64" s="65">
        <v>5800</v>
      </c>
      <c r="J64" s="65">
        <v>6100</v>
      </c>
      <c r="K64" s="69">
        <v>0</v>
      </c>
      <c r="L64" s="119" t="s">
        <v>1225</v>
      </c>
      <c r="M64" s="119" t="s">
        <v>197</v>
      </c>
      <c r="N64" s="117" t="s">
        <v>503</v>
      </c>
      <c r="O64" s="117" t="s">
        <v>1599</v>
      </c>
      <c r="P64" s="117">
        <v>64</v>
      </c>
      <c r="Q64" s="117" t="s">
        <v>1939</v>
      </c>
      <c r="R64" s="94" t="s">
        <v>1240</v>
      </c>
      <c r="S64" s="97">
        <v>2048</v>
      </c>
      <c r="T64" s="94">
        <v>1066</v>
      </c>
      <c r="U64" s="94" t="s">
        <v>1226</v>
      </c>
      <c r="V64" s="94" t="s">
        <v>1227</v>
      </c>
      <c r="W64" s="94">
        <v>500</v>
      </c>
      <c r="X64" s="94">
        <v>7200</v>
      </c>
      <c r="Y64" s="94" t="s">
        <v>1305</v>
      </c>
      <c r="Z64" s="117">
        <v>8</v>
      </c>
      <c r="AB64" s="117" t="s">
        <v>1241</v>
      </c>
      <c r="AC64" s="94" t="s">
        <v>1241</v>
      </c>
      <c r="AD64" s="117" t="s">
        <v>132</v>
      </c>
      <c r="AE64" s="117">
        <v>1000</v>
      </c>
      <c r="AF64" s="117" t="s">
        <v>1230</v>
      </c>
      <c r="AG64" s="120" t="s">
        <v>322</v>
      </c>
      <c r="AH64" s="120" t="s">
        <v>1306</v>
      </c>
      <c r="AI64" s="120">
        <v>1024</v>
      </c>
      <c r="AJ64" s="120" t="s">
        <v>1233</v>
      </c>
      <c r="AK64" s="117" t="s">
        <v>1234</v>
      </c>
      <c r="AL64" s="120">
        <v>14</v>
      </c>
      <c r="AM64" s="117" t="s">
        <v>1239</v>
      </c>
      <c r="AO64" s="120"/>
      <c r="AP64" s="120"/>
      <c r="AQ64" s="120"/>
      <c r="AR64" s="120"/>
      <c r="AS64" s="120"/>
      <c r="AT64" s="94"/>
      <c r="AV64" s="94"/>
      <c r="AW64" s="120"/>
      <c r="AX64" s="94"/>
      <c r="AY64" s="118"/>
      <c r="AZ64" s="94"/>
      <c r="BB64" s="118"/>
      <c r="BC64" s="118"/>
      <c r="BD64" s="117" t="s">
        <v>288</v>
      </c>
      <c r="BE64" s="118">
        <v>4100</v>
      </c>
      <c r="BF64" s="118">
        <v>3900</v>
      </c>
      <c r="BG64" s="117" t="s">
        <v>2</v>
      </c>
      <c r="BH64" s="117" t="s">
        <v>508</v>
      </c>
      <c r="BN64" s="117" t="s">
        <v>422</v>
      </c>
      <c r="BO64" s="117" t="s">
        <v>1786</v>
      </c>
      <c r="BP64" s="117" t="s">
        <v>1235</v>
      </c>
      <c r="BQ64" s="118" t="s">
        <v>1236</v>
      </c>
      <c r="BR64" s="118" t="s">
        <v>508</v>
      </c>
    </row>
    <row r="65" spans="1:70" s="117" customFormat="1" ht="12.95" customHeight="1" x14ac:dyDescent="0.15">
      <c r="A65" s="92">
        <v>40847</v>
      </c>
      <c r="B65" s="116" t="s">
        <v>285</v>
      </c>
      <c r="C65" s="117" t="s">
        <v>75</v>
      </c>
      <c r="D65" s="117" t="s">
        <v>1921</v>
      </c>
      <c r="E65" s="117" t="s">
        <v>1922</v>
      </c>
      <c r="F65" s="117" t="s">
        <v>1923</v>
      </c>
      <c r="G65" s="117">
        <v>0</v>
      </c>
      <c r="H65" s="118">
        <v>0</v>
      </c>
      <c r="I65" s="65">
        <v>4700</v>
      </c>
      <c r="J65" s="65">
        <v>4900</v>
      </c>
      <c r="K65" s="69">
        <v>0</v>
      </c>
      <c r="L65" s="119" t="s">
        <v>1225</v>
      </c>
      <c r="M65" s="119" t="s">
        <v>294</v>
      </c>
      <c r="N65" s="117" t="s">
        <v>420</v>
      </c>
      <c r="O65" s="117">
        <v>2.1</v>
      </c>
      <c r="P65" s="117">
        <v>64</v>
      </c>
      <c r="Q65" s="117" t="s">
        <v>1939</v>
      </c>
      <c r="R65" s="94" t="s">
        <v>1240</v>
      </c>
      <c r="S65" s="97">
        <v>2048</v>
      </c>
      <c r="T65" s="94">
        <v>1066</v>
      </c>
      <c r="U65" s="94" t="s">
        <v>1226</v>
      </c>
      <c r="V65" s="94" t="s">
        <v>1227</v>
      </c>
      <c r="W65" s="94">
        <v>750</v>
      </c>
      <c r="X65" s="94">
        <v>7200</v>
      </c>
      <c r="Y65" s="94" t="s">
        <v>1305</v>
      </c>
      <c r="Z65" s="117">
        <v>8</v>
      </c>
      <c r="AB65" s="117" t="s">
        <v>1241</v>
      </c>
      <c r="AC65" s="94" t="s">
        <v>1241</v>
      </c>
      <c r="AD65" s="117" t="s">
        <v>132</v>
      </c>
      <c r="AE65" s="117">
        <v>1000</v>
      </c>
      <c r="AF65" s="117" t="s">
        <v>1230</v>
      </c>
      <c r="AG65" s="120" t="s">
        <v>322</v>
      </c>
      <c r="AH65" s="120" t="s">
        <v>1306</v>
      </c>
      <c r="AI65" s="120">
        <v>1024</v>
      </c>
      <c r="AJ65" s="120" t="s">
        <v>1233</v>
      </c>
      <c r="AK65" s="117" t="s">
        <v>1234</v>
      </c>
      <c r="AL65" s="120">
        <v>14</v>
      </c>
      <c r="AM65" s="117" t="s">
        <v>1239</v>
      </c>
      <c r="AO65" s="120"/>
      <c r="AP65" s="120"/>
      <c r="AQ65" s="120"/>
      <c r="AR65" s="120"/>
      <c r="AS65" s="120"/>
      <c r="AT65" s="94"/>
      <c r="AV65" s="94"/>
      <c r="AW65" s="120"/>
      <c r="AX65" s="94"/>
      <c r="AY65" s="118"/>
      <c r="AZ65" s="94"/>
      <c r="BB65" s="118"/>
      <c r="BC65" s="118"/>
      <c r="BD65" s="117" t="s">
        <v>288</v>
      </c>
      <c r="BE65" s="118">
        <v>4100</v>
      </c>
      <c r="BF65" s="118">
        <v>3900</v>
      </c>
      <c r="BG65" s="117" t="s">
        <v>2</v>
      </c>
      <c r="BH65" s="117" t="s">
        <v>508</v>
      </c>
      <c r="BN65" s="117" t="s">
        <v>423</v>
      </c>
      <c r="BO65" s="117" t="s">
        <v>96</v>
      </c>
      <c r="BP65" s="117" t="s">
        <v>1235</v>
      </c>
      <c r="BQ65" s="118" t="s">
        <v>1236</v>
      </c>
      <c r="BR65" s="118" t="s">
        <v>508</v>
      </c>
    </row>
    <row r="66" spans="1:70" s="117" customFormat="1" ht="12.95" customHeight="1" x14ac:dyDescent="0.15">
      <c r="A66" s="92">
        <v>40847</v>
      </c>
      <c r="B66" s="116" t="s">
        <v>285</v>
      </c>
      <c r="C66" s="117" t="s">
        <v>75</v>
      </c>
      <c r="D66" s="117" t="s">
        <v>1924</v>
      </c>
      <c r="E66" s="117" t="s">
        <v>1922</v>
      </c>
      <c r="F66" s="117" t="s">
        <v>1925</v>
      </c>
      <c r="G66" s="117">
        <v>0</v>
      </c>
      <c r="H66" s="118">
        <v>0</v>
      </c>
      <c r="I66" s="65">
        <v>8500</v>
      </c>
      <c r="J66" s="65">
        <v>9000</v>
      </c>
      <c r="K66" s="69">
        <v>0</v>
      </c>
      <c r="L66" s="119" t="s">
        <v>1225</v>
      </c>
      <c r="M66" s="119" t="s">
        <v>294</v>
      </c>
      <c r="N66" s="117" t="s">
        <v>420</v>
      </c>
      <c r="O66" s="117">
        <v>2.1</v>
      </c>
      <c r="P66" s="117">
        <v>64</v>
      </c>
      <c r="Q66" s="117" t="s">
        <v>1939</v>
      </c>
      <c r="R66" s="94" t="s">
        <v>1240</v>
      </c>
      <c r="S66" s="97">
        <v>2048</v>
      </c>
      <c r="T66" s="94">
        <v>1066</v>
      </c>
      <c r="U66" s="94" t="s">
        <v>1226</v>
      </c>
      <c r="V66" s="94" t="s">
        <v>1227</v>
      </c>
      <c r="W66" s="94" t="s">
        <v>1600</v>
      </c>
      <c r="X66" s="94">
        <v>7200</v>
      </c>
      <c r="Y66" s="94" t="s">
        <v>1305</v>
      </c>
      <c r="Z66" s="117">
        <v>8</v>
      </c>
      <c r="AB66" s="117" t="s">
        <v>1241</v>
      </c>
      <c r="AC66" s="94" t="s">
        <v>1241</v>
      </c>
      <c r="AD66" s="117" t="s">
        <v>132</v>
      </c>
      <c r="AE66" s="117">
        <v>1000</v>
      </c>
      <c r="AF66" s="117" t="s">
        <v>1230</v>
      </c>
      <c r="AG66" s="120" t="s">
        <v>322</v>
      </c>
      <c r="AH66" s="120" t="s">
        <v>1306</v>
      </c>
      <c r="AI66" s="120">
        <v>2048</v>
      </c>
      <c r="AJ66" s="120" t="s">
        <v>1233</v>
      </c>
      <c r="AK66" s="117" t="s">
        <v>1234</v>
      </c>
      <c r="AL66" s="120">
        <v>14</v>
      </c>
      <c r="AM66" s="117" t="s">
        <v>1239</v>
      </c>
      <c r="AO66" s="120"/>
      <c r="AP66" s="120"/>
      <c r="AQ66" s="120"/>
      <c r="AR66" s="120"/>
      <c r="AS66" s="120"/>
      <c r="AT66" s="94"/>
      <c r="AV66" s="94"/>
      <c r="AW66" s="120"/>
      <c r="AX66" s="94"/>
      <c r="AY66" s="118"/>
      <c r="AZ66" s="94"/>
      <c r="BB66" s="118"/>
      <c r="BC66" s="118"/>
      <c r="BD66" s="117" t="s">
        <v>288</v>
      </c>
      <c r="BE66" s="118">
        <v>4100</v>
      </c>
      <c r="BF66" s="118">
        <v>3900</v>
      </c>
      <c r="BG66" s="117" t="s">
        <v>2</v>
      </c>
      <c r="BH66" s="117" t="s">
        <v>508</v>
      </c>
      <c r="BN66" s="117" t="s">
        <v>423</v>
      </c>
      <c r="BO66" s="117" t="s">
        <v>96</v>
      </c>
      <c r="BP66" s="117" t="s">
        <v>1235</v>
      </c>
      <c r="BQ66" s="118" t="s">
        <v>1236</v>
      </c>
      <c r="BR66" s="118" t="s">
        <v>508</v>
      </c>
    </row>
    <row r="67" spans="1:70" s="117" customFormat="1" ht="12.95" customHeight="1" x14ac:dyDescent="0.15">
      <c r="A67" s="92">
        <v>40847</v>
      </c>
      <c r="B67" s="116" t="s">
        <v>285</v>
      </c>
      <c r="C67" s="117" t="s">
        <v>75</v>
      </c>
      <c r="D67" s="117" t="s">
        <v>1772</v>
      </c>
      <c r="E67" s="117" t="s">
        <v>1773</v>
      </c>
      <c r="F67" s="117" t="s">
        <v>1774</v>
      </c>
      <c r="G67" s="117">
        <v>0</v>
      </c>
      <c r="H67" s="118">
        <v>0</v>
      </c>
      <c r="I67" s="65">
        <v>4400</v>
      </c>
      <c r="J67" s="65">
        <v>4600</v>
      </c>
      <c r="K67" s="69">
        <v>0</v>
      </c>
      <c r="L67" s="119" t="s">
        <v>1225</v>
      </c>
      <c r="M67" s="119" t="s">
        <v>294</v>
      </c>
      <c r="N67" s="117" t="s">
        <v>420</v>
      </c>
      <c r="O67" s="117">
        <v>2.1</v>
      </c>
      <c r="P67" s="117">
        <v>64</v>
      </c>
      <c r="Q67" s="117" t="s">
        <v>1939</v>
      </c>
      <c r="R67" s="94" t="s">
        <v>1240</v>
      </c>
      <c r="S67" s="97">
        <v>2048</v>
      </c>
      <c r="T67" s="94">
        <v>1066</v>
      </c>
      <c r="U67" s="94" t="s">
        <v>1226</v>
      </c>
      <c r="V67" s="94" t="s">
        <v>1227</v>
      </c>
      <c r="W67" s="94">
        <v>320</v>
      </c>
      <c r="X67" s="94">
        <v>7200</v>
      </c>
      <c r="Y67" s="94" t="s">
        <v>1305</v>
      </c>
      <c r="Z67" s="117">
        <v>8</v>
      </c>
      <c r="AB67" s="117" t="s">
        <v>1241</v>
      </c>
      <c r="AC67" s="94" t="s">
        <v>1241</v>
      </c>
      <c r="AD67" s="117" t="s">
        <v>132</v>
      </c>
      <c r="AE67" s="117">
        <v>1000</v>
      </c>
      <c r="AF67" s="117" t="s">
        <v>1230</v>
      </c>
      <c r="AG67" s="120" t="s">
        <v>322</v>
      </c>
      <c r="AH67" s="120" t="s">
        <v>1306</v>
      </c>
      <c r="AI67" s="120">
        <v>1024</v>
      </c>
      <c r="AJ67" s="120" t="s">
        <v>1233</v>
      </c>
      <c r="AK67" s="117" t="s">
        <v>1234</v>
      </c>
      <c r="AL67" s="120">
        <v>15</v>
      </c>
      <c r="AM67" s="117" t="s">
        <v>1239</v>
      </c>
      <c r="AO67" s="120"/>
      <c r="AP67" s="120"/>
      <c r="AQ67" s="120"/>
      <c r="AR67" s="120"/>
      <c r="AS67" s="120"/>
      <c r="AT67" s="94"/>
      <c r="AV67" s="94"/>
      <c r="AW67" s="120"/>
      <c r="AX67" s="94"/>
      <c r="AY67" s="118"/>
      <c r="AZ67" s="94"/>
      <c r="BB67" s="118"/>
      <c r="BC67" s="118"/>
      <c r="BD67" s="117" t="s">
        <v>288</v>
      </c>
      <c r="BE67" s="118">
        <v>4100</v>
      </c>
      <c r="BF67" s="118">
        <v>3900</v>
      </c>
      <c r="BG67" s="117" t="s">
        <v>2</v>
      </c>
      <c r="BH67" s="117" t="s">
        <v>508</v>
      </c>
      <c r="BN67" s="117" t="s">
        <v>423</v>
      </c>
      <c r="BO67" s="117" t="s">
        <v>1787</v>
      </c>
      <c r="BP67" s="117" t="s">
        <v>1235</v>
      </c>
      <c r="BQ67" s="118" t="s">
        <v>1236</v>
      </c>
      <c r="BR67" s="118" t="s">
        <v>1784</v>
      </c>
    </row>
    <row r="68" spans="1:70" s="117" customFormat="1" ht="12.95" customHeight="1" x14ac:dyDescent="0.15">
      <c r="A68" s="92">
        <v>40847</v>
      </c>
      <c r="B68" s="116" t="s">
        <v>285</v>
      </c>
      <c r="C68" s="117" t="s">
        <v>75</v>
      </c>
      <c r="D68" s="117" t="s">
        <v>1926</v>
      </c>
      <c r="E68" s="117" t="s">
        <v>1927</v>
      </c>
      <c r="F68" s="117" t="s">
        <v>1928</v>
      </c>
      <c r="G68" s="117">
        <v>0</v>
      </c>
      <c r="H68" s="118">
        <v>0</v>
      </c>
      <c r="I68" s="65">
        <v>5500</v>
      </c>
      <c r="J68" s="65">
        <v>5800</v>
      </c>
      <c r="K68" s="69">
        <v>0</v>
      </c>
      <c r="L68" s="119" t="s">
        <v>1225</v>
      </c>
      <c r="M68" s="119" t="s">
        <v>197</v>
      </c>
      <c r="N68" s="117" t="s">
        <v>421</v>
      </c>
      <c r="O68" s="117" t="s">
        <v>317</v>
      </c>
      <c r="P68" s="117">
        <v>64</v>
      </c>
      <c r="Q68" s="117" t="s">
        <v>1939</v>
      </c>
      <c r="R68" s="94" t="s">
        <v>1240</v>
      </c>
      <c r="S68" s="97">
        <v>2048</v>
      </c>
      <c r="T68" s="94">
        <v>1066</v>
      </c>
      <c r="U68" s="94" t="s">
        <v>1226</v>
      </c>
      <c r="V68" s="94" t="s">
        <v>1227</v>
      </c>
      <c r="W68" s="94">
        <v>320</v>
      </c>
      <c r="X68" s="94">
        <v>7200</v>
      </c>
      <c r="Y68" s="94" t="s">
        <v>1305</v>
      </c>
      <c r="Z68" s="117">
        <v>8</v>
      </c>
      <c r="AB68" s="117" t="s">
        <v>1241</v>
      </c>
      <c r="AC68" s="94" t="s">
        <v>1241</v>
      </c>
      <c r="AD68" s="117" t="s">
        <v>132</v>
      </c>
      <c r="AE68" s="117">
        <v>1000</v>
      </c>
      <c r="AF68" s="117" t="s">
        <v>1230</v>
      </c>
      <c r="AG68" s="120" t="s">
        <v>322</v>
      </c>
      <c r="AH68" s="120" t="s">
        <v>1306</v>
      </c>
      <c r="AI68" s="120">
        <v>1024</v>
      </c>
      <c r="AJ68" s="120" t="s">
        <v>1233</v>
      </c>
      <c r="AK68" s="117" t="s">
        <v>1234</v>
      </c>
      <c r="AL68" s="120">
        <v>15</v>
      </c>
      <c r="AM68" s="117" t="s">
        <v>1239</v>
      </c>
      <c r="AO68" s="120"/>
      <c r="AP68" s="120"/>
      <c r="AQ68" s="120"/>
      <c r="AR68" s="120"/>
      <c r="AS68" s="120"/>
      <c r="AT68" s="94"/>
      <c r="AV68" s="94"/>
      <c r="AW68" s="120"/>
      <c r="AX68" s="94"/>
      <c r="AY68" s="118"/>
      <c r="AZ68" s="94"/>
      <c r="BB68" s="118"/>
      <c r="BC68" s="118"/>
      <c r="BD68" s="117" t="s">
        <v>288</v>
      </c>
      <c r="BE68" s="118">
        <v>4100</v>
      </c>
      <c r="BF68" s="118">
        <v>3900</v>
      </c>
      <c r="BG68" s="117" t="s">
        <v>2</v>
      </c>
      <c r="BH68" s="117" t="s">
        <v>508</v>
      </c>
      <c r="BN68" s="117" t="s">
        <v>422</v>
      </c>
      <c r="BO68" s="117" t="s">
        <v>296</v>
      </c>
      <c r="BP68" s="117" t="s">
        <v>1235</v>
      </c>
      <c r="BQ68" s="118" t="s">
        <v>1236</v>
      </c>
      <c r="BR68" s="118" t="s">
        <v>1784</v>
      </c>
    </row>
    <row r="69" spans="1:70" s="117" customFormat="1" ht="12.95" customHeight="1" x14ac:dyDescent="0.15">
      <c r="A69" s="92">
        <v>40847</v>
      </c>
      <c r="B69" s="116" t="s">
        <v>285</v>
      </c>
      <c r="C69" s="117" t="s">
        <v>75</v>
      </c>
      <c r="D69" s="117" t="s">
        <v>1929</v>
      </c>
      <c r="E69" s="117" t="s">
        <v>1927</v>
      </c>
      <c r="F69" s="117" t="s">
        <v>1930</v>
      </c>
      <c r="G69" s="117">
        <v>0</v>
      </c>
      <c r="H69" s="118">
        <v>0</v>
      </c>
      <c r="I69" s="65">
        <v>5800</v>
      </c>
      <c r="J69" s="65">
        <v>6100</v>
      </c>
      <c r="K69" s="69">
        <v>0</v>
      </c>
      <c r="L69" s="119" t="s">
        <v>1225</v>
      </c>
      <c r="M69" s="119" t="s">
        <v>197</v>
      </c>
      <c r="N69" s="117" t="s">
        <v>421</v>
      </c>
      <c r="O69" s="117" t="s">
        <v>317</v>
      </c>
      <c r="P69" s="117">
        <v>64</v>
      </c>
      <c r="Q69" s="117" t="s">
        <v>1939</v>
      </c>
      <c r="R69" s="94" t="s">
        <v>1240</v>
      </c>
      <c r="S69" s="97">
        <v>2048</v>
      </c>
      <c r="T69" s="94">
        <v>1066</v>
      </c>
      <c r="U69" s="94" t="s">
        <v>1226</v>
      </c>
      <c r="V69" s="94" t="s">
        <v>1227</v>
      </c>
      <c r="W69" s="94">
        <v>500</v>
      </c>
      <c r="X69" s="94">
        <v>7200</v>
      </c>
      <c r="Y69" s="94" t="s">
        <v>1305</v>
      </c>
      <c r="Z69" s="117">
        <v>8</v>
      </c>
      <c r="AB69" s="117" t="s">
        <v>1241</v>
      </c>
      <c r="AC69" s="94" t="s">
        <v>1241</v>
      </c>
      <c r="AD69" s="117" t="s">
        <v>132</v>
      </c>
      <c r="AE69" s="117">
        <v>1000</v>
      </c>
      <c r="AF69" s="117" t="s">
        <v>1230</v>
      </c>
      <c r="AG69" s="120" t="s">
        <v>322</v>
      </c>
      <c r="AH69" s="120" t="s">
        <v>1306</v>
      </c>
      <c r="AI69" s="120">
        <v>1024</v>
      </c>
      <c r="AJ69" s="120" t="s">
        <v>1233</v>
      </c>
      <c r="AK69" s="117" t="s">
        <v>1234</v>
      </c>
      <c r="AL69" s="120">
        <v>15</v>
      </c>
      <c r="AM69" s="117" t="s">
        <v>1239</v>
      </c>
      <c r="AO69" s="120"/>
      <c r="AP69" s="120"/>
      <c r="AQ69" s="120"/>
      <c r="AR69" s="120"/>
      <c r="AS69" s="120"/>
      <c r="AT69" s="94"/>
      <c r="AV69" s="94"/>
      <c r="AW69" s="120"/>
      <c r="AX69" s="94"/>
      <c r="AY69" s="118"/>
      <c r="AZ69" s="94"/>
      <c r="BB69" s="118"/>
      <c r="BC69" s="118"/>
      <c r="BD69" s="117" t="s">
        <v>288</v>
      </c>
      <c r="BE69" s="118">
        <v>4100</v>
      </c>
      <c r="BF69" s="118">
        <v>3900</v>
      </c>
      <c r="BG69" s="117" t="s">
        <v>2</v>
      </c>
      <c r="BH69" s="117" t="s">
        <v>508</v>
      </c>
      <c r="BN69" s="117" t="s">
        <v>422</v>
      </c>
      <c r="BO69" s="117" t="s">
        <v>296</v>
      </c>
      <c r="BP69" s="117" t="s">
        <v>1235</v>
      </c>
      <c r="BQ69" s="118" t="s">
        <v>1236</v>
      </c>
      <c r="BR69" s="118" t="s">
        <v>1784</v>
      </c>
    </row>
    <row r="70" spans="1:70" s="117" customFormat="1" ht="12.95" customHeight="1" x14ac:dyDescent="0.15">
      <c r="A70" s="92">
        <v>40847</v>
      </c>
      <c r="B70" s="116" t="s">
        <v>285</v>
      </c>
      <c r="C70" s="117" t="s">
        <v>75</v>
      </c>
      <c r="D70" s="117" t="s">
        <v>1931</v>
      </c>
      <c r="E70" s="117" t="s">
        <v>1927</v>
      </c>
      <c r="F70" s="117" t="s">
        <v>1932</v>
      </c>
      <c r="G70" s="117">
        <v>0</v>
      </c>
      <c r="H70" s="118">
        <v>0</v>
      </c>
      <c r="I70" s="65">
        <v>6400</v>
      </c>
      <c r="J70" s="65">
        <v>6700</v>
      </c>
      <c r="K70" s="69">
        <v>0</v>
      </c>
      <c r="L70" s="119" t="s">
        <v>1225</v>
      </c>
      <c r="M70" s="119" t="s">
        <v>197</v>
      </c>
      <c r="N70" s="117" t="s">
        <v>421</v>
      </c>
      <c r="O70" s="117" t="s">
        <v>317</v>
      </c>
      <c r="P70" s="117">
        <v>64</v>
      </c>
      <c r="Q70" s="117" t="s">
        <v>1939</v>
      </c>
      <c r="R70" s="94" t="s">
        <v>1240</v>
      </c>
      <c r="S70" s="97">
        <v>4098</v>
      </c>
      <c r="T70" s="94">
        <v>1066</v>
      </c>
      <c r="U70" s="94" t="s">
        <v>1226</v>
      </c>
      <c r="V70" s="94" t="s">
        <v>1227</v>
      </c>
      <c r="W70" s="94">
        <v>500</v>
      </c>
      <c r="X70" s="94">
        <v>7200</v>
      </c>
      <c r="Y70" s="94" t="s">
        <v>1305</v>
      </c>
      <c r="Z70" s="117">
        <v>8</v>
      </c>
      <c r="AB70" s="117" t="s">
        <v>1241</v>
      </c>
      <c r="AC70" s="94" t="s">
        <v>1241</v>
      </c>
      <c r="AD70" s="117" t="s">
        <v>132</v>
      </c>
      <c r="AE70" s="117">
        <v>1000</v>
      </c>
      <c r="AF70" s="117" t="s">
        <v>1230</v>
      </c>
      <c r="AG70" s="120" t="s">
        <v>1933</v>
      </c>
      <c r="AH70" s="120" t="s">
        <v>1306</v>
      </c>
      <c r="AI70" s="120">
        <v>1024</v>
      </c>
      <c r="AJ70" s="120" t="s">
        <v>1233</v>
      </c>
      <c r="AK70" s="117" t="s">
        <v>1234</v>
      </c>
      <c r="AL70" s="120">
        <v>15</v>
      </c>
      <c r="AM70" s="117" t="s">
        <v>1239</v>
      </c>
      <c r="AO70" s="120"/>
      <c r="AP70" s="120"/>
      <c r="AQ70" s="120"/>
      <c r="AR70" s="120"/>
      <c r="AS70" s="120"/>
      <c r="AT70" s="94"/>
      <c r="AV70" s="94"/>
      <c r="AW70" s="120"/>
      <c r="AX70" s="94"/>
      <c r="AY70" s="118"/>
      <c r="AZ70" s="94"/>
      <c r="BB70" s="118"/>
      <c r="BC70" s="118"/>
      <c r="BD70" s="117" t="s">
        <v>288</v>
      </c>
      <c r="BE70" s="118">
        <v>4100</v>
      </c>
      <c r="BF70" s="118">
        <v>3900</v>
      </c>
      <c r="BG70" s="117" t="s">
        <v>2</v>
      </c>
      <c r="BH70" s="117" t="s">
        <v>508</v>
      </c>
      <c r="BN70" s="117" t="s">
        <v>422</v>
      </c>
      <c r="BO70" s="117" t="s">
        <v>296</v>
      </c>
      <c r="BP70" s="117" t="s">
        <v>1235</v>
      </c>
      <c r="BQ70" s="118" t="s">
        <v>1236</v>
      </c>
      <c r="BR70" s="118" t="s">
        <v>1254</v>
      </c>
    </row>
    <row r="71" spans="1:70" s="117" customFormat="1" ht="12.95" customHeight="1" x14ac:dyDescent="0.15">
      <c r="A71" s="92">
        <v>40847</v>
      </c>
      <c r="B71" s="116" t="s">
        <v>285</v>
      </c>
      <c r="C71" s="117" t="s">
        <v>75</v>
      </c>
      <c r="D71" s="117" t="s">
        <v>1775</v>
      </c>
      <c r="E71" s="117" t="s">
        <v>1776</v>
      </c>
      <c r="F71" s="117" t="s">
        <v>1777</v>
      </c>
      <c r="G71" s="117">
        <v>0</v>
      </c>
      <c r="H71" s="118">
        <v>0</v>
      </c>
      <c r="I71" s="65">
        <v>11500</v>
      </c>
      <c r="J71" s="65">
        <v>12000</v>
      </c>
      <c r="K71" s="69">
        <v>0</v>
      </c>
      <c r="L71" s="119" t="s">
        <v>1225</v>
      </c>
      <c r="M71" s="119" t="s">
        <v>197</v>
      </c>
      <c r="N71" s="117" t="s">
        <v>1780</v>
      </c>
      <c r="O71" s="117" t="s">
        <v>1781</v>
      </c>
      <c r="P71" s="117">
        <v>64</v>
      </c>
      <c r="Q71" s="117" t="s">
        <v>1939</v>
      </c>
      <c r="R71" s="94" t="s">
        <v>1240</v>
      </c>
      <c r="S71" s="97">
        <v>4098</v>
      </c>
      <c r="T71" s="94">
        <v>1066</v>
      </c>
      <c r="U71" s="94" t="s">
        <v>1226</v>
      </c>
      <c r="V71" s="94" t="s">
        <v>1227</v>
      </c>
      <c r="W71" s="94">
        <v>320</v>
      </c>
      <c r="X71" s="94">
        <v>7200</v>
      </c>
      <c r="Y71" s="94" t="s">
        <v>510</v>
      </c>
      <c r="Z71" s="117">
        <v>8</v>
      </c>
      <c r="AB71" s="117" t="s">
        <v>1241</v>
      </c>
      <c r="AC71" s="94" t="s">
        <v>1241</v>
      </c>
      <c r="AD71" s="117" t="s">
        <v>132</v>
      </c>
      <c r="AE71" s="117">
        <v>1000</v>
      </c>
      <c r="AF71" s="117" t="s">
        <v>1230</v>
      </c>
      <c r="AG71" s="120" t="s">
        <v>654</v>
      </c>
      <c r="AH71" s="120" t="s">
        <v>618</v>
      </c>
      <c r="AI71" s="120">
        <v>0</v>
      </c>
      <c r="AJ71" s="120" t="s">
        <v>619</v>
      </c>
      <c r="AK71" s="117" t="s">
        <v>1234</v>
      </c>
      <c r="AL71" s="120">
        <v>14</v>
      </c>
      <c r="AM71" s="117" t="s">
        <v>1239</v>
      </c>
      <c r="AO71" s="120"/>
      <c r="AP71" s="120"/>
      <c r="AQ71" s="120"/>
      <c r="AR71" s="120"/>
      <c r="AS71" s="120"/>
      <c r="AT71" s="94"/>
      <c r="AV71" s="94"/>
      <c r="AW71" s="120"/>
      <c r="AX71" s="94"/>
      <c r="AY71" s="118"/>
      <c r="AZ71" s="94"/>
      <c r="BB71" s="118"/>
      <c r="BC71" s="118"/>
      <c r="BD71" s="117" t="s">
        <v>288</v>
      </c>
      <c r="BE71" s="118">
        <v>4100</v>
      </c>
      <c r="BF71" s="118">
        <v>3900</v>
      </c>
      <c r="BG71" s="117" t="s">
        <v>2</v>
      </c>
      <c r="BH71" s="117" t="s">
        <v>508</v>
      </c>
      <c r="BN71" s="117" t="s">
        <v>1940</v>
      </c>
      <c r="BO71" s="117" t="s">
        <v>296</v>
      </c>
      <c r="BP71" s="117" t="s">
        <v>1235</v>
      </c>
      <c r="BQ71" s="118" t="s">
        <v>1236</v>
      </c>
      <c r="BR71" s="118" t="s">
        <v>1785</v>
      </c>
    </row>
    <row r="72" spans="1:70" s="117" customFormat="1" ht="12.95" customHeight="1" x14ac:dyDescent="0.15">
      <c r="A72" s="92">
        <v>40847</v>
      </c>
      <c r="B72" s="116" t="s">
        <v>285</v>
      </c>
      <c r="C72" s="117" t="s">
        <v>75</v>
      </c>
      <c r="D72" s="117" t="s">
        <v>1778</v>
      </c>
      <c r="E72" s="117" t="s">
        <v>1776</v>
      </c>
      <c r="F72" s="117" t="s">
        <v>1779</v>
      </c>
      <c r="G72" s="117">
        <v>0</v>
      </c>
      <c r="H72" s="118">
        <v>0</v>
      </c>
      <c r="I72" s="65">
        <v>12500</v>
      </c>
      <c r="J72" s="65">
        <v>13000</v>
      </c>
      <c r="K72" s="69">
        <v>0</v>
      </c>
      <c r="L72" s="119" t="s">
        <v>1225</v>
      </c>
      <c r="M72" s="119" t="s">
        <v>1730</v>
      </c>
      <c r="N72" s="117" t="s">
        <v>1782</v>
      </c>
      <c r="O72" s="117" t="s">
        <v>1783</v>
      </c>
      <c r="P72" s="117">
        <v>64</v>
      </c>
      <c r="Q72" s="117" t="s">
        <v>1939</v>
      </c>
      <c r="R72" s="94" t="s">
        <v>1240</v>
      </c>
      <c r="S72" s="97">
        <v>4098</v>
      </c>
      <c r="T72" s="94">
        <v>1066</v>
      </c>
      <c r="U72" s="94" t="s">
        <v>1226</v>
      </c>
      <c r="V72" s="94" t="s">
        <v>1227</v>
      </c>
      <c r="W72" s="94">
        <v>320</v>
      </c>
      <c r="X72" s="94">
        <v>7200</v>
      </c>
      <c r="Y72" s="94" t="s">
        <v>510</v>
      </c>
      <c r="Z72" s="117">
        <v>8</v>
      </c>
      <c r="AB72" s="117" t="s">
        <v>1241</v>
      </c>
      <c r="AC72" s="94" t="s">
        <v>1241</v>
      </c>
      <c r="AD72" s="117" t="s">
        <v>132</v>
      </c>
      <c r="AE72" s="117">
        <v>1000</v>
      </c>
      <c r="AF72" s="117" t="s">
        <v>1230</v>
      </c>
      <c r="AG72" s="120" t="s">
        <v>654</v>
      </c>
      <c r="AH72" s="120" t="s">
        <v>618</v>
      </c>
      <c r="AI72" s="120">
        <v>0</v>
      </c>
      <c r="AJ72" s="120" t="s">
        <v>619</v>
      </c>
      <c r="AK72" s="117" t="s">
        <v>1234</v>
      </c>
      <c r="AL72" s="120">
        <v>14</v>
      </c>
      <c r="AM72" s="117" t="s">
        <v>1239</v>
      </c>
      <c r="AO72" s="120"/>
      <c r="AP72" s="120"/>
      <c r="AQ72" s="120"/>
      <c r="AR72" s="120"/>
      <c r="AS72" s="120"/>
      <c r="AT72" s="94"/>
      <c r="AV72" s="94"/>
      <c r="AW72" s="120"/>
      <c r="AX72" s="94"/>
      <c r="AY72" s="118"/>
      <c r="AZ72" s="94"/>
      <c r="BB72" s="118"/>
      <c r="BC72" s="118"/>
      <c r="BD72" s="117" t="s">
        <v>288</v>
      </c>
      <c r="BE72" s="118">
        <v>4100</v>
      </c>
      <c r="BF72" s="118">
        <v>3900</v>
      </c>
      <c r="BG72" s="117" t="s">
        <v>2</v>
      </c>
      <c r="BH72" s="117" t="s">
        <v>508</v>
      </c>
      <c r="BN72" s="117" t="s">
        <v>1941</v>
      </c>
      <c r="BO72" s="117" t="s">
        <v>296</v>
      </c>
      <c r="BP72" s="117" t="s">
        <v>1235</v>
      </c>
      <c r="BQ72" s="118" t="s">
        <v>1236</v>
      </c>
      <c r="BR72" s="118" t="s">
        <v>1785</v>
      </c>
    </row>
    <row r="73" spans="1:70" s="117" customFormat="1" ht="12.95" customHeight="1" x14ac:dyDescent="0.15">
      <c r="A73" s="92">
        <v>40847</v>
      </c>
      <c r="B73" s="116" t="s">
        <v>285</v>
      </c>
      <c r="C73" s="117" t="s">
        <v>75</v>
      </c>
      <c r="D73" s="117" t="s">
        <v>1934</v>
      </c>
      <c r="E73" s="117" t="s">
        <v>1935</v>
      </c>
      <c r="F73" s="117" t="s">
        <v>1936</v>
      </c>
      <c r="G73" s="117">
        <v>0</v>
      </c>
      <c r="H73" s="118">
        <v>0</v>
      </c>
      <c r="I73" s="65">
        <v>6100</v>
      </c>
      <c r="J73" s="65">
        <v>6400</v>
      </c>
      <c r="K73" s="69">
        <v>0</v>
      </c>
      <c r="L73" s="119" t="s">
        <v>1225</v>
      </c>
      <c r="M73" s="119" t="s">
        <v>197</v>
      </c>
      <c r="N73" s="117" t="s">
        <v>1937</v>
      </c>
      <c r="O73" s="117" t="s">
        <v>1938</v>
      </c>
      <c r="P73" s="117">
        <v>64</v>
      </c>
      <c r="Q73" s="117" t="s">
        <v>1939</v>
      </c>
      <c r="R73" s="94" t="s">
        <v>1240</v>
      </c>
      <c r="S73" s="97">
        <v>2048</v>
      </c>
      <c r="T73" s="94">
        <v>1066</v>
      </c>
      <c r="U73" s="94" t="s">
        <v>1226</v>
      </c>
      <c r="V73" s="94" t="s">
        <v>1227</v>
      </c>
      <c r="W73" s="94">
        <v>320</v>
      </c>
      <c r="X73" s="94">
        <v>7200</v>
      </c>
      <c r="Y73" s="94" t="s">
        <v>510</v>
      </c>
      <c r="Z73" s="117">
        <v>8</v>
      </c>
      <c r="AB73" s="117" t="s">
        <v>1241</v>
      </c>
      <c r="AC73" s="94" t="s">
        <v>1241</v>
      </c>
      <c r="AD73" s="117" t="s">
        <v>132</v>
      </c>
      <c r="AE73" s="117">
        <v>1000</v>
      </c>
      <c r="AF73" s="117" t="s">
        <v>1230</v>
      </c>
      <c r="AG73" s="120" t="s">
        <v>322</v>
      </c>
      <c r="AH73" s="120" t="s">
        <v>1306</v>
      </c>
      <c r="AI73" s="120">
        <v>1024</v>
      </c>
      <c r="AJ73" s="120" t="s">
        <v>1233</v>
      </c>
      <c r="AK73" s="117" t="s">
        <v>1234</v>
      </c>
      <c r="AL73" s="120">
        <v>14</v>
      </c>
      <c r="AM73" s="117" t="s">
        <v>1239</v>
      </c>
      <c r="AO73" s="120"/>
      <c r="AP73" s="120"/>
      <c r="AQ73" s="120"/>
      <c r="AR73" s="120"/>
      <c r="AS73" s="120"/>
      <c r="AT73" s="94"/>
      <c r="AV73" s="94"/>
      <c r="AW73" s="120"/>
      <c r="AX73" s="94"/>
      <c r="AY73" s="118"/>
      <c r="AZ73" s="94"/>
      <c r="BB73" s="118"/>
      <c r="BC73" s="118"/>
      <c r="BD73" s="117" t="s">
        <v>288</v>
      </c>
      <c r="BE73" s="118">
        <v>4100</v>
      </c>
      <c r="BF73" s="118">
        <v>3900</v>
      </c>
      <c r="BG73" s="117" t="s">
        <v>2</v>
      </c>
      <c r="BH73" s="117" t="s">
        <v>508</v>
      </c>
      <c r="BN73" s="117" t="s">
        <v>1940</v>
      </c>
      <c r="BO73" s="117" t="s">
        <v>296</v>
      </c>
      <c r="BP73" s="117" t="s">
        <v>1235</v>
      </c>
      <c r="BQ73" s="118" t="s">
        <v>1236</v>
      </c>
      <c r="BR73" s="118" t="s">
        <v>799</v>
      </c>
    </row>
    <row r="74" spans="1:70" s="117" customFormat="1" ht="12.95" customHeight="1" x14ac:dyDescent="0.15">
      <c r="A74" s="92">
        <v>40847</v>
      </c>
      <c r="B74" s="116" t="s">
        <v>285</v>
      </c>
      <c r="C74" s="117" t="s">
        <v>1213</v>
      </c>
      <c r="D74" s="117" t="s">
        <v>522</v>
      </c>
      <c r="E74" s="117" t="s">
        <v>1323</v>
      </c>
      <c r="F74" s="117" t="s">
        <v>1339</v>
      </c>
      <c r="G74" s="117">
        <v>0</v>
      </c>
      <c r="H74" s="118">
        <v>0</v>
      </c>
      <c r="I74" s="65">
        <v>3200</v>
      </c>
      <c r="J74" s="65">
        <v>3300</v>
      </c>
      <c r="K74" s="69">
        <v>0</v>
      </c>
      <c r="L74" s="119" t="s">
        <v>1324</v>
      </c>
      <c r="M74" s="119" t="s">
        <v>1325</v>
      </c>
      <c r="N74" s="117" t="s">
        <v>1326</v>
      </c>
      <c r="O74" s="117">
        <v>1.6</v>
      </c>
      <c r="P74" s="117">
        <v>64</v>
      </c>
      <c r="Q74" s="117" t="s">
        <v>1327</v>
      </c>
      <c r="R74" s="94" t="s">
        <v>1328</v>
      </c>
      <c r="S74" s="97">
        <v>2048</v>
      </c>
      <c r="T74" s="94">
        <v>800</v>
      </c>
      <c r="U74" s="94" t="s">
        <v>1329</v>
      </c>
      <c r="V74" s="94" t="s">
        <v>1217</v>
      </c>
      <c r="W74" s="94">
        <v>320</v>
      </c>
      <c r="X74" s="94">
        <v>5400</v>
      </c>
      <c r="Y74" s="94" t="s">
        <v>1330</v>
      </c>
      <c r="AB74" s="117" t="s">
        <v>1219</v>
      </c>
      <c r="AC74" s="94" t="s">
        <v>1219</v>
      </c>
      <c r="AD74" s="117" t="s">
        <v>1313</v>
      </c>
      <c r="AE74" s="117">
        <v>1000</v>
      </c>
      <c r="AF74" s="117" t="s">
        <v>1204</v>
      </c>
      <c r="AG74" s="120" t="s">
        <v>1215</v>
      </c>
      <c r="AH74" s="120" t="s">
        <v>1331</v>
      </c>
      <c r="AI74" s="120">
        <v>0</v>
      </c>
      <c r="AJ74" s="120" t="s">
        <v>1314</v>
      </c>
      <c r="AK74" s="117" t="s">
        <v>1221</v>
      </c>
      <c r="AL74" s="120">
        <v>11</v>
      </c>
      <c r="AM74" s="117" t="s">
        <v>1207</v>
      </c>
      <c r="AO74" s="120"/>
      <c r="AP74" s="120"/>
      <c r="AQ74" s="120"/>
      <c r="AR74" s="120"/>
      <c r="AS74" s="120"/>
      <c r="AT74" s="94"/>
      <c r="AV74" s="94"/>
      <c r="AW74" s="120"/>
      <c r="AX74" s="94"/>
      <c r="AY74" s="118"/>
      <c r="AZ74" s="94"/>
      <c r="BB74" s="118"/>
      <c r="BC74" s="118"/>
      <c r="BD74" s="117" t="s">
        <v>287</v>
      </c>
      <c r="BE74" s="118"/>
      <c r="BF74" s="118"/>
      <c r="BN74" s="117" t="s">
        <v>1332</v>
      </c>
      <c r="BO74" s="117" t="s">
        <v>1209</v>
      </c>
      <c r="BP74" s="117" t="s">
        <v>1208</v>
      </c>
      <c r="BQ74" s="118" t="s">
        <v>1209</v>
      </c>
      <c r="BR74" s="118" t="s">
        <v>1333</v>
      </c>
    </row>
    <row r="75" spans="1:70" s="117" customFormat="1" ht="12.95" customHeight="1" x14ac:dyDescent="0.15">
      <c r="A75" s="92">
        <v>40847</v>
      </c>
      <c r="B75" s="116" t="s">
        <v>285</v>
      </c>
      <c r="C75" s="117" t="s">
        <v>1213</v>
      </c>
      <c r="D75" s="117" t="s">
        <v>643</v>
      </c>
      <c r="E75" s="117" t="s">
        <v>1323</v>
      </c>
      <c r="F75" s="117" t="s">
        <v>1340</v>
      </c>
      <c r="G75" s="117">
        <v>0</v>
      </c>
      <c r="H75" s="118">
        <v>0</v>
      </c>
      <c r="I75" s="65">
        <v>3100</v>
      </c>
      <c r="J75" s="65">
        <v>3200</v>
      </c>
      <c r="K75" s="69">
        <v>0</v>
      </c>
      <c r="L75" s="119" t="s">
        <v>1324</v>
      </c>
      <c r="M75" s="119" t="s">
        <v>1325</v>
      </c>
      <c r="N75" s="117" t="s">
        <v>1326</v>
      </c>
      <c r="O75" s="117">
        <v>1.6</v>
      </c>
      <c r="P75" s="117">
        <v>64</v>
      </c>
      <c r="Q75" s="117" t="s">
        <v>1327</v>
      </c>
      <c r="R75" s="94" t="s">
        <v>1328</v>
      </c>
      <c r="S75" s="97">
        <v>2048</v>
      </c>
      <c r="T75" s="94">
        <v>800</v>
      </c>
      <c r="U75" s="94" t="s">
        <v>1329</v>
      </c>
      <c r="V75" s="94" t="s">
        <v>1217</v>
      </c>
      <c r="W75" s="94">
        <v>320</v>
      </c>
      <c r="X75" s="94">
        <v>5400</v>
      </c>
      <c r="Y75" s="94" t="s">
        <v>1330</v>
      </c>
      <c r="AB75" s="117" t="s">
        <v>1219</v>
      </c>
      <c r="AC75" s="94" t="s">
        <v>1219</v>
      </c>
      <c r="AD75" s="117" t="s">
        <v>1313</v>
      </c>
      <c r="AE75" s="117">
        <v>1000</v>
      </c>
      <c r="AF75" s="117" t="s">
        <v>321</v>
      </c>
      <c r="AG75" s="120" t="s">
        <v>321</v>
      </c>
      <c r="AH75" s="120" t="s">
        <v>1334</v>
      </c>
      <c r="AI75" s="120">
        <v>0</v>
      </c>
      <c r="AJ75" s="120" t="s">
        <v>1335</v>
      </c>
      <c r="AK75" s="117" t="s">
        <v>1117</v>
      </c>
      <c r="AL75" s="120">
        <v>11</v>
      </c>
      <c r="AM75" s="117" t="s">
        <v>1336</v>
      </c>
      <c r="AO75" s="120"/>
      <c r="AP75" s="120"/>
      <c r="AQ75" s="120"/>
      <c r="AR75" s="120"/>
      <c r="AS75" s="120"/>
      <c r="AT75" s="94"/>
      <c r="AV75" s="94"/>
      <c r="AW75" s="120"/>
      <c r="AX75" s="94"/>
      <c r="AY75" s="118"/>
      <c r="AZ75" s="94"/>
      <c r="BB75" s="118"/>
      <c r="BC75" s="118"/>
      <c r="BD75" s="117" t="s">
        <v>287</v>
      </c>
      <c r="BE75" s="118"/>
      <c r="BF75" s="118"/>
      <c r="BN75" s="117" t="s">
        <v>1337</v>
      </c>
      <c r="BO75" s="117" t="s">
        <v>1118</v>
      </c>
      <c r="BP75" s="117" t="s">
        <v>1119</v>
      </c>
      <c r="BQ75" s="118" t="s">
        <v>1118</v>
      </c>
      <c r="BR75" s="118" t="s">
        <v>1338</v>
      </c>
    </row>
    <row r="76" spans="1:70" s="117" customFormat="1" ht="12.95" customHeight="1" x14ac:dyDescent="0.15">
      <c r="A76" s="92">
        <v>40847</v>
      </c>
      <c r="B76" s="116" t="s">
        <v>1223</v>
      </c>
      <c r="C76" s="117" t="s">
        <v>1224</v>
      </c>
      <c r="D76" s="117" t="s">
        <v>1601</v>
      </c>
      <c r="E76" s="117" t="s">
        <v>1602</v>
      </c>
      <c r="F76" s="117" t="s">
        <v>1606</v>
      </c>
      <c r="G76" s="117">
        <v>0</v>
      </c>
      <c r="H76" s="118">
        <v>0</v>
      </c>
      <c r="I76" s="65">
        <v>3900</v>
      </c>
      <c r="J76" s="65">
        <v>4000</v>
      </c>
      <c r="K76" s="69">
        <v>0</v>
      </c>
      <c r="L76" s="119" t="s">
        <v>324</v>
      </c>
      <c r="M76" s="119" t="s">
        <v>1518</v>
      </c>
      <c r="N76" s="117" t="s">
        <v>1426</v>
      </c>
      <c r="O76" s="117">
        <v>1.6</v>
      </c>
      <c r="P76" s="117">
        <v>64</v>
      </c>
      <c r="Q76" s="117" t="s">
        <v>933</v>
      </c>
      <c r="R76" s="94" t="s">
        <v>107</v>
      </c>
      <c r="S76" s="97">
        <v>2048</v>
      </c>
      <c r="T76" s="94">
        <v>1333</v>
      </c>
      <c r="U76" s="94" t="s">
        <v>155</v>
      </c>
      <c r="V76" s="94" t="s">
        <v>110</v>
      </c>
      <c r="W76" s="94">
        <v>320</v>
      </c>
      <c r="X76" s="94">
        <v>5400</v>
      </c>
      <c r="Y76" s="94" t="s">
        <v>1228</v>
      </c>
      <c r="Z76" s="117">
        <v>8</v>
      </c>
      <c r="AB76" s="117" t="s">
        <v>292</v>
      </c>
      <c r="AC76" s="94" t="s">
        <v>292</v>
      </c>
      <c r="AD76" s="117" t="s">
        <v>1229</v>
      </c>
      <c r="AE76" s="117">
        <v>1000</v>
      </c>
      <c r="AF76" s="117" t="s">
        <v>1230</v>
      </c>
      <c r="AG76" s="120" t="s">
        <v>322</v>
      </c>
      <c r="AH76" s="120" t="s">
        <v>1232</v>
      </c>
      <c r="AI76" s="120">
        <v>0</v>
      </c>
      <c r="AJ76" s="120" t="s">
        <v>1233</v>
      </c>
      <c r="AK76" s="117" t="s">
        <v>1234</v>
      </c>
      <c r="AL76" s="120">
        <v>12</v>
      </c>
      <c r="AM76" s="117" t="s">
        <v>156</v>
      </c>
      <c r="AO76" s="120"/>
      <c r="AP76" s="120"/>
      <c r="AQ76" s="120"/>
      <c r="AR76" s="120"/>
      <c r="AS76" s="120"/>
      <c r="AT76" s="94"/>
      <c r="AV76" s="94"/>
      <c r="AW76" s="120"/>
      <c r="AX76" s="94"/>
      <c r="AY76" s="118"/>
      <c r="AZ76" s="94"/>
      <c r="BB76" s="118"/>
      <c r="BC76" s="118"/>
      <c r="BD76" s="117" t="s">
        <v>14</v>
      </c>
      <c r="BE76" s="118"/>
      <c r="BF76" s="118"/>
      <c r="BN76" s="117" t="s">
        <v>1523</v>
      </c>
      <c r="BO76" s="117" t="s">
        <v>1235</v>
      </c>
      <c r="BP76" s="117" t="s">
        <v>1235</v>
      </c>
      <c r="BQ76" s="118" t="s">
        <v>1236</v>
      </c>
      <c r="BR76" s="118" t="s">
        <v>1237</v>
      </c>
    </row>
    <row r="77" spans="1:70" s="117" customFormat="1" ht="12.95" customHeight="1" x14ac:dyDescent="0.15">
      <c r="A77" s="92">
        <v>40847</v>
      </c>
      <c r="B77" s="116" t="s">
        <v>1223</v>
      </c>
      <c r="C77" s="117" t="s">
        <v>1224</v>
      </c>
      <c r="D77" s="117" t="s">
        <v>1603</v>
      </c>
      <c r="E77" s="117" t="s">
        <v>1602</v>
      </c>
      <c r="F77" s="117" t="s">
        <v>1605</v>
      </c>
      <c r="G77" s="117">
        <v>0</v>
      </c>
      <c r="H77" s="118">
        <v>0</v>
      </c>
      <c r="I77" s="65">
        <v>3400</v>
      </c>
      <c r="J77" s="65">
        <v>3500</v>
      </c>
      <c r="K77" s="69">
        <v>0</v>
      </c>
      <c r="L77" s="119" t="s">
        <v>324</v>
      </c>
      <c r="M77" s="119" t="s">
        <v>1518</v>
      </c>
      <c r="N77" s="117" t="s">
        <v>1519</v>
      </c>
      <c r="O77" s="117">
        <v>1.6</v>
      </c>
      <c r="P77" s="117">
        <v>64</v>
      </c>
      <c r="Q77" s="117" t="s">
        <v>933</v>
      </c>
      <c r="R77" s="94" t="s">
        <v>107</v>
      </c>
      <c r="S77" s="97">
        <v>2048</v>
      </c>
      <c r="T77" s="94">
        <v>1333</v>
      </c>
      <c r="U77" s="94" t="s">
        <v>155</v>
      </c>
      <c r="V77" s="94" t="s">
        <v>110</v>
      </c>
      <c r="W77" s="94">
        <v>320</v>
      </c>
      <c r="X77" s="94">
        <v>5400</v>
      </c>
      <c r="Y77" s="94" t="s">
        <v>1228</v>
      </c>
      <c r="Z77" s="117">
        <v>8</v>
      </c>
      <c r="AB77" s="117" t="s">
        <v>292</v>
      </c>
      <c r="AC77" s="94" t="s">
        <v>292</v>
      </c>
      <c r="AD77" s="117" t="s">
        <v>506</v>
      </c>
      <c r="AE77" s="117">
        <v>1000</v>
      </c>
      <c r="AF77" s="117" t="s">
        <v>1230</v>
      </c>
      <c r="AG77" s="120" t="s">
        <v>322</v>
      </c>
      <c r="AH77" s="120" t="s">
        <v>1232</v>
      </c>
      <c r="AI77" s="120">
        <v>0</v>
      </c>
      <c r="AJ77" s="120" t="s">
        <v>1233</v>
      </c>
      <c r="AK77" s="117" t="s">
        <v>1234</v>
      </c>
      <c r="AL77" s="120">
        <v>12</v>
      </c>
      <c r="AM77" s="117" t="s">
        <v>156</v>
      </c>
      <c r="AO77" s="120"/>
      <c r="AP77" s="120"/>
      <c r="AQ77" s="120"/>
      <c r="AR77" s="120"/>
      <c r="AS77" s="120"/>
      <c r="AT77" s="94"/>
      <c r="AV77" s="94"/>
      <c r="AW77" s="120"/>
      <c r="AX77" s="94"/>
      <c r="AY77" s="118"/>
      <c r="AZ77" s="94"/>
      <c r="BB77" s="118"/>
      <c r="BC77" s="118"/>
      <c r="BD77" s="117" t="s">
        <v>14</v>
      </c>
      <c r="BE77" s="118"/>
      <c r="BF77" s="118"/>
      <c r="BN77" s="117" t="s">
        <v>1524</v>
      </c>
      <c r="BO77" s="117" t="s">
        <v>1235</v>
      </c>
      <c r="BP77" s="117" t="s">
        <v>1235</v>
      </c>
      <c r="BQ77" s="118" t="s">
        <v>1236</v>
      </c>
      <c r="BR77" s="118" t="s">
        <v>1522</v>
      </c>
    </row>
    <row r="78" spans="1:70" s="117" customFormat="1" ht="12.95" customHeight="1" x14ac:dyDescent="0.15">
      <c r="A78" s="92">
        <v>40847</v>
      </c>
      <c r="B78" s="116" t="s">
        <v>1223</v>
      </c>
      <c r="C78" s="117" t="s">
        <v>1224</v>
      </c>
      <c r="D78" s="117" t="s">
        <v>1604</v>
      </c>
      <c r="E78" s="117" t="s">
        <v>1602</v>
      </c>
      <c r="F78" s="117" t="s">
        <v>1799</v>
      </c>
      <c r="G78" s="117">
        <v>0</v>
      </c>
      <c r="H78" s="118">
        <v>0</v>
      </c>
      <c r="I78" s="65">
        <v>2900</v>
      </c>
      <c r="J78" s="65">
        <v>3000</v>
      </c>
      <c r="K78" s="69">
        <v>0</v>
      </c>
      <c r="L78" s="119" t="s">
        <v>324</v>
      </c>
      <c r="M78" s="119" t="s">
        <v>1518</v>
      </c>
      <c r="N78" s="117" t="s">
        <v>1519</v>
      </c>
      <c r="O78" s="117">
        <v>1.6</v>
      </c>
      <c r="P78" s="117">
        <v>64</v>
      </c>
      <c r="Q78" s="117" t="s">
        <v>933</v>
      </c>
      <c r="R78" s="94" t="s">
        <v>107</v>
      </c>
      <c r="S78" s="97">
        <v>1024</v>
      </c>
      <c r="T78" s="94">
        <v>1333</v>
      </c>
      <c r="U78" s="94" t="s">
        <v>155</v>
      </c>
      <c r="V78" s="94" t="s">
        <v>110</v>
      </c>
      <c r="W78" s="94">
        <v>250</v>
      </c>
      <c r="X78" s="94">
        <v>5400</v>
      </c>
      <c r="Y78" s="94" t="s">
        <v>1228</v>
      </c>
      <c r="Z78" s="117">
        <v>8</v>
      </c>
      <c r="AB78" s="117" t="s">
        <v>292</v>
      </c>
      <c r="AC78" s="94" t="s">
        <v>292</v>
      </c>
      <c r="AD78" s="117" t="s">
        <v>506</v>
      </c>
      <c r="AE78" s="117">
        <v>1000</v>
      </c>
      <c r="AF78" s="117" t="s">
        <v>1521</v>
      </c>
      <c r="AG78" s="120" t="s">
        <v>1520</v>
      </c>
      <c r="AH78" s="120" t="s">
        <v>1232</v>
      </c>
      <c r="AI78" s="120">
        <v>0</v>
      </c>
      <c r="AJ78" s="120" t="s">
        <v>1233</v>
      </c>
      <c r="AK78" s="117" t="s">
        <v>1234</v>
      </c>
      <c r="AL78" s="120">
        <v>12</v>
      </c>
      <c r="AM78" s="117" t="s">
        <v>156</v>
      </c>
      <c r="AO78" s="120"/>
      <c r="AP78" s="120"/>
      <c r="AQ78" s="120"/>
      <c r="AR78" s="120"/>
      <c r="AS78" s="120"/>
      <c r="AT78" s="94"/>
      <c r="AV78" s="94"/>
      <c r="AW78" s="120"/>
      <c r="AX78" s="94"/>
      <c r="AY78" s="118"/>
      <c r="AZ78" s="94"/>
      <c r="BB78" s="118"/>
      <c r="BC78" s="118"/>
      <c r="BD78" s="117" t="s">
        <v>14</v>
      </c>
      <c r="BE78" s="118"/>
      <c r="BF78" s="118"/>
      <c r="BN78" s="117" t="s">
        <v>1524</v>
      </c>
      <c r="BO78" s="117" t="s">
        <v>1235</v>
      </c>
      <c r="BP78" s="117" t="s">
        <v>1235</v>
      </c>
      <c r="BQ78" s="118" t="s">
        <v>1236</v>
      </c>
      <c r="BR78" s="118" t="s">
        <v>1522</v>
      </c>
    </row>
    <row r="79" spans="1:70" s="117" customFormat="1" ht="12.95" customHeight="1" x14ac:dyDescent="0.15">
      <c r="A79" s="92">
        <v>40847</v>
      </c>
      <c r="B79" s="116" t="s">
        <v>1223</v>
      </c>
      <c r="C79" s="117" t="s">
        <v>1224</v>
      </c>
      <c r="D79" s="117" t="s">
        <v>1788</v>
      </c>
      <c r="E79" s="117" t="s">
        <v>1602</v>
      </c>
      <c r="F79" s="117" t="s">
        <v>1789</v>
      </c>
      <c r="G79" s="117">
        <v>0</v>
      </c>
      <c r="H79" s="118">
        <v>0</v>
      </c>
      <c r="I79" s="65">
        <v>3400</v>
      </c>
      <c r="J79" s="65">
        <v>3500</v>
      </c>
      <c r="K79" s="69">
        <v>0</v>
      </c>
      <c r="L79" s="119" t="s">
        <v>324</v>
      </c>
      <c r="M79" s="119" t="s">
        <v>1518</v>
      </c>
      <c r="N79" s="117" t="s">
        <v>1519</v>
      </c>
      <c r="O79" s="117">
        <v>1.6</v>
      </c>
      <c r="P79" s="117">
        <v>64</v>
      </c>
      <c r="Q79" s="117" t="s">
        <v>933</v>
      </c>
      <c r="R79" s="94" t="s">
        <v>107</v>
      </c>
      <c r="S79" s="97">
        <v>1024</v>
      </c>
      <c r="T79" s="94">
        <v>1333</v>
      </c>
      <c r="U79" s="94" t="s">
        <v>155</v>
      </c>
      <c r="V79" s="94" t="s">
        <v>110</v>
      </c>
      <c r="W79" s="94">
        <v>250</v>
      </c>
      <c r="X79" s="94">
        <v>5400</v>
      </c>
      <c r="Y79" s="94" t="s">
        <v>1228</v>
      </c>
      <c r="Z79" s="117">
        <v>8</v>
      </c>
      <c r="AB79" s="117" t="s">
        <v>292</v>
      </c>
      <c r="AC79" s="94" t="s">
        <v>292</v>
      </c>
      <c r="AD79" s="117" t="s">
        <v>506</v>
      </c>
      <c r="AE79" s="117">
        <v>1000</v>
      </c>
      <c r="AF79" s="117" t="s">
        <v>295</v>
      </c>
      <c r="AG79" s="120" t="s">
        <v>322</v>
      </c>
      <c r="AH79" s="120" t="s">
        <v>1232</v>
      </c>
      <c r="AI79" s="120">
        <v>0</v>
      </c>
      <c r="AJ79" s="120" t="s">
        <v>1233</v>
      </c>
      <c r="AK79" s="117" t="s">
        <v>1234</v>
      </c>
      <c r="AL79" s="120">
        <v>12</v>
      </c>
      <c r="AM79" s="117" t="s">
        <v>156</v>
      </c>
      <c r="AO79" s="120"/>
      <c r="AP79" s="120"/>
      <c r="AQ79" s="120"/>
      <c r="AR79" s="120"/>
      <c r="AS79" s="120"/>
      <c r="AT79" s="94"/>
      <c r="AV79" s="94"/>
      <c r="AW79" s="120"/>
      <c r="AX79" s="94"/>
      <c r="AY79" s="118"/>
      <c r="AZ79" s="94"/>
      <c r="BB79" s="118"/>
      <c r="BC79" s="118"/>
      <c r="BD79" s="117" t="s">
        <v>288</v>
      </c>
      <c r="BE79" s="118"/>
      <c r="BF79" s="118"/>
      <c r="BN79" s="117" t="s">
        <v>1524</v>
      </c>
      <c r="BO79" s="117" t="s">
        <v>1235</v>
      </c>
      <c r="BP79" s="117" t="s">
        <v>1235</v>
      </c>
      <c r="BQ79" s="118" t="s">
        <v>1236</v>
      </c>
      <c r="BR79" s="118" t="s">
        <v>1253</v>
      </c>
    </row>
  </sheetData>
  <autoFilter ref="A1:BR79"/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N564"/>
  <sheetViews>
    <sheetView tabSelected="1" topLeftCell="A160" workbookViewId="0">
      <selection activeCell="C14" sqref="C14"/>
    </sheetView>
  </sheetViews>
  <sheetFormatPr defaultRowHeight="14.25" x14ac:dyDescent="0.15"/>
  <cols>
    <col min="1" max="1" width="8" bestFit="1" customWidth="1"/>
    <col min="2" max="3" width="11.625" bestFit="1" customWidth="1"/>
    <col min="4" max="4" width="6" bestFit="1" customWidth="1"/>
    <col min="5" max="5" width="27.25" bestFit="1" customWidth="1"/>
    <col min="6" max="6" width="16.125" bestFit="1" customWidth="1"/>
    <col min="7" max="7" width="49.375" bestFit="1" customWidth="1"/>
    <col min="8" max="8" width="25.25" bestFit="1" customWidth="1"/>
    <col min="9" max="9" width="15.25" bestFit="1" customWidth="1"/>
    <col min="10" max="10" width="17.75" bestFit="1" customWidth="1"/>
    <col min="11" max="12" width="26.5" bestFit="1" customWidth="1"/>
    <col min="13" max="13" width="14" bestFit="1" customWidth="1"/>
    <col min="14" max="14" width="19.375" bestFit="1" customWidth="1"/>
    <col min="15" max="15" width="12.75" bestFit="1" customWidth="1"/>
    <col min="16" max="16" width="8.25" bestFit="1" customWidth="1"/>
    <col min="17" max="17" width="9.375" bestFit="1" customWidth="1"/>
    <col min="18" max="18" width="14" bestFit="1" customWidth="1"/>
    <col min="19" max="19" width="12.75" bestFit="1" customWidth="1"/>
    <col min="20" max="20" width="7.125" bestFit="1" customWidth="1"/>
    <col min="21" max="21" width="15.25" bestFit="1" customWidth="1"/>
    <col min="22" max="22" width="9.375" bestFit="1" customWidth="1"/>
    <col min="23" max="23" width="12.75" bestFit="1" customWidth="1"/>
    <col min="24" max="24" width="11.625" bestFit="1" customWidth="1"/>
    <col min="25" max="25" width="14" bestFit="1" customWidth="1"/>
    <col min="26" max="26" width="20.25" bestFit="1" customWidth="1"/>
    <col min="27" max="27" width="26.5" bestFit="1" customWidth="1"/>
    <col min="28" max="28" width="27.75" bestFit="1" customWidth="1"/>
    <col min="29" max="29" width="20.25" bestFit="1" customWidth="1"/>
    <col min="30" max="30" width="9.375" bestFit="1" customWidth="1"/>
    <col min="31" max="31" width="15" bestFit="1" customWidth="1"/>
    <col min="32" max="32" width="12.75" bestFit="1" customWidth="1"/>
    <col min="33" max="33" width="11.625" bestFit="1" customWidth="1"/>
    <col min="34" max="34" width="17.25" bestFit="1" customWidth="1"/>
    <col min="35" max="35" width="21.5" bestFit="1" customWidth="1"/>
    <col min="36" max="36" width="24" bestFit="1" customWidth="1"/>
    <col min="37" max="37" width="22.75" bestFit="1" customWidth="1"/>
    <col min="38" max="38" width="17.75" bestFit="1" customWidth="1"/>
    <col min="39" max="39" width="19" bestFit="1" customWidth="1"/>
    <col min="40" max="40" width="37.125" bestFit="1" customWidth="1"/>
    <col min="41" max="41" width="12.75" bestFit="1" customWidth="1"/>
    <col min="42" max="42" width="25.25" bestFit="1" customWidth="1"/>
    <col min="43" max="43" width="27.75" bestFit="1" customWidth="1"/>
    <col min="44" max="44" width="36.5" bestFit="1" customWidth="1"/>
    <col min="45" max="45" width="26.5" bestFit="1" customWidth="1"/>
    <col min="46" max="46" width="29" bestFit="1" customWidth="1"/>
    <col min="47" max="47" width="37.75" bestFit="1" customWidth="1"/>
    <col min="48" max="48" width="27.75" bestFit="1" customWidth="1"/>
    <col min="49" max="49" width="30.25" bestFit="1" customWidth="1"/>
    <col min="50" max="50" width="39" bestFit="1" customWidth="1"/>
    <col min="51" max="51" width="25.25" bestFit="1" customWidth="1"/>
    <col min="52" max="52" width="27.75" bestFit="1" customWidth="1"/>
    <col min="53" max="53" width="36.5" bestFit="1" customWidth="1"/>
    <col min="54" max="54" width="22.75" bestFit="1" customWidth="1"/>
    <col min="55" max="55" width="25.25" bestFit="1" customWidth="1"/>
    <col min="56" max="56" width="34" bestFit="1" customWidth="1"/>
    <col min="57" max="57" width="12.75" bestFit="1" customWidth="1"/>
    <col min="58" max="59" width="14" bestFit="1" customWidth="1"/>
    <col min="60" max="60" width="7.125" bestFit="1" customWidth="1"/>
    <col min="61" max="62" width="15.25" bestFit="1" customWidth="1"/>
    <col min="63" max="63" width="7.125" bestFit="1" customWidth="1"/>
    <col min="64" max="65" width="16.5" bestFit="1" customWidth="1"/>
    <col min="66" max="66" width="7.125" bestFit="1" customWidth="1"/>
    <col min="67" max="67" width="16.125" bestFit="1" customWidth="1"/>
    <col min="68" max="68" width="16.5" bestFit="1" customWidth="1"/>
    <col min="69" max="69" width="10.5" bestFit="1" customWidth="1"/>
    <col min="70" max="70" width="22.75" bestFit="1" customWidth="1"/>
    <col min="71" max="71" width="29" bestFit="1" customWidth="1"/>
    <col min="72" max="72" width="11.625" bestFit="1" customWidth="1"/>
    <col min="73" max="73" width="15.25" bestFit="1" customWidth="1"/>
  </cols>
  <sheetData>
    <row r="1" spans="1:40" x14ac:dyDescent="0.15">
      <c r="A1" t="s">
        <v>2513</v>
      </c>
      <c r="B1" t="s">
        <v>2514</v>
      </c>
      <c r="C1" t="s">
        <v>2515</v>
      </c>
      <c r="D1" t="s">
        <v>2516</v>
      </c>
      <c r="E1" t="s">
        <v>2517</v>
      </c>
      <c r="F1" t="s">
        <v>2518</v>
      </c>
      <c r="G1" t="s">
        <v>2519</v>
      </c>
      <c r="H1" t="s">
        <v>2520</v>
      </c>
      <c r="I1" t="s">
        <v>2521</v>
      </c>
      <c r="J1" t="s">
        <v>2522</v>
      </c>
      <c r="K1" t="s">
        <v>2523</v>
      </c>
      <c r="L1" t="s">
        <v>2524</v>
      </c>
      <c r="M1" t="s">
        <v>2525</v>
      </c>
      <c r="N1" t="s">
        <v>2526</v>
      </c>
      <c r="O1" t="s">
        <v>2527</v>
      </c>
      <c r="P1" t="s">
        <v>2528</v>
      </c>
      <c r="Q1" t="s">
        <v>2529</v>
      </c>
      <c r="R1" t="s">
        <v>2530</v>
      </c>
      <c r="S1" t="s">
        <v>2531</v>
      </c>
      <c r="T1" t="s">
        <v>2532</v>
      </c>
      <c r="U1" t="s">
        <v>2533</v>
      </c>
      <c r="V1" t="s">
        <v>16</v>
      </c>
      <c r="W1" t="s">
        <v>2534</v>
      </c>
      <c r="X1" t="s">
        <v>17</v>
      </c>
      <c r="Y1" t="s">
        <v>2535</v>
      </c>
      <c r="Z1" t="s">
        <v>2536</v>
      </c>
      <c r="AA1" t="s">
        <v>2537</v>
      </c>
      <c r="AB1" t="s">
        <v>2538</v>
      </c>
      <c r="AC1" t="s">
        <v>2539</v>
      </c>
      <c r="AD1" t="s">
        <v>2540</v>
      </c>
      <c r="AE1" t="s">
        <v>2541</v>
      </c>
      <c r="AF1" t="s">
        <v>2542</v>
      </c>
      <c r="AG1" t="s">
        <v>2543</v>
      </c>
      <c r="AH1" t="s">
        <v>2544</v>
      </c>
      <c r="AI1" t="s">
        <v>2545</v>
      </c>
      <c r="AJ1" t="s">
        <v>2546</v>
      </c>
      <c r="AK1" t="s">
        <v>2547</v>
      </c>
      <c r="AL1" t="s">
        <v>2548</v>
      </c>
      <c r="AM1" t="s">
        <v>2549</v>
      </c>
      <c r="AN1" t="s">
        <v>2550</v>
      </c>
    </row>
    <row r="2" spans="1:40" x14ac:dyDescent="0.15">
      <c r="A2" t="s">
        <v>2551</v>
      </c>
      <c r="B2" s="165">
        <v>40847</v>
      </c>
      <c r="C2" t="s">
        <v>2552</v>
      </c>
      <c r="D2" t="s">
        <v>29</v>
      </c>
      <c r="E2" t="s">
        <v>2553</v>
      </c>
      <c r="F2" t="s">
        <v>2554</v>
      </c>
      <c r="G2" t="s">
        <v>631</v>
      </c>
      <c r="H2" t="s">
        <v>6</v>
      </c>
      <c r="I2">
        <v>0</v>
      </c>
      <c r="J2">
        <v>1800</v>
      </c>
      <c r="K2">
        <v>2000</v>
      </c>
      <c r="L2" t="s">
        <v>2616</v>
      </c>
      <c r="M2" t="s">
        <v>35</v>
      </c>
      <c r="N2" t="s">
        <v>1642</v>
      </c>
      <c r="O2" t="s">
        <v>2555</v>
      </c>
      <c r="P2">
        <v>1.73</v>
      </c>
      <c r="Q2">
        <v>32</v>
      </c>
      <c r="R2" t="s">
        <v>1643</v>
      </c>
      <c r="S2" t="s">
        <v>107</v>
      </c>
      <c r="T2">
        <v>2048</v>
      </c>
      <c r="U2">
        <v>800</v>
      </c>
      <c r="V2" t="s">
        <v>2556</v>
      </c>
      <c r="W2" t="s">
        <v>110</v>
      </c>
      <c r="X2" t="s">
        <v>2617</v>
      </c>
      <c r="Y2">
        <v>5400</v>
      </c>
      <c r="Z2" t="s">
        <v>130</v>
      </c>
      <c r="AC2" t="s">
        <v>292</v>
      </c>
      <c r="AD2" t="s">
        <v>292</v>
      </c>
      <c r="AE2" t="s">
        <v>506</v>
      </c>
      <c r="AF2">
        <v>100</v>
      </c>
      <c r="AG2" t="s">
        <v>402</v>
      </c>
      <c r="AH2" t="s">
        <v>402</v>
      </c>
      <c r="AI2" t="s">
        <v>397</v>
      </c>
      <c r="AK2" t="s">
        <v>28</v>
      </c>
      <c r="AL2" t="s">
        <v>2557</v>
      </c>
      <c r="AM2">
        <v>10.1</v>
      </c>
      <c r="AN2" t="s">
        <v>2558</v>
      </c>
    </row>
    <row r="3" spans="1:40" x14ac:dyDescent="0.15">
      <c r="A3" t="s">
        <v>2551</v>
      </c>
      <c r="B3" s="165">
        <v>40847</v>
      </c>
      <c r="C3" t="s">
        <v>2552</v>
      </c>
      <c r="D3" t="s">
        <v>29</v>
      </c>
      <c r="E3" t="s">
        <v>2559</v>
      </c>
      <c r="F3" t="s">
        <v>634</v>
      </c>
      <c r="G3" t="s">
        <v>633</v>
      </c>
      <c r="H3" t="s">
        <v>6</v>
      </c>
      <c r="I3">
        <v>0</v>
      </c>
      <c r="J3">
        <v>2600</v>
      </c>
      <c r="K3">
        <v>2800</v>
      </c>
      <c r="L3" t="s">
        <v>2616</v>
      </c>
      <c r="M3" t="s">
        <v>324</v>
      </c>
      <c r="N3" t="s">
        <v>2560</v>
      </c>
      <c r="O3" t="s">
        <v>2561</v>
      </c>
      <c r="P3">
        <v>1.2</v>
      </c>
      <c r="Q3">
        <v>64</v>
      </c>
      <c r="R3" t="s">
        <v>220</v>
      </c>
      <c r="S3" t="s">
        <v>107</v>
      </c>
      <c r="T3">
        <v>2048</v>
      </c>
      <c r="U3">
        <v>1066</v>
      </c>
      <c r="V3" t="s">
        <v>1499</v>
      </c>
      <c r="W3" t="s">
        <v>110</v>
      </c>
      <c r="X3" t="s">
        <v>2617</v>
      </c>
      <c r="Y3">
        <v>5400</v>
      </c>
      <c r="Z3" t="s">
        <v>130</v>
      </c>
      <c r="AC3" t="s">
        <v>292</v>
      </c>
      <c r="AD3" t="s">
        <v>292</v>
      </c>
      <c r="AE3" t="s">
        <v>132</v>
      </c>
      <c r="AF3">
        <v>100</v>
      </c>
      <c r="AG3" t="s">
        <v>295</v>
      </c>
      <c r="AH3" t="s">
        <v>309</v>
      </c>
      <c r="AI3" t="s">
        <v>397</v>
      </c>
      <c r="AK3" t="s">
        <v>28</v>
      </c>
      <c r="AL3" t="s">
        <v>1845</v>
      </c>
      <c r="AM3">
        <v>11.6</v>
      </c>
      <c r="AN3" t="s">
        <v>2558</v>
      </c>
    </row>
    <row r="4" spans="1:40" x14ac:dyDescent="0.15">
      <c r="A4" t="s">
        <v>2551</v>
      </c>
      <c r="B4" s="165">
        <v>40847</v>
      </c>
      <c r="C4" t="s">
        <v>2552</v>
      </c>
      <c r="D4" t="s">
        <v>29</v>
      </c>
      <c r="E4" t="s">
        <v>1439</v>
      </c>
      <c r="F4" t="s">
        <v>634</v>
      </c>
      <c r="G4" t="s">
        <v>2562</v>
      </c>
      <c r="H4" t="s">
        <v>6</v>
      </c>
      <c r="I4">
        <v>0</v>
      </c>
      <c r="J4">
        <v>2700</v>
      </c>
      <c r="K4">
        <v>2900</v>
      </c>
      <c r="L4" t="s">
        <v>2616</v>
      </c>
      <c r="M4" t="s">
        <v>324</v>
      </c>
      <c r="N4" t="s">
        <v>2560</v>
      </c>
      <c r="O4" t="s">
        <v>2563</v>
      </c>
      <c r="P4">
        <v>1.4</v>
      </c>
      <c r="Q4">
        <v>64</v>
      </c>
      <c r="R4" t="s">
        <v>220</v>
      </c>
      <c r="S4" t="s">
        <v>107</v>
      </c>
      <c r="T4">
        <v>2048</v>
      </c>
      <c r="U4">
        <v>1066</v>
      </c>
      <c r="V4" t="s">
        <v>1499</v>
      </c>
      <c r="W4" t="s">
        <v>110</v>
      </c>
      <c r="X4" t="s">
        <v>2618</v>
      </c>
      <c r="Y4">
        <v>5400</v>
      </c>
      <c r="Z4" t="s">
        <v>130</v>
      </c>
      <c r="AC4" t="s">
        <v>292</v>
      </c>
      <c r="AD4" t="s">
        <v>292</v>
      </c>
      <c r="AE4" t="s">
        <v>132</v>
      </c>
      <c r="AF4">
        <v>100</v>
      </c>
      <c r="AG4" t="s">
        <v>295</v>
      </c>
      <c r="AH4" t="s">
        <v>1442</v>
      </c>
      <c r="AI4" t="s">
        <v>397</v>
      </c>
      <c r="AK4" t="s">
        <v>28</v>
      </c>
      <c r="AL4" t="s">
        <v>1845</v>
      </c>
      <c r="AM4">
        <v>11.6</v>
      </c>
      <c r="AN4" t="s">
        <v>2558</v>
      </c>
    </row>
    <row r="5" spans="1:40" x14ac:dyDescent="0.15">
      <c r="A5" t="s">
        <v>2551</v>
      </c>
      <c r="B5" s="165">
        <v>40847</v>
      </c>
      <c r="C5" t="s">
        <v>2552</v>
      </c>
      <c r="D5" t="s">
        <v>29</v>
      </c>
      <c r="E5" t="s">
        <v>1444</v>
      </c>
      <c r="F5" t="s">
        <v>1445</v>
      </c>
      <c r="G5" t="s">
        <v>2564</v>
      </c>
      <c r="H5" t="s">
        <v>6</v>
      </c>
      <c r="I5">
        <v>0</v>
      </c>
      <c r="J5">
        <v>2700</v>
      </c>
      <c r="K5">
        <v>2900</v>
      </c>
      <c r="L5" t="s">
        <v>2616</v>
      </c>
      <c r="M5" t="s">
        <v>324</v>
      </c>
      <c r="N5" t="s">
        <v>1518</v>
      </c>
      <c r="O5" t="s">
        <v>2565</v>
      </c>
      <c r="P5">
        <v>1.6</v>
      </c>
      <c r="Q5">
        <v>64</v>
      </c>
      <c r="R5" t="s">
        <v>933</v>
      </c>
      <c r="S5" t="s">
        <v>107</v>
      </c>
      <c r="T5">
        <v>2048</v>
      </c>
      <c r="U5">
        <v>1066</v>
      </c>
      <c r="V5" t="s">
        <v>1499</v>
      </c>
      <c r="W5" t="s">
        <v>110</v>
      </c>
      <c r="X5" t="s">
        <v>2618</v>
      </c>
      <c r="Y5">
        <v>7200</v>
      </c>
      <c r="Z5" t="s">
        <v>130</v>
      </c>
      <c r="AC5" t="s">
        <v>292</v>
      </c>
      <c r="AD5" t="s">
        <v>292</v>
      </c>
      <c r="AE5" t="s">
        <v>132</v>
      </c>
      <c r="AF5">
        <v>100</v>
      </c>
      <c r="AG5" t="s">
        <v>295</v>
      </c>
      <c r="AH5" t="s">
        <v>1442</v>
      </c>
      <c r="AI5" t="s">
        <v>397</v>
      </c>
      <c r="AK5" t="s">
        <v>28</v>
      </c>
      <c r="AL5" t="s">
        <v>1845</v>
      </c>
      <c r="AM5">
        <v>11.6</v>
      </c>
      <c r="AN5" t="s">
        <v>2558</v>
      </c>
    </row>
    <row r="6" spans="1:40" x14ac:dyDescent="0.15">
      <c r="A6" t="s">
        <v>2551</v>
      </c>
      <c r="B6" s="165">
        <v>40847</v>
      </c>
      <c r="C6" t="s">
        <v>2552</v>
      </c>
      <c r="D6" t="s">
        <v>29</v>
      </c>
      <c r="E6" t="s">
        <v>1446</v>
      </c>
      <c r="F6" t="s">
        <v>1445</v>
      </c>
      <c r="G6" t="s">
        <v>2566</v>
      </c>
      <c r="H6" t="s">
        <v>6</v>
      </c>
      <c r="I6">
        <v>0</v>
      </c>
      <c r="J6">
        <v>3100</v>
      </c>
      <c r="K6">
        <v>3300</v>
      </c>
      <c r="L6" t="s">
        <v>2616</v>
      </c>
      <c r="M6" t="s">
        <v>324</v>
      </c>
      <c r="N6" t="s">
        <v>1518</v>
      </c>
      <c r="O6" t="s">
        <v>1946</v>
      </c>
      <c r="P6">
        <v>1.6</v>
      </c>
      <c r="Q6">
        <v>64</v>
      </c>
      <c r="R6" t="s">
        <v>933</v>
      </c>
      <c r="S6" t="s">
        <v>107</v>
      </c>
      <c r="T6">
        <v>2048</v>
      </c>
      <c r="U6">
        <v>1066</v>
      </c>
      <c r="V6" t="s">
        <v>1499</v>
      </c>
      <c r="W6" t="s">
        <v>110</v>
      </c>
      <c r="X6" t="s">
        <v>2618</v>
      </c>
      <c r="Y6">
        <v>7200</v>
      </c>
      <c r="Z6" t="s">
        <v>130</v>
      </c>
      <c r="AC6" t="s">
        <v>292</v>
      </c>
      <c r="AD6" t="s">
        <v>292</v>
      </c>
      <c r="AE6" t="s">
        <v>132</v>
      </c>
      <c r="AF6">
        <v>100</v>
      </c>
      <c r="AG6" t="s">
        <v>295</v>
      </c>
      <c r="AH6" t="s">
        <v>1442</v>
      </c>
      <c r="AI6" t="s">
        <v>397</v>
      </c>
      <c r="AK6" t="s">
        <v>28</v>
      </c>
      <c r="AL6" t="s">
        <v>1845</v>
      </c>
      <c r="AM6">
        <v>11.6</v>
      </c>
      <c r="AN6" t="s">
        <v>2558</v>
      </c>
    </row>
    <row r="7" spans="1:40" x14ac:dyDescent="0.15">
      <c r="A7" t="s">
        <v>2551</v>
      </c>
      <c r="B7" s="165">
        <v>40847</v>
      </c>
      <c r="C7" t="s">
        <v>2552</v>
      </c>
      <c r="D7" t="s">
        <v>29</v>
      </c>
      <c r="E7" t="s">
        <v>1454</v>
      </c>
      <c r="F7" t="s">
        <v>2567</v>
      </c>
      <c r="G7" t="s">
        <v>2568</v>
      </c>
      <c r="H7" t="s">
        <v>6</v>
      </c>
      <c r="I7">
        <v>0</v>
      </c>
      <c r="J7">
        <v>3300</v>
      </c>
      <c r="K7">
        <v>3500</v>
      </c>
      <c r="L7" t="s">
        <v>2616</v>
      </c>
      <c r="M7" t="s">
        <v>324</v>
      </c>
      <c r="N7" t="s">
        <v>2560</v>
      </c>
      <c r="O7" t="s">
        <v>2563</v>
      </c>
      <c r="P7">
        <v>1.4</v>
      </c>
      <c r="Q7">
        <v>64</v>
      </c>
      <c r="R7" t="s">
        <v>220</v>
      </c>
      <c r="S7" t="s">
        <v>107</v>
      </c>
      <c r="T7">
        <v>2048</v>
      </c>
      <c r="U7">
        <v>1066</v>
      </c>
      <c r="V7" t="s">
        <v>1499</v>
      </c>
      <c r="W7" t="s">
        <v>110</v>
      </c>
      <c r="X7" t="s">
        <v>2618</v>
      </c>
      <c r="Y7">
        <v>7200</v>
      </c>
      <c r="Z7" t="s">
        <v>130</v>
      </c>
      <c r="AA7" t="s">
        <v>2619</v>
      </c>
      <c r="AC7" t="s">
        <v>292</v>
      </c>
      <c r="AD7" t="s">
        <v>292</v>
      </c>
      <c r="AE7" t="s">
        <v>132</v>
      </c>
      <c r="AF7">
        <v>1000</v>
      </c>
      <c r="AG7" t="s">
        <v>295</v>
      </c>
      <c r="AH7" t="s">
        <v>1442</v>
      </c>
      <c r="AI7" t="s">
        <v>397</v>
      </c>
      <c r="AK7" t="s">
        <v>28</v>
      </c>
      <c r="AL7" t="s">
        <v>1845</v>
      </c>
      <c r="AM7">
        <v>13.3</v>
      </c>
      <c r="AN7" t="s">
        <v>2558</v>
      </c>
    </row>
    <row r="8" spans="1:40" x14ac:dyDescent="0.15">
      <c r="A8" t="s">
        <v>2551</v>
      </c>
      <c r="B8" s="165">
        <v>40847</v>
      </c>
      <c r="C8" t="s">
        <v>2552</v>
      </c>
      <c r="D8" t="s">
        <v>29</v>
      </c>
      <c r="E8" t="s">
        <v>642</v>
      </c>
      <c r="F8" t="s">
        <v>2569</v>
      </c>
      <c r="G8" t="s">
        <v>2570</v>
      </c>
      <c r="H8" t="s">
        <v>6</v>
      </c>
      <c r="I8">
        <v>0</v>
      </c>
      <c r="J8">
        <v>5300</v>
      </c>
      <c r="K8">
        <v>5600</v>
      </c>
      <c r="L8" t="s">
        <v>2616</v>
      </c>
      <c r="M8" t="s">
        <v>35</v>
      </c>
      <c r="N8" t="s">
        <v>294</v>
      </c>
      <c r="O8" t="s">
        <v>507</v>
      </c>
      <c r="P8">
        <v>1.33</v>
      </c>
      <c r="Q8">
        <v>64</v>
      </c>
      <c r="R8" t="s">
        <v>2571</v>
      </c>
      <c r="S8" t="s">
        <v>107</v>
      </c>
      <c r="T8">
        <v>2048</v>
      </c>
      <c r="U8">
        <v>1066</v>
      </c>
      <c r="V8" t="s">
        <v>155</v>
      </c>
      <c r="W8" t="s">
        <v>110</v>
      </c>
      <c r="X8" t="s">
        <v>2618</v>
      </c>
      <c r="Y8">
        <v>7200</v>
      </c>
      <c r="Z8" t="s">
        <v>152</v>
      </c>
      <c r="AA8" t="s">
        <v>2619</v>
      </c>
      <c r="AC8" t="s">
        <v>292</v>
      </c>
      <c r="AD8" t="s">
        <v>292</v>
      </c>
      <c r="AE8" t="s">
        <v>132</v>
      </c>
      <c r="AF8">
        <v>1000</v>
      </c>
      <c r="AG8" t="s">
        <v>295</v>
      </c>
      <c r="AH8" t="s">
        <v>1442</v>
      </c>
      <c r="AI8" t="s">
        <v>153</v>
      </c>
      <c r="AJ8" t="s">
        <v>2620</v>
      </c>
      <c r="AK8" t="s">
        <v>154</v>
      </c>
      <c r="AL8" t="s">
        <v>1845</v>
      </c>
      <c r="AM8">
        <v>13.3</v>
      </c>
      <c r="AN8" t="s">
        <v>2558</v>
      </c>
    </row>
    <row r="9" spans="1:40" x14ac:dyDescent="0.15">
      <c r="A9" t="s">
        <v>2551</v>
      </c>
      <c r="B9" s="165">
        <v>40847</v>
      </c>
      <c r="C9" t="s">
        <v>2552</v>
      </c>
      <c r="D9" t="s">
        <v>29</v>
      </c>
      <c r="E9" t="s">
        <v>2572</v>
      </c>
      <c r="F9" t="s">
        <v>2569</v>
      </c>
      <c r="G9" t="s">
        <v>2573</v>
      </c>
      <c r="H9" t="s">
        <v>6</v>
      </c>
      <c r="I9">
        <v>0</v>
      </c>
      <c r="J9">
        <v>5400</v>
      </c>
      <c r="K9">
        <v>5700</v>
      </c>
      <c r="L9" t="s">
        <v>2616</v>
      </c>
      <c r="M9" t="s">
        <v>35</v>
      </c>
      <c r="N9" t="s">
        <v>197</v>
      </c>
      <c r="O9" t="s">
        <v>2574</v>
      </c>
      <c r="P9">
        <v>1.33</v>
      </c>
      <c r="Q9">
        <v>64</v>
      </c>
      <c r="R9" t="s">
        <v>2571</v>
      </c>
      <c r="S9" t="s">
        <v>107</v>
      </c>
      <c r="T9">
        <v>4096</v>
      </c>
      <c r="U9">
        <v>1066</v>
      </c>
      <c r="V9" t="s">
        <v>155</v>
      </c>
      <c r="W9" t="s">
        <v>110</v>
      </c>
      <c r="X9" t="s">
        <v>2621</v>
      </c>
      <c r="Y9">
        <v>7200</v>
      </c>
      <c r="Z9" t="s">
        <v>152</v>
      </c>
      <c r="AA9" t="s">
        <v>2619</v>
      </c>
      <c r="AC9" t="s">
        <v>292</v>
      </c>
      <c r="AD9" t="s">
        <v>292</v>
      </c>
      <c r="AE9" t="s">
        <v>132</v>
      </c>
      <c r="AF9">
        <v>1000</v>
      </c>
      <c r="AG9" t="s">
        <v>295</v>
      </c>
      <c r="AH9" t="s">
        <v>1442</v>
      </c>
      <c r="AI9" t="s">
        <v>153</v>
      </c>
      <c r="AJ9" t="s">
        <v>2620</v>
      </c>
      <c r="AK9" t="s">
        <v>154</v>
      </c>
      <c r="AL9" t="s">
        <v>1845</v>
      </c>
      <c r="AM9">
        <v>13.3</v>
      </c>
      <c r="AN9" t="s">
        <v>2558</v>
      </c>
    </row>
    <row r="10" spans="1:40" x14ac:dyDescent="0.15">
      <c r="A10" t="s">
        <v>2551</v>
      </c>
      <c r="B10" s="165">
        <v>40847</v>
      </c>
      <c r="C10" t="s">
        <v>2552</v>
      </c>
      <c r="D10" t="s">
        <v>29</v>
      </c>
      <c r="E10" t="s">
        <v>2194</v>
      </c>
      <c r="F10" t="s">
        <v>2569</v>
      </c>
      <c r="G10" t="s">
        <v>2575</v>
      </c>
      <c r="H10" t="s">
        <v>6</v>
      </c>
      <c r="I10">
        <v>0</v>
      </c>
      <c r="J10">
        <v>4400</v>
      </c>
      <c r="K10">
        <v>4650</v>
      </c>
      <c r="L10" t="s">
        <v>2616</v>
      </c>
      <c r="M10" t="s">
        <v>35</v>
      </c>
      <c r="N10" t="s">
        <v>197</v>
      </c>
      <c r="O10" t="s">
        <v>421</v>
      </c>
      <c r="P10">
        <v>2.2999999999999998</v>
      </c>
      <c r="Q10">
        <v>64</v>
      </c>
      <c r="R10" t="s">
        <v>1382</v>
      </c>
      <c r="S10" t="s">
        <v>107</v>
      </c>
      <c r="T10">
        <v>4096</v>
      </c>
      <c r="U10">
        <v>1066</v>
      </c>
      <c r="V10" t="s">
        <v>155</v>
      </c>
      <c r="W10" t="s">
        <v>110</v>
      </c>
      <c r="X10" t="s">
        <v>2618</v>
      </c>
      <c r="Y10">
        <v>7200</v>
      </c>
      <c r="Z10" t="s">
        <v>152</v>
      </c>
      <c r="AA10" t="s">
        <v>2619</v>
      </c>
      <c r="AC10" t="s">
        <v>292</v>
      </c>
      <c r="AD10" t="s">
        <v>292</v>
      </c>
      <c r="AE10" t="s">
        <v>132</v>
      </c>
      <c r="AF10">
        <v>1000</v>
      </c>
      <c r="AG10" t="s">
        <v>295</v>
      </c>
      <c r="AH10" t="s">
        <v>1442</v>
      </c>
      <c r="AI10" t="s">
        <v>397</v>
      </c>
      <c r="AK10" t="s">
        <v>154</v>
      </c>
      <c r="AL10" t="s">
        <v>1845</v>
      </c>
      <c r="AM10">
        <v>13.3</v>
      </c>
      <c r="AN10" t="s">
        <v>2558</v>
      </c>
    </row>
    <row r="11" spans="1:40" x14ac:dyDescent="0.15">
      <c r="A11" t="s">
        <v>2551</v>
      </c>
      <c r="B11" s="165">
        <v>40847</v>
      </c>
      <c r="C11" t="s">
        <v>2552</v>
      </c>
      <c r="D11" t="s">
        <v>29</v>
      </c>
      <c r="E11" t="s">
        <v>1848</v>
      </c>
      <c r="F11" t="s">
        <v>2576</v>
      </c>
      <c r="G11" t="s">
        <v>2577</v>
      </c>
      <c r="H11" t="s">
        <v>6</v>
      </c>
      <c r="I11">
        <v>0</v>
      </c>
      <c r="J11">
        <v>2000</v>
      </c>
      <c r="K11">
        <v>2200</v>
      </c>
      <c r="L11" t="s">
        <v>2622</v>
      </c>
      <c r="M11" t="s">
        <v>324</v>
      </c>
      <c r="N11" t="s">
        <v>2578</v>
      </c>
      <c r="O11" t="s">
        <v>2579</v>
      </c>
      <c r="P11">
        <v>2.4</v>
      </c>
      <c r="Q11">
        <v>64</v>
      </c>
      <c r="R11" t="s">
        <v>180</v>
      </c>
      <c r="S11" t="s">
        <v>107</v>
      </c>
      <c r="T11">
        <v>1024</v>
      </c>
      <c r="U11">
        <v>1066</v>
      </c>
      <c r="V11" t="s">
        <v>2580</v>
      </c>
      <c r="W11" t="s">
        <v>110</v>
      </c>
      <c r="X11" t="s">
        <v>2618</v>
      </c>
      <c r="Y11">
        <v>5400</v>
      </c>
      <c r="Z11" t="s">
        <v>152</v>
      </c>
      <c r="AA11" t="s">
        <v>2619</v>
      </c>
      <c r="AC11" t="s">
        <v>111</v>
      </c>
      <c r="AD11" t="s">
        <v>111</v>
      </c>
      <c r="AE11" t="s">
        <v>506</v>
      </c>
      <c r="AF11">
        <v>100</v>
      </c>
      <c r="AG11" t="s">
        <v>402</v>
      </c>
      <c r="AH11" t="s">
        <v>402</v>
      </c>
      <c r="AI11" t="s">
        <v>397</v>
      </c>
      <c r="AK11" t="s">
        <v>28</v>
      </c>
      <c r="AL11" t="s">
        <v>1845</v>
      </c>
      <c r="AM11">
        <v>14</v>
      </c>
      <c r="AN11" t="s">
        <v>2558</v>
      </c>
    </row>
    <row r="12" spans="1:40" x14ac:dyDescent="0.15">
      <c r="A12" t="s">
        <v>2551</v>
      </c>
      <c r="B12" s="165">
        <v>40847</v>
      </c>
      <c r="C12" t="s">
        <v>2552</v>
      </c>
      <c r="D12" t="s">
        <v>29</v>
      </c>
      <c r="E12" t="s">
        <v>1850</v>
      </c>
      <c r="F12" t="s">
        <v>2576</v>
      </c>
      <c r="G12" t="s">
        <v>2581</v>
      </c>
      <c r="H12" t="s">
        <v>6</v>
      </c>
      <c r="I12">
        <v>0</v>
      </c>
      <c r="J12">
        <v>3200</v>
      </c>
      <c r="K12">
        <v>3400</v>
      </c>
      <c r="L12" t="s">
        <v>2616</v>
      </c>
      <c r="M12" t="s">
        <v>324</v>
      </c>
      <c r="N12" t="s">
        <v>179</v>
      </c>
      <c r="O12" t="s">
        <v>2582</v>
      </c>
      <c r="P12">
        <v>1.8</v>
      </c>
      <c r="Q12">
        <v>64</v>
      </c>
      <c r="R12" t="s">
        <v>180</v>
      </c>
      <c r="S12" t="s">
        <v>107</v>
      </c>
      <c r="T12">
        <v>2048</v>
      </c>
      <c r="U12">
        <v>1066</v>
      </c>
      <c r="V12" t="s">
        <v>2580</v>
      </c>
      <c r="W12" t="s">
        <v>110</v>
      </c>
      <c r="X12" t="s">
        <v>2621</v>
      </c>
      <c r="Y12">
        <v>5400</v>
      </c>
      <c r="Z12" t="s">
        <v>152</v>
      </c>
      <c r="AA12" t="s">
        <v>2619</v>
      </c>
      <c r="AC12" t="s">
        <v>111</v>
      </c>
      <c r="AD12" t="s">
        <v>111</v>
      </c>
      <c r="AE12" t="s">
        <v>506</v>
      </c>
      <c r="AF12">
        <v>100</v>
      </c>
      <c r="AG12" t="s">
        <v>402</v>
      </c>
      <c r="AH12" t="s">
        <v>402</v>
      </c>
      <c r="AI12" t="s">
        <v>153</v>
      </c>
      <c r="AJ12" t="s">
        <v>2623</v>
      </c>
      <c r="AK12" t="s">
        <v>154</v>
      </c>
      <c r="AL12" t="s">
        <v>1845</v>
      </c>
      <c r="AM12">
        <v>14</v>
      </c>
      <c r="AN12" t="s">
        <v>2558</v>
      </c>
    </row>
    <row r="13" spans="1:40" x14ac:dyDescent="0.15">
      <c r="A13" t="s">
        <v>2551</v>
      </c>
      <c r="B13" s="165">
        <v>40847</v>
      </c>
      <c r="C13" t="s">
        <v>2552</v>
      </c>
      <c r="D13" t="s">
        <v>29</v>
      </c>
      <c r="E13" t="s">
        <v>1942</v>
      </c>
      <c r="F13" t="s">
        <v>2576</v>
      </c>
      <c r="G13" t="s">
        <v>2583</v>
      </c>
      <c r="H13" t="s">
        <v>6</v>
      </c>
      <c r="I13">
        <v>0</v>
      </c>
      <c r="J13">
        <v>2500</v>
      </c>
      <c r="K13">
        <v>2700</v>
      </c>
      <c r="L13" t="s">
        <v>2616</v>
      </c>
      <c r="M13" t="s">
        <v>324</v>
      </c>
      <c r="N13" t="s">
        <v>1518</v>
      </c>
      <c r="O13" t="s">
        <v>2584</v>
      </c>
      <c r="P13">
        <v>1.4</v>
      </c>
      <c r="Q13">
        <v>64</v>
      </c>
      <c r="R13" t="s">
        <v>933</v>
      </c>
      <c r="S13" t="s">
        <v>107</v>
      </c>
      <c r="T13">
        <v>2048</v>
      </c>
      <c r="U13">
        <v>1066</v>
      </c>
      <c r="V13" t="s">
        <v>1499</v>
      </c>
      <c r="W13" t="s">
        <v>110</v>
      </c>
      <c r="X13" t="s">
        <v>2618</v>
      </c>
      <c r="Y13">
        <v>5400</v>
      </c>
      <c r="Z13" t="s">
        <v>152</v>
      </c>
      <c r="AA13" t="s">
        <v>2619</v>
      </c>
      <c r="AC13" t="s">
        <v>111</v>
      </c>
      <c r="AD13" t="s">
        <v>111</v>
      </c>
      <c r="AE13" t="s">
        <v>506</v>
      </c>
      <c r="AF13">
        <v>100</v>
      </c>
      <c r="AG13" t="s">
        <v>321</v>
      </c>
      <c r="AH13" t="s">
        <v>321</v>
      </c>
      <c r="AI13" t="s">
        <v>153</v>
      </c>
      <c r="AJ13" t="s">
        <v>2623</v>
      </c>
      <c r="AK13" t="s">
        <v>154</v>
      </c>
      <c r="AL13" t="s">
        <v>1845</v>
      </c>
      <c r="AM13">
        <v>14</v>
      </c>
      <c r="AN13" t="s">
        <v>2558</v>
      </c>
    </row>
    <row r="14" spans="1:40" x14ac:dyDescent="0.15">
      <c r="A14" t="s">
        <v>2551</v>
      </c>
      <c r="B14" s="165">
        <v>40847</v>
      </c>
      <c r="C14" t="s">
        <v>2552</v>
      </c>
      <c r="D14" t="s">
        <v>29</v>
      </c>
      <c r="E14" t="s">
        <v>1943</v>
      </c>
      <c r="F14" t="s">
        <v>2576</v>
      </c>
      <c r="G14" t="s">
        <v>2585</v>
      </c>
      <c r="H14" t="s">
        <v>6</v>
      </c>
      <c r="I14">
        <v>0</v>
      </c>
      <c r="J14">
        <v>2800</v>
      </c>
      <c r="K14">
        <v>3000</v>
      </c>
      <c r="L14" t="s">
        <v>2616</v>
      </c>
      <c r="M14" t="s">
        <v>324</v>
      </c>
      <c r="N14" t="s">
        <v>1518</v>
      </c>
      <c r="O14" t="s">
        <v>1946</v>
      </c>
      <c r="P14">
        <v>1.6</v>
      </c>
      <c r="Q14">
        <v>64</v>
      </c>
      <c r="R14" t="s">
        <v>933</v>
      </c>
      <c r="S14" t="s">
        <v>107</v>
      </c>
      <c r="T14">
        <v>2048</v>
      </c>
      <c r="U14">
        <v>1066</v>
      </c>
      <c r="V14" t="s">
        <v>1499</v>
      </c>
      <c r="W14" t="s">
        <v>110</v>
      </c>
      <c r="X14" t="s">
        <v>2621</v>
      </c>
      <c r="Y14">
        <v>5400</v>
      </c>
      <c r="Z14" t="s">
        <v>152</v>
      </c>
      <c r="AA14" t="s">
        <v>2619</v>
      </c>
      <c r="AC14" t="s">
        <v>111</v>
      </c>
      <c r="AD14" t="s">
        <v>111</v>
      </c>
      <c r="AE14" t="s">
        <v>506</v>
      </c>
      <c r="AF14">
        <v>100</v>
      </c>
      <c r="AG14" t="s">
        <v>295</v>
      </c>
      <c r="AH14" t="s">
        <v>207</v>
      </c>
      <c r="AI14" t="s">
        <v>153</v>
      </c>
      <c r="AJ14" t="s">
        <v>2623</v>
      </c>
      <c r="AK14" t="s">
        <v>154</v>
      </c>
      <c r="AL14" t="s">
        <v>1845</v>
      </c>
      <c r="AM14">
        <v>14</v>
      </c>
      <c r="AN14" t="s">
        <v>2558</v>
      </c>
    </row>
    <row r="15" spans="1:40" x14ac:dyDescent="0.15">
      <c r="A15" t="s">
        <v>2551</v>
      </c>
      <c r="B15" s="165">
        <v>40847</v>
      </c>
      <c r="C15" t="s">
        <v>2552</v>
      </c>
      <c r="D15" t="s">
        <v>29</v>
      </c>
      <c r="E15" t="s">
        <v>1993</v>
      </c>
      <c r="F15" t="s">
        <v>2576</v>
      </c>
      <c r="G15" t="s">
        <v>1996</v>
      </c>
      <c r="H15" t="s">
        <v>6</v>
      </c>
      <c r="I15">
        <v>0</v>
      </c>
      <c r="J15">
        <v>2900</v>
      </c>
      <c r="K15">
        <v>3100</v>
      </c>
      <c r="L15" t="s">
        <v>2616</v>
      </c>
      <c r="M15" t="s">
        <v>35</v>
      </c>
      <c r="N15" t="s">
        <v>294</v>
      </c>
      <c r="O15" t="s">
        <v>420</v>
      </c>
      <c r="P15">
        <v>2.1</v>
      </c>
      <c r="Q15">
        <v>64</v>
      </c>
      <c r="R15" t="s">
        <v>1382</v>
      </c>
      <c r="S15" t="s">
        <v>107</v>
      </c>
      <c r="T15">
        <v>2048</v>
      </c>
      <c r="U15">
        <v>1066</v>
      </c>
      <c r="V15" t="s">
        <v>155</v>
      </c>
      <c r="W15" t="s">
        <v>110</v>
      </c>
      <c r="X15" t="s">
        <v>2618</v>
      </c>
      <c r="Y15">
        <v>5400</v>
      </c>
      <c r="Z15" t="s">
        <v>152</v>
      </c>
      <c r="AA15" t="s">
        <v>2619</v>
      </c>
      <c r="AC15" t="s">
        <v>111</v>
      </c>
      <c r="AD15" t="s">
        <v>111</v>
      </c>
      <c r="AE15" t="s">
        <v>506</v>
      </c>
      <c r="AF15">
        <v>100</v>
      </c>
      <c r="AG15" t="s">
        <v>295</v>
      </c>
      <c r="AH15" t="s">
        <v>207</v>
      </c>
      <c r="AI15" t="s">
        <v>397</v>
      </c>
      <c r="AK15" t="s">
        <v>28</v>
      </c>
      <c r="AL15" t="s">
        <v>1845</v>
      </c>
      <c r="AM15">
        <v>14</v>
      </c>
      <c r="AN15" t="s">
        <v>2558</v>
      </c>
    </row>
    <row r="16" spans="1:40" x14ac:dyDescent="0.15">
      <c r="A16" t="s">
        <v>2551</v>
      </c>
      <c r="B16" s="165">
        <v>40847</v>
      </c>
      <c r="C16" t="s">
        <v>2552</v>
      </c>
      <c r="D16" t="s">
        <v>29</v>
      </c>
      <c r="E16" t="s">
        <v>1994</v>
      </c>
      <c r="F16" t="s">
        <v>2576</v>
      </c>
      <c r="G16" t="s">
        <v>1997</v>
      </c>
      <c r="H16" t="s">
        <v>6</v>
      </c>
      <c r="I16">
        <v>0</v>
      </c>
      <c r="J16">
        <v>3300</v>
      </c>
      <c r="K16">
        <v>3500</v>
      </c>
      <c r="L16" t="s">
        <v>2616</v>
      </c>
      <c r="M16" t="s">
        <v>35</v>
      </c>
      <c r="N16" t="s">
        <v>294</v>
      </c>
      <c r="O16" t="s">
        <v>420</v>
      </c>
      <c r="P16">
        <v>2.1</v>
      </c>
      <c r="Q16">
        <v>64</v>
      </c>
      <c r="R16" t="s">
        <v>1382</v>
      </c>
      <c r="S16" t="s">
        <v>107</v>
      </c>
      <c r="T16">
        <v>2048</v>
      </c>
      <c r="U16">
        <v>1066</v>
      </c>
      <c r="V16" t="s">
        <v>155</v>
      </c>
      <c r="W16" t="s">
        <v>110</v>
      </c>
      <c r="X16" t="s">
        <v>2621</v>
      </c>
      <c r="Y16">
        <v>5400</v>
      </c>
      <c r="Z16" t="s">
        <v>152</v>
      </c>
      <c r="AA16" t="s">
        <v>2619</v>
      </c>
      <c r="AC16" t="s">
        <v>111</v>
      </c>
      <c r="AD16" t="s">
        <v>111</v>
      </c>
      <c r="AE16" t="s">
        <v>506</v>
      </c>
      <c r="AF16">
        <v>100</v>
      </c>
      <c r="AG16" t="s">
        <v>295</v>
      </c>
      <c r="AH16" t="s">
        <v>207</v>
      </c>
      <c r="AI16" t="s">
        <v>153</v>
      </c>
      <c r="AJ16" t="s">
        <v>2620</v>
      </c>
      <c r="AK16" t="s">
        <v>154</v>
      </c>
      <c r="AL16" t="s">
        <v>1845</v>
      </c>
      <c r="AM16">
        <v>14</v>
      </c>
      <c r="AN16" t="s">
        <v>2558</v>
      </c>
    </row>
    <row r="17" spans="1:40" x14ac:dyDescent="0.15">
      <c r="A17" t="s">
        <v>2551</v>
      </c>
      <c r="B17" s="165">
        <v>40847</v>
      </c>
      <c r="C17" t="s">
        <v>2552</v>
      </c>
      <c r="D17" t="s">
        <v>29</v>
      </c>
      <c r="E17" t="s">
        <v>1995</v>
      </c>
      <c r="F17" t="s">
        <v>2576</v>
      </c>
      <c r="G17" t="s">
        <v>1998</v>
      </c>
      <c r="H17" t="s">
        <v>6</v>
      </c>
      <c r="I17">
        <v>0</v>
      </c>
      <c r="J17">
        <v>3800</v>
      </c>
      <c r="K17">
        <v>4000</v>
      </c>
      <c r="L17" t="s">
        <v>2622</v>
      </c>
      <c r="M17" t="s">
        <v>35</v>
      </c>
      <c r="N17" t="s">
        <v>197</v>
      </c>
      <c r="O17" t="s">
        <v>421</v>
      </c>
      <c r="P17">
        <v>2.2999999999999998</v>
      </c>
      <c r="Q17">
        <v>64</v>
      </c>
      <c r="R17" t="s">
        <v>1382</v>
      </c>
      <c r="S17" t="s">
        <v>107</v>
      </c>
      <c r="T17">
        <v>4096</v>
      </c>
      <c r="U17">
        <v>1066</v>
      </c>
      <c r="V17" t="s">
        <v>155</v>
      </c>
      <c r="W17" t="s">
        <v>110</v>
      </c>
      <c r="X17" t="s">
        <v>2621</v>
      </c>
      <c r="Y17">
        <v>5400</v>
      </c>
      <c r="Z17" t="s">
        <v>152</v>
      </c>
      <c r="AA17" t="s">
        <v>2619</v>
      </c>
      <c r="AC17" t="s">
        <v>111</v>
      </c>
      <c r="AD17" t="s">
        <v>111</v>
      </c>
      <c r="AE17" t="s">
        <v>506</v>
      </c>
      <c r="AF17">
        <v>100</v>
      </c>
      <c r="AG17" t="s">
        <v>295</v>
      </c>
      <c r="AH17" t="s">
        <v>207</v>
      </c>
      <c r="AI17" t="s">
        <v>153</v>
      </c>
      <c r="AJ17" t="s">
        <v>2620</v>
      </c>
      <c r="AK17" t="s">
        <v>154</v>
      </c>
      <c r="AL17" t="s">
        <v>1845</v>
      </c>
      <c r="AM17">
        <v>14</v>
      </c>
      <c r="AN17" t="s">
        <v>2558</v>
      </c>
    </row>
    <row r="18" spans="1:40" x14ac:dyDescent="0.15">
      <c r="A18" t="s">
        <v>2551</v>
      </c>
      <c r="B18" s="165">
        <v>40847</v>
      </c>
      <c r="C18" t="s">
        <v>2552</v>
      </c>
      <c r="D18" t="s">
        <v>29</v>
      </c>
      <c r="E18" t="s">
        <v>2281</v>
      </c>
      <c r="F18" t="s">
        <v>2576</v>
      </c>
      <c r="G18" t="s">
        <v>2282</v>
      </c>
      <c r="H18" t="s">
        <v>6</v>
      </c>
      <c r="I18">
        <v>0</v>
      </c>
      <c r="J18">
        <v>3000</v>
      </c>
      <c r="K18">
        <v>3200</v>
      </c>
      <c r="L18" t="s">
        <v>2616</v>
      </c>
      <c r="M18" t="s">
        <v>324</v>
      </c>
      <c r="N18" t="s">
        <v>1518</v>
      </c>
      <c r="O18" t="s">
        <v>2283</v>
      </c>
      <c r="P18">
        <v>1.7</v>
      </c>
      <c r="Q18">
        <v>64</v>
      </c>
      <c r="R18" t="s">
        <v>933</v>
      </c>
      <c r="S18" t="s">
        <v>107</v>
      </c>
      <c r="T18">
        <v>2048</v>
      </c>
      <c r="U18">
        <v>1066</v>
      </c>
      <c r="V18" t="s">
        <v>1499</v>
      </c>
      <c r="W18" t="s">
        <v>110</v>
      </c>
      <c r="X18" t="s">
        <v>2621</v>
      </c>
      <c r="Y18">
        <v>5400</v>
      </c>
      <c r="Z18" t="s">
        <v>152</v>
      </c>
      <c r="AA18" t="s">
        <v>2619</v>
      </c>
      <c r="AC18" t="s">
        <v>111</v>
      </c>
      <c r="AD18" t="s">
        <v>111</v>
      </c>
      <c r="AE18" t="s">
        <v>506</v>
      </c>
      <c r="AF18">
        <v>100</v>
      </c>
      <c r="AG18" t="s">
        <v>295</v>
      </c>
      <c r="AH18" t="s">
        <v>207</v>
      </c>
      <c r="AI18" t="s">
        <v>153</v>
      </c>
      <c r="AJ18" t="s">
        <v>2623</v>
      </c>
      <c r="AK18" t="s">
        <v>154</v>
      </c>
      <c r="AL18" t="s">
        <v>1845</v>
      </c>
      <c r="AM18">
        <v>14</v>
      </c>
      <c r="AN18" t="s">
        <v>2558</v>
      </c>
    </row>
    <row r="19" spans="1:40" x14ac:dyDescent="0.15">
      <c r="A19" t="s">
        <v>2551</v>
      </c>
      <c r="B19" s="165">
        <v>40847</v>
      </c>
      <c r="C19" t="s">
        <v>2552</v>
      </c>
      <c r="D19" t="s">
        <v>29</v>
      </c>
      <c r="E19" t="s">
        <v>2285</v>
      </c>
      <c r="F19" t="s">
        <v>2576</v>
      </c>
      <c r="G19" t="s">
        <v>2286</v>
      </c>
      <c r="H19" t="s">
        <v>6</v>
      </c>
      <c r="I19">
        <v>0</v>
      </c>
      <c r="J19">
        <v>3900</v>
      </c>
      <c r="K19">
        <v>4100</v>
      </c>
      <c r="L19" t="s">
        <v>2616</v>
      </c>
      <c r="M19" t="s">
        <v>35</v>
      </c>
      <c r="N19" t="s">
        <v>197</v>
      </c>
      <c r="O19" t="s">
        <v>2251</v>
      </c>
      <c r="P19">
        <v>2.4</v>
      </c>
      <c r="Q19">
        <v>64</v>
      </c>
      <c r="R19" t="s">
        <v>1382</v>
      </c>
      <c r="S19" t="s">
        <v>107</v>
      </c>
      <c r="T19">
        <v>2048</v>
      </c>
      <c r="U19">
        <v>1066</v>
      </c>
      <c r="V19" t="s">
        <v>155</v>
      </c>
      <c r="W19" t="s">
        <v>110</v>
      </c>
      <c r="X19" t="s">
        <v>2621</v>
      </c>
      <c r="Y19">
        <v>5400</v>
      </c>
      <c r="Z19" t="s">
        <v>152</v>
      </c>
      <c r="AA19" t="s">
        <v>2619</v>
      </c>
      <c r="AC19" t="s">
        <v>111</v>
      </c>
      <c r="AD19" t="s">
        <v>111</v>
      </c>
      <c r="AE19" t="s">
        <v>506</v>
      </c>
      <c r="AF19">
        <v>100</v>
      </c>
      <c r="AG19" t="s">
        <v>295</v>
      </c>
      <c r="AH19" t="s">
        <v>207</v>
      </c>
      <c r="AI19" t="s">
        <v>153</v>
      </c>
      <c r="AJ19" t="s">
        <v>2620</v>
      </c>
      <c r="AK19" t="s">
        <v>154</v>
      </c>
      <c r="AL19" t="s">
        <v>1845</v>
      </c>
      <c r="AM19">
        <v>14</v>
      </c>
      <c r="AN19" t="s">
        <v>2558</v>
      </c>
    </row>
    <row r="20" spans="1:40" x14ac:dyDescent="0.15">
      <c r="A20" t="s">
        <v>2551</v>
      </c>
      <c r="B20" s="165">
        <v>40847</v>
      </c>
      <c r="C20" t="s">
        <v>2552</v>
      </c>
      <c r="D20" t="s">
        <v>29</v>
      </c>
      <c r="E20" t="s">
        <v>2287</v>
      </c>
      <c r="F20" t="s">
        <v>2576</v>
      </c>
      <c r="G20" t="s">
        <v>2291</v>
      </c>
      <c r="H20" t="s">
        <v>6</v>
      </c>
      <c r="I20">
        <v>0</v>
      </c>
      <c r="J20">
        <v>3300</v>
      </c>
      <c r="K20">
        <v>3500</v>
      </c>
      <c r="L20" t="s">
        <v>2616</v>
      </c>
      <c r="M20" t="s">
        <v>35</v>
      </c>
      <c r="N20" t="s">
        <v>294</v>
      </c>
      <c r="O20" t="s">
        <v>1843</v>
      </c>
      <c r="P20">
        <v>2.2000000000000002</v>
      </c>
      <c r="Q20">
        <v>64</v>
      </c>
      <c r="R20" t="s">
        <v>1382</v>
      </c>
      <c r="S20" t="s">
        <v>107</v>
      </c>
      <c r="T20">
        <v>2048</v>
      </c>
      <c r="U20">
        <v>1066</v>
      </c>
      <c r="V20" t="s">
        <v>155</v>
      </c>
      <c r="W20" t="s">
        <v>110</v>
      </c>
      <c r="X20" t="s">
        <v>2621</v>
      </c>
      <c r="Y20">
        <v>5400</v>
      </c>
      <c r="Z20" t="s">
        <v>152</v>
      </c>
      <c r="AA20" t="s">
        <v>2619</v>
      </c>
      <c r="AC20" t="s">
        <v>111</v>
      </c>
      <c r="AD20" t="s">
        <v>111</v>
      </c>
      <c r="AE20" t="s">
        <v>506</v>
      </c>
      <c r="AF20">
        <v>100</v>
      </c>
      <c r="AG20" t="s">
        <v>295</v>
      </c>
      <c r="AH20" t="s">
        <v>207</v>
      </c>
      <c r="AI20" t="s">
        <v>153</v>
      </c>
      <c r="AJ20" t="s">
        <v>2620</v>
      </c>
      <c r="AK20" t="s">
        <v>154</v>
      </c>
      <c r="AL20" t="s">
        <v>1845</v>
      </c>
      <c r="AM20">
        <v>14</v>
      </c>
      <c r="AN20" t="s">
        <v>2558</v>
      </c>
    </row>
    <row r="21" spans="1:40" x14ac:dyDescent="0.15">
      <c r="A21" t="s">
        <v>2551</v>
      </c>
      <c r="B21" s="165">
        <v>40847</v>
      </c>
      <c r="C21" t="s">
        <v>2552</v>
      </c>
      <c r="D21" t="s">
        <v>29</v>
      </c>
      <c r="E21" t="s">
        <v>2303</v>
      </c>
      <c r="F21" t="s">
        <v>2576</v>
      </c>
      <c r="G21" t="s">
        <v>2304</v>
      </c>
      <c r="H21" t="s">
        <v>6</v>
      </c>
      <c r="I21">
        <v>0</v>
      </c>
      <c r="J21">
        <v>3200</v>
      </c>
      <c r="K21">
        <v>3400</v>
      </c>
      <c r="L21" t="s">
        <v>2616</v>
      </c>
      <c r="M21" t="s">
        <v>35</v>
      </c>
      <c r="N21" t="s">
        <v>318</v>
      </c>
      <c r="O21" t="s">
        <v>2255</v>
      </c>
      <c r="P21">
        <v>2.1</v>
      </c>
      <c r="Q21">
        <v>64</v>
      </c>
      <c r="R21" t="s">
        <v>1382</v>
      </c>
      <c r="S21" t="s">
        <v>107</v>
      </c>
      <c r="T21">
        <v>2048</v>
      </c>
      <c r="U21">
        <v>1066</v>
      </c>
      <c r="V21" t="s">
        <v>155</v>
      </c>
      <c r="W21" t="s">
        <v>110</v>
      </c>
      <c r="X21" t="s">
        <v>2618</v>
      </c>
      <c r="Y21">
        <v>5400</v>
      </c>
      <c r="Z21" t="s">
        <v>152</v>
      </c>
      <c r="AA21" t="s">
        <v>2619</v>
      </c>
      <c r="AC21" t="s">
        <v>111</v>
      </c>
      <c r="AD21" t="s">
        <v>111</v>
      </c>
      <c r="AE21" t="s">
        <v>506</v>
      </c>
      <c r="AF21">
        <v>100</v>
      </c>
      <c r="AG21" t="s">
        <v>295</v>
      </c>
      <c r="AH21" t="s">
        <v>207</v>
      </c>
      <c r="AI21" t="s">
        <v>153</v>
      </c>
      <c r="AJ21" t="s">
        <v>2620</v>
      </c>
      <c r="AK21" t="s">
        <v>154</v>
      </c>
      <c r="AL21" t="s">
        <v>1845</v>
      </c>
      <c r="AM21">
        <v>14</v>
      </c>
      <c r="AN21" t="s">
        <v>2558</v>
      </c>
    </row>
    <row r="22" spans="1:40" x14ac:dyDescent="0.15">
      <c r="A22" t="s">
        <v>2551</v>
      </c>
      <c r="B22" s="165">
        <v>40847</v>
      </c>
      <c r="C22" t="s">
        <v>2552</v>
      </c>
      <c r="D22" t="s">
        <v>29</v>
      </c>
      <c r="E22" t="s">
        <v>2305</v>
      </c>
      <c r="F22" t="s">
        <v>2576</v>
      </c>
      <c r="G22" t="s">
        <v>2306</v>
      </c>
      <c r="H22" t="s">
        <v>6</v>
      </c>
      <c r="I22">
        <v>0</v>
      </c>
      <c r="J22">
        <v>2600</v>
      </c>
      <c r="K22">
        <v>2800</v>
      </c>
      <c r="L22" t="s">
        <v>2616</v>
      </c>
      <c r="M22" t="s">
        <v>324</v>
      </c>
      <c r="N22" t="s">
        <v>1518</v>
      </c>
      <c r="O22" t="s">
        <v>2307</v>
      </c>
      <c r="P22">
        <v>1.3</v>
      </c>
      <c r="Q22">
        <v>64</v>
      </c>
      <c r="R22" t="s">
        <v>933</v>
      </c>
      <c r="S22" t="s">
        <v>107</v>
      </c>
      <c r="T22">
        <v>2048</v>
      </c>
      <c r="U22">
        <v>1066</v>
      </c>
      <c r="V22" t="s">
        <v>1499</v>
      </c>
      <c r="W22" t="s">
        <v>110</v>
      </c>
      <c r="X22" t="s">
        <v>2618</v>
      </c>
      <c r="Y22">
        <v>5400</v>
      </c>
      <c r="Z22" t="s">
        <v>152</v>
      </c>
      <c r="AA22" t="s">
        <v>2619</v>
      </c>
      <c r="AC22" t="s">
        <v>111</v>
      </c>
      <c r="AD22" t="s">
        <v>111</v>
      </c>
      <c r="AE22" t="s">
        <v>506</v>
      </c>
      <c r="AF22">
        <v>100</v>
      </c>
      <c r="AG22" t="s">
        <v>402</v>
      </c>
      <c r="AH22" t="s">
        <v>402</v>
      </c>
      <c r="AI22" t="s">
        <v>153</v>
      </c>
      <c r="AJ22" t="s">
        <v>2623</v>
      </c>
      <c r="AK22" t="s">
        <v>154</v>
      </c>
      <c r="AL22" t="s">
        <v>1845</v>
      </c>
      <c r="AM22">
        <v>14</v>
      </c>
      <c r="AN22" t="s">
        <v>2558</v>
      </c>
    </row>
    <row r="23" spans="1:40" x14ac:dyDescent="0.15">
      <c r="A23" t="s">
        <v>2551</v>
      </c>
      <c r="B23" s="165">
        <v>40847</v>
      </c>
      <c r="C23" t="s">
        <v>2552</v>
      </c>
      <c r="D23" t="s">
        <v>29</v>
      </c>
      <c r="E23" t="s">
        <v>2327</v>
      </c>
      <c r="F23" t="s">
        <v>2576</v>
      </c>
      <c r="G23" t="s">
        <v>2586</v>
      </c>
      <c r="H23" t="s">
        <v>6</v>
      </c>
      <c r="I23">
        <v>0</v>
      </c>
      <c r="J23">
        <v>3100</v>
      </c>
      <c r="K23">
        <v>3300</v>
      </c>
      <c r="L23" t="s">
        <v>2616</v>
      </c>
      <c r="M23" t="s">
        <v>35</v>
      </c>
      <c r="N23" t="s">
        <v>294</v>
      </c>
      <c r="O23" t="s">
        <v>1843</v>
      </c>
      <c r="P23">
        <v>2.2000000000000002</v>
      </c>
      <c r="Q23">
        <v>64</v>
      </c>
      <c r="R23" t="s">
        <v>1382</v>
      </c>
      <c r="S23" t="s">
        <v>107</v>
      </c>
      <c r="T23">
        <v>2048</v>
      </c>
      <c r="U23">
        <v>1066</v>
      </c>
      <c r="V23" t="s">
        <v>155</v>
      </c>
      <c r="W23" t="s">
        <v>110</v>
      </c>
      <c r="X23" t="s">
        <v>2618</v>
      </c>
      <c r="Y23">
        <v>5400</v>
      </c>
      <c r="Z23" t="s">
        <v>152</v>
      </c>
      <c r="AA23" t="s">
        <v>2619</v>
      </c>
      <c r="AC23" t="s">
        <v>111</v>
      </c>
      <c r="AD23" t="s">
        <v>111</v>
      </c>
      <c r="AE23" t="s">
        <v>506</v>
      </c>
      <c r="AF23">
        <v>100</v>
      </c>
      <c r="AG23" t="s">
        <v>295</v>
      </c>
      <c r="AH23" t="s">
        <v>207</v>
      </c>
      <c r="AI23" t="s">
        <v>397</v>
      </c>
      <c r="AK23" t="s">
        <v>28</v>
      </c>
      <c r="AL23" t="s">
        <v>1845</v>
      </c>
      <c r="AM23">
        <v>14</v>
      </c>
      <c r="AN23" t="s">
        <v>2558</v>
      </c>
    </row>
    <row r="24" spans="1:40" x14ac:dyDescent="0.15">
      <c r="A24" t="s">
        <v>2551</v>
      </c>
      <c r="B24" s="165">
        <v>40847</v>
      </c>
      <c r="C24" t="s">
        <v>2552</v>
      </c>
      <c r="D24" t="s">
        <v>29</v>
      </c>
      <c r="E24" t="s">
        <v>2587</v>
      </c>
      <c r="F24" t="s">
        <v>646</v>
      </c>
      <c r="G24" t="s">
        <v>2588</v>
      </c>
      <c r="H24" t="s">
        <v>6</v>
      </c>
      <c r="I24">
        <v>0</v>
      </c>
      <c r="J24">
        <v>2900</v>
      </c>
      <c r="K24">
        <v>3100</v>
      </c>
      <c r="L24" t="s">
        <v>2616</v>
      </c>
      <c r="M24" t="s">
        <v>35</v>
      </c>
      <c r="N24" t="s">
        <v>318</v>
      </c>
      <c r="O24" t="s">
        <v>404</v>
      </c>
      <c r="P24">
        <v>2.13</v>
      </c>
      <c r="Q24">
        <v>64</v>
      </c>
      <c r="R24" t="s">
        <v>198</v>
      </c>
      <c r="S24" t="s">
        <v>107</v>
      </c>
      <c r="T24">
        <v>2048</v>
      </c>
      <c r="U24">
        <v>1066</v>
      </c>
      <c r="V24" t="s">
        <v>155</v>
      </c>
      <c r="W24" t="s">
        <v>110</v>
      </c>
      <c r="X24" t="s">
        <v>2618</v>
      </c>
      <c r="Y24">
        <v>7200</v>
      </c>
      <c r="Z24" t="s">
        <v>2589</v>
      </c>
      <c r="AA24" t="s">
        <v>2619</v>
      </c>
      <c r="AC24" t="s">
        <v>111</v>
      </c>
      <c r="AD24" t="s">
        <v>111</v>
      </c>
      <c r="AE24" t="s">
        <v>132</v>
      </c>
      <c r="AF24">
        <v>100</v>
      </c>
      <c r="AG24" t="s">
        <v>295</v>
      </c>
      <c r="AH24" t="s">
        <v>2590</v>
      </c>
      <c r="AI24" t="s">
        <v>153</v>
      </c>
      <c r="AJ24" t="s">
        <v>2623</v>
      </c>
      <c r="AK24" t="s">
        <v>154</v>
      </c>
      <c r="AL24" t="s">
        <v>2591</v>
      </c>
      <c r="AM24">
        <v>13.3</v>
      </c>
      <c r="AN24" t="s">
        <v>2558</v>
      </c>
    </row>
    <row r="25" spans="1:40" x14ac:dyDescent="0.15">
      <c r="A25" t="s">
        <v>2551</v>
      </c>
      <c r="B25" s="165">
        <v>40847</v>
      </c>
      <c r="C25" t="s">
        <v>2552</v>
      </c>
      <c r="D25" t="s">
        <v>29</v>
      </c>
      <c r="E25" t="s">
        <v>645</v>
      </c>
      <c r="F25" t="s">
        <v>646</v>
      </c>
      <c r="G25" t="s">
        <v>2592</v>
      </c>
      <c r="H25" t="s">
        <v>6</v>
      </c>
      <c r="I25">
        <v>0</v>
      </c>
      <c r="J25">
        <v>3200</v>
      </c>
      <c r="K25">
        <v>3400</v>
      </c>
      <c r="L25" t="s">
        <v>2616</v>
      </c>
      <c r="M25" t="s">
        <v>35</v>
      </c>
      <c r="N25" t="s">
        <v>294</v>
      </c>
      <c r="O25" t="s">
        <v>405</v>
      </c>
      <c r="P25">
        <v>2.5299999999999998</v>
      </c>
      <c r="Q25">
        <v>64</v>
      </c>
      <c r="R25" t="s">
        <v>198</v>
      </c>
      <c r="S25" t="s">
        <v>107</v>
      </c>
      <c r="T25">
        <v>2048</v>
      </c>
      <c r="U25">
        <v>1066</v>
      </c>
      <c r="V25" t="s">
        <v>155</v>
      </c>
      <c r="W25" t="s">
        <v>110</v>
      </c>
      <c r="X25" t="s">
        <v>2621</v>
      </c>
      <c r="Y25">
        <v>7200</v>
      </c>
      <c r="Z25" t="s">
        <v>2589</v>
      </c>
      <c r="AA25" t="s">
        <v>2619</v>
      </c>
      <c r="AC25" t="s">
        <v>292</v>
      </c>
      <c r="AD25" t="s">
        <v>292</v>
      </c>
      <c r="AE25" t="s">
        <v>506</v>
      </c>
      <c r="AF25">
        <v>1000</v>
      </c>
      <c r="AG25" t="s">
        <v>295</v>
      </c>
      <c r="AH25" t="s">
        <v>1442</v>
      </c>
      <c r="AI25" t="s">
        <v>153</v>
      </c>
      <c r="AJ25" t="s">
        <v>2623</v>
      </c>
      <c r="AK25" t="s">
        <v>154</v>
      </c>
      <c r="AL25" t="s">
        <v>1845</v>
      </c>
      <c r="AM25">
        <v>13.3</v>
      </c>
      <c r="AN25" t="s">
        <v>2558</v>
      </c>
    </row>
    <row r="26" spans="1:40" x14ac:dyDescent="0.15">
      <c r="A26" t="s">
        <v>2551</v>
      </c>
      <c r="B26" s="165">
        <v>40847</v>
      </c>
      <c r="C26" t="s">
        <v>2552</v>
      </c>
      <c r="D26" t="s">
        <v>29</v>
      </c>
      <c r="E26" t="s">
        <v>2593</v>
      </c>
      <c r="F26" t="s">
        <v>2594</v>
      </c>
      <c r="G26" t="s">
        <v>2595</v>
      </c>
      <c r="H26" t="s">
        <v>6</v>
      </c>
      <c r="I26">
        <v>0</v>
      </c>
      <c r="J26">
        <v>3300</v>
      </c>
      <c r="K26">
        <v>3500</v>
      </c>
      <c r="L26" t="s">
        <v>2616</v>
      </c>
      <c r="M26" t="s">
        <v>35</v>
      </c>
      <c r="N26" t="s">
        <v>318</v>
      </c>
      <c r="O26" t="s">
        <v>404</v>
      </c>
      <c r="P26">
        <v>2.13</v>
      </c>
      <c r="Q26">
        <v>64</v>
      </c>
      <c r="R26" t="s">
        <v>198</v>
      </c>
      <c r="S26" t="s">
        <v>107</v>
      </c>
      <c r="T26">
        <v>2048</v>
      </c>
      <c r="U26">
        <v>1066</v>
      </c>
      <c r="V26" t="s">
        <v>155</v>
      </c>
      <c r="W26" t="s">
        <v>110</v>
      </c>
      <c r="X26" t="s">
        <v>2618</v>
      </c>
      <c r="Y26">
        <v>7200</v>
      </c>
      <c r="Z26" t="s">
        <v>152</v>
      </c>
      <c r="AA26" t="s">
        <v>2619</v>
      </c>
      <c r="AC26" t="s">
        <v>292</v>
      </c>
      <c r="AD26" t="s">
        <v>292</v>
      </c>
      <c r="AE26" t="s">
        <v>132</v>
      </c>
      <c r="AF26">
        <v>1000</v>
      </c>
      <c r="AG26" t="s">
        <v>295</v>
      </c>
      <c r="AH26" t="s">
        <v>1442</v>
      </c>
      <c r="AI26" t="s">
        <v>153</v>
      </c>
      <c r="AJ26" t="s">
        <v>2620</v>
      </c>
      <c r="AK26" t="s">
        <v>154</v>
      </c>
      <c r="AL26" t="s">
        <v>1845</v>
      </c>
      <c r="AM26">
        <v>14</v>
      </c>
      <c r="AN26" t="s">
        <v>2558</v>
      </c>
    </row>
    <row r="27" spans="1:40" x14ac:dyDescent="0.15">
      <c r="A27" t="s">
        <v>2551</v>
      </c>
      <c r="B27" s="165">
        <v>40847</v>
      </c>
      <c r="C27" t="s">
        <v>2552</v>
      </c>
      <c r="D27" t="s">
        <v>29</v>
      </c>
      <c r="E27" t="s">
        <v>781</v>
      </c>
      <c r="F27" t="s">
        <v>2594</v>
      </c>
      <c r="G27" t="s">
        <v>2596</v>
      </c>
      <c r="H27" t="s">
        <v>6</v>
      </c>
      <c r="I27">
        <v>0</v>
      </c>
      <c r="J27">
        <v>3400</v>
      </c>
      <c r="K27">
        <v>3600</v>
      </c>
      <c r="L27" t="s">
        <v>2616</v>
      </c>
      <c r="M27" t="s">
        <v>35</v>
      </c>
      <c r="N27" t="s">
        <v>294</v>
      </c>
      <c r="O27" t="s">
        <v>405</v>
      </c>
      <c r="P27">
        <v>2.5299999999999998</v>
      </c>
      <c r="Q27">
        <v>64</v>
      </c>
      <c r="R27" t="s">
        <v>198</v>
      </c>
      <c r="S27" t="s">
        <v>107</v>
      </c>
      <c r="T27">
        <v>2048</v>
      </c>
      <c r="U27">
        <v>1066</v>
      </c>
      <c r="V27" t="s">
        <v>155</v>
      </c>
      <c r="W27" t="s">
        <v>110</v>
      </c>
      <c r="X27" t="s">
        <v>2618</v>
      </c>
      <c r="Y27">
        <v>7200</v>
      </c>
      <c r="Z27" t="s">
        <v>152</v>
      </c>
      <c r="AA27" t="s">
        <v>2619</v>
      </c>
      <c r="AC27" t="s">
        <v>292</v>
      </c>
      <c r="AD27" t="s">
        <v>292</v>
      </c>
      <c r="AE27" t="s">
        <v>132</v>
      </c>
      <c r="AF27">
        <v>1000</v>
      </c>
      <c r="AG27" t="s">
        <v>295</v>
      </c>
      <c r="AH27" t="s">
        <v>1442</v>
      </c>
      <c r="AI27" t="s">
        <v>153</v>
      </c>
      <c r="AJ27" t="s">
        <v>2620</v>
      </c>
      <c r="AK27" t="s">
        <v>154</v>
      </c>
      <c r="AL27" t="s">
        <v>1845</v>
      </c>
      <c r="AM27">
        <v>14</v>
      </c>
      <c r="AN27" t="s">
        <v>2558</v>
      </c>
    </row>
    <row r="28" spans="1:40" x14ac:dyDescent="0.15">
      <c r="A28" t="s">
        <v>2551</v>
      </c>
      <c r="B28" s="165">
        <v>40847</v>
      </c>
      <c r="C28" t="s">
        <v>2552</v>
      </c>
      <c r="D28" t="s">
        <v>29</v>
      </c>
      <c r="E28" t="s">
        <v>1456</v>
      </c>
      <c r="F28" t="s">
        <v>2594</v>
      </c>
      <c r="G28" t="s">
        <v>2597</v>
      </c>
      <c r="H28" t="s">
        <v>6</v>
      </c>
      <c r="I28">
        <v>0</v>
      </c>
      <c r="J28">
        <v>4000</v>
      </c>
      <c r="K28">
        <v>4200</v>
      </c>
      <c r="L28" t="s">
        <v>2616</v>
      </c>
      <c r="M28" t="s">
        <v>35</v>
      </c>
      <c r="N28" t="s">
        <v>294</v>
      </c>
      <c r="O28" t="s">
        <v>420</v>
      </c>
      <c r="P28">
        <v>2.1</v>
      </c>
      <c r="Q28">
        <v>64</v>
      </c>
      <c r="R28" t="s">
        <v>1382</v>
      </c>
      <c r="S28" t="s">
        <v>107</v>
      </c>
      <c r="T28">
        <v>4096</v>
      </c>
      <c r="U28">
        <v>1066</v>
      </c>
      <c r="V28" t="s">
        <v>155</v>
      </c>
      <c r="W28" t="s">
        <v>110</v>
      </c>
      <c r="X28" t="s">
        <v>2621</v>
      </c>
      <c r="Y28">
        <v>7200</v>
      </c>
      <c r="Z28" t="s">
        <v>152</v>
      </c>
      <c r="AA28" t="s">
        <v>2619</v>
      </c>
      <c r="AC28" t="s">
        <v>292</v>
      </c>
      <c r="AD28" t="s">
        <v>292</v>
      </c>
      <c r="AE28" t="s">
        <v>506</v>
      </c>
      <c r="AF28">
        <v>1000</v>
      </c>
      <c r="AG28" t="s">
        <v>295</v>
      </c>
      <c r="AH28" t="s">
        <v>1442</v>
      </c>
      <c r="AI28" t="s">
        <v>153</v>
      </c>
      <c r="AJ28" t="s">
        <v>2620</v>
      </c>
      <c r="AK28" t="s">
        <v>154</v>
      </c>
      <c r="AL28" t="s">
        <v>1845</v>
      </c>
      <c r="AM28">
        <v>14</v>
      </c>
      <c r="AN28" t="s">
        <v>2558</v>
      </c>
    </row>
    <row r="29" spans="1:40" x14ac:dyDescent="0.15">
      <c r="A29" t="s">
        <v>2551</v>
      </c>
      <c r="B29" s="165">
        <v>40847</v>
      </c>
      <c r="C29" t="s">
        <v>2552</v>
      </c>
      <c r="D29" t="s">
        <v>29</v>
      </c>
      <c r="E29" t="s">
        <v>1457</v>
      </c>
      <c r="F29" t="s">
        <v>2594</v>
      </c>
      <c r="G29" t="s">
        <v>2598</v>
      </c>
      <c r="H29" t="s">
        <v>6</v>
      </c>
      <c r="I29">
        <v>0</v>
      </c>
      <c r="J29">
        <v>4800</v>
      </c>
      <c r="K29">
        <v>5050</v>
      </c>
      <c r="L29" t="s">
        <v>2616</v>
      </c>
      <c r="M29" t="s">
        <v>35</v>
      </c>
      <c r="N29" t="s">
        <v>197</v>
      </c>
      <c r="O29" t="s">
        <v>421</v>
      </c>
      <c r="P29">
        <v>2.2999999999999998</v>
      </c>
      <c r="Q29">
        <v>64</v>
      </c>
      <c r="R29" t="s">
        <v>1382</v>
      </c>
      <c r="S29" t="s">
        <v>107</v>
      </c>
      <c r="T29">
        <v>4096</v>
      </c>
      <c r="U29">
        <v>1066</v>
      </c>
      <c r="V29" t="s">
        <v>155</v>
      </c>
      <c r="W29" t="s">
        <v>110</v>
      </c>
      <c r="X29" t="s">
        <v>2624</v>
      </c>
      <c r="Y29">
        <v>5400</v>
      </c>
      <c r="Z29" t="s">
        <v>152</v>
      </c>
      <c r="AA29" t="s">
        <v>2619</v>
      </c>
      <c r="AC29" t="s">
        <v>292</v>
      </c>
      <c r="AD29" t="s">
        <v>292</v>
      </c>
      <c r="AE29" t="s">
        <v>132</v>
      </c>
      <c r="AF29">
        <v>1000</v>
      </c>
      <c r="AG29" t="s">
        <v>295</v>
      </c>
      <c r="AH29" t="s">
        <v>1442</v>
      </c>
      <c r="AI29" t="s">
        <v>153</v>
      </c>
      <c r="AJ29" t="s">
        <v>2620</v>
      </c>
      <c r="AK29" t="s">
        <v>154</v>
      </c>
      <c r="AL29" t="s">
        <v>1845</v>
      </c>
      <c r="AM29">
        <v>14</v>
      </c>
      <c r="AN29" t="s">
        <v>2558</v>
      </c>
    </row>
    <row r="30" spans="1:40" x14ac:dyDescent="0.15">
      <c r="A30" t="s">
        <v>2551</v>
      </c>
      <c r="B30" s="165">
        <v>40847</v>
      </c>
      <c r="C30" t="s">
        <v>2552</v>
      </c>
      <c r="D30" t="s">
        <v>29</v>
      </c>
      <c r="E30" t="s">
        <v>1809</v>
      </c>
      <c r="F30" t="s">
        <v>2594</v>
      </c>
      <c r="G30" t="s">
        <v>2599</v>
      </c>
      <c r="H30" t="s">
        <v>6</v>
      </c>
      <c r="I30">
        <v>0</v>
      </c>
      <c r="J30">
        <v>3700</v>
      </c>
      <c r="K30">
        <v>3900</v>
      </c>
      <c r="L30" t="s">
        <v>2616</v>
      </c>
      <c r="M30" t="s">
        <v>35</v>
      </c>
      <c r="N30" t="s">
        <v>294</v>
      </c>
      <c r="O30" t="s">
        <v>420</v>
      </c>
      <c r="P30">
        <v>2.1</v>
      </c>
      <c r="Q30">
        <v>64</v>
      </c>
      <c r="R30" t="s">
        <v>1382</v>
      </c>
      <c r="S30" t="s">
        <v>107</v>
      </c>
      <c r="T30">
        <v>2048</v>
      </c>
      <c r="U30">
        <v>1066</v>
      </c>
      <c r="V30" t="s">
        <v>155</v>
      </c>
      <c r="W30" t="s">
        <v>110</v>
      </c>
      <c r="X30" t="s">
        <v>2621</v>
      </c>
      <c r="Y30">
        <v>7200</v>
      </c>
      <c r="Z30" t="s">
        <v>152</v>
      </c>
      <c r="AA30" t="s">
        <v>2619</v>
      </c>
      <c r="AC30" t="s">
        <v>292</v>
      </c>
      <c r="AD30" t="s">
        <v>292</v>
      </c>
      <c r="AE30" t="s">
        <v>506</v>
      </c>
      <c r="AF30">
        <v>1000</v>
      </c>
      <c r="AG30" t="s">
        <v>295</v>
      </c>
      <c r="AH30" t="s">
        <v>1442</v>
      </c>
      <c r="AI30" t="s">
        <v>153</v>
      </c>
      <c r="AJ30" t="s">
        <v>2620</v>
      </c>
      <c r="AK30" t="s">
        <v>154</v>
      </c>
      <c r="AL30" t="s">
        <v>1845</v>
      </c>
      <c r="AM30">
        <v>14</v>
      </c>
      <c r="AN30" t="s">
        <v>2558</v>
      </c>
    </row>
    <row r="31" spans="1:40" x14ac:dyDescent="0.15">
      <c r="A31" t="s">
        <v>2551</v>
      </c>
      <c r="B31" s="165">
        <v>40847</v>
      </c>
      <c r="C31" t="s">
        <v>2552</v>
      </c>
      <c r="D31" t="s">
        <v>29</v>
      </c>
      <c r="E31" t="s">
        <v>1810</v>
      </c>
      <c r="F31" t="s">
        <v>2594</v>
      </c>
      <c r="G31" t="s">
        <v>2600</v>
      </c>
      <c r="H31" t="s">
        <v>6</v>
      </c>
      <c r="I31">
        <v>0</v>
      </c>
      <c r="J31">
        <v>4200</v>
      </c>
      <c r="K31">
        <v>4450</v>
      </c>
      <c r="L31" t="s">
        <v>2616</v>
      </c>
      <c r="M31" t="s">
        <v>35</v>
      </c>
      <c r="N31" t="s">
        <v>197</v>
      </c>
      <c r="O31" t="s">
        <v>421</v>
      </c>
      <c r="P31">
        <v>2.2999999999999998</v>
      </c>
      <c r="Q31">
        <v>64</v>
      </c>
      <c r="R31" t="s">
        <v>1382</v>
      </c>
      <c r="S31" t="s">
        <v>107</v>
      </c>
      <c r="T31">
        <v>2048</v>
      </c>
      <c r="U31">
        <v>1066</v>
      </c>
      <c r="V31" t="s">
        <v>155</v>
      </c>
      <c r="W31" t="s">
        <v>110</v>
      </c>
      <c r="X31" t="s">
        <v>2621</v>
      </c>
      <c r="Y31">
        <v>5400</v>
      </c>
      <c r="Z31" t="s">
        <v>152</v>
      </c>
      <c r="AA31" t="s">
        <v>2619</v>
      </c>
      <c r="AC31" t="s">
        <v>292</v>
      </c>
      <c r="AD31" t="s">
        <v>292</v>
      </c>
      <c r="AE31" t="s">
        <v>132</v>
      </c>
      <c r="AF31">
        <v>1000</v>
      </c>
      <c r="AG31" t="s">
        <v>295</v>
      </c>
      <c r="AH31" t="s">
        <v>1442</v>
      </c>
      <c r="AI31" t="s">
        <v>153</v>
      </c>
      <c r="AJ31" t="s">
        <v>2620</v>
      </c>
      <c r="AK31" t="s">
        <v>154</v>
      </c>
      <c r="AL31" t="s">
        <v>1845</v>
      </c>
      <c r="AM31">
        <v>14</v>
      </c>
      <c r="AN31" t="s">
        <v>2558</v>
      </c>
    </row>
    <row r="32" spans="1:40" x14ac:dyDescent="0.15">
      <c r="A32" t="s">
        <v>2551</v>
      </c>
      <c r="B32" s="165">
        <v>40847</v>
      </c>
      <c r="C32" t="s">
        <v>2552</v>
      </c>
      <c r="D32" t="s">
        <v>29</v>
      </c>
      <c r="E32" t="s">
        <v>1999</v>
      </c>
      <c r="F32" t="s">
        <v>2594</v>
      </c>
      <c r="G32" t="s">
        <v>2030</v>
      </c>
      <c r="H32" t="s">
        <v>6</v>
      </c>
      <c r="I32">
        <v>0</v>
      </c>
      <c r="J32">
        <v>4300</v>
      </c>
      <c r="K32">
        <v>4550</v>
      </c>
      <c r="L32" t="s">
        <v>2616</v>
      </c>
      <c r="M32" t="s">
        <v>35</v>
      </c>
      <c r="N32" t="s">
        <v>294</v>
      </c>
      <c r="O32" t="s">
        <v>420</v>
      </c>
      <c r="P32">
        <v>2.1</v>
      </c>
      <c r="Q32">
        <v>64</v>
      </c>
      <c r="R32" t="s">
        <v>1382</v>
      </c>
      <c r="S32" t="s">
        <v>107</v>
      </c>
      <c r="T32">
        <v>4096</v>
      </c>
      <c r="U32">
        <v>1066</v>
      </c>
      <c r="V32" t="s">
        <v>155</v>
      </c>
      <c r="W32" t="s">
        <v>110</v>
      </c>
      <c r="X32" t="s">
        <v>2621</v>
      </c>
      <c r="Y32">
        <v>7200</v>
      </c>
      <c r="Z32" t="s">
        <v>152</v>
      </c>
      <c r="AA32" t="s">
        <v>2619</v>
      </c>
      <c r="AC32" t="s">
        <v>292</v>
      </c>
      <c r="AD32" t="s">
        <v>292</v>
      </c>
      <c r="AE32" t="s">
        <v>506</v>
      </c>
      <c r="AF32">
        <v>1000</v>
      </c>
      <c r="AG32" t="s">
        <v>295</v>
      </c>
      <c r="AH32" t="s">
        <v>1442</v>
      </c>
      <c r="AI32" t="s">
        <v>153</v>
      </c>
      <c r="AJ32" t="s">
        <v>2620</v>
      </c>
      <c r="AK32" t="s">
        <v>154</v>
      </c>
      <c r="AL32" t="s">
        <v>1845</v>
      </c>
      <c r="AM32">
        <v>14</v>
      </c>
      <c r="AN32" t="s">
        <v>2558</v>
      </c>
    </row>
    <row r="33" spans="1:40" x14ac:dyDescent="0.15">
      <c r="A33" t="s">
        <v>2551</v>
      </c>
      <c r="B33" s="165">
        <v>40847</v>
      </c>
      <c r="C33" t="s">
        <v>2552</v>
      </c>
      <c r="D33" t="s">
        <v>29</v>
      </c>
      <c r="E33" t="s">
        <v>2031</v>
      </c>
      <c r="F33" t="s">
        <v>2594</v>
      </c>
      <c r="G33" t="s">
        <v>2032</v>
      </c>
      <c r="H33" t="s">
        <v>6</v>
      </c>
      <c r="I33">
        <v>0</v>
      </c>
      <c r="J33">
        <v>4900</v>
      </c>
      <c r="K33">
        <v>5150</v>
      </c>
      <c r="L33" t="s">
        <v>2616</v>
      </c>
      <c r="M33" t="s">
        <v>35</v>
      </c>
      <c r="N33" t="s">
        <v>197</v>
      </c>
      <c r="O33" t="s">
        <v>421</v>
      </c>
      <c r="P33">
        <v>2.2999999999999998</v>
      </c>
      <c r="Q33">
        <v>64</v>
      </c>
      <c r="R33" t="s">
        <v>1382</v>
      </c>
      <c r="S33" t="s">
        <v>107</v>
      </c>
      <c r="T33">
        <v>4096</v>
      </c>
      <c r="U33">
        <v>1066</v>
      </c>
      <c r="V33" t="s">
        <v>155</v>
      </c>
      <c r="W33" t="s">
        <v>110</v>
      </c>
      <c r="X33" t="s">
        <v>2624</v>
      </c>
      <c r="Y33">
        <v>5400</v>
      </c>
      <c r="Z33" t="s">
        <v>152</v>
      </c>
      <c r="AA33" t="s">
        <v>2619</v>
      </c>
      <c r="AC33" t="s">
        <v>292</v>
      </c>
      <c r="AD33" t="s">
        <v>292</v>
      </c>
      <c r="AE33" t="s">
        <v>506</v>
      </c>
      <c r="AF33">
        <v>1000</v>
      </c>
      <c r="AG33" t="s">
        <v>295</v>
      </c>
      <c r="AH33" t="s">
        <v>1442</v>
      </c>
      <c r="AI33" t="s">
        <v>153</v>
      </c>
      <c r="AJ33" t="s">
        <v>2620</v>
      </c>
      <c r="AK33" t="s">
        <v>154</v>
      </c>
      <c r="AL33" t="s">
        <v>1845</v>
      </c>
      <c r="AM33">
        <v>14</v>
      </c>
      <c r="AN33" t="s">
        <v>2558</v>
      </c>
    </row>
    <row r="34" spans="1:40" x14ac:dyDescent="0.15">
      <c r="A34" t="s">
        <v>2551</v>
      </c>
      <c r="B34" s="165">
        <v>40847</v>
      </c>
      <c r="C34" t="s">
        <v>2552</v>
      </c>
      <c r="D34" t="s">
        <v>29</v>
      </c>
      <c r="E34" t="s">
        <v>2104</v>
      </c>
      <c r="F34" t="s">
        <v>2594</v>
      </c>
      <c r="G34" t="s">
        <v>2105</v>
      </c>
      <c r="H34" t="s">
        <v>6</v>
      </c>
      <c r="I34">
        <v>0</v>
      </c>
      <c r="J34">
        <v>3500</v>
      </c>
      <c r="K34">
        <v>3700</v>
      </c>
      <c r="L34" t="s">
        <v>2616</v>
      </c>
      <c r="M34" t="s">
        <v>324</v>
      </c>
      <c r="N34" t="s">
        <v>2014</v>
      </c>
      <c r="O34" t="s">
        <v>2013</v>
      </c>
      <c r="P34">
        <v>1.4</v>
      </c>
      <c r="Q34">
        <v>64</v>
      </c>
      <c r="R34" t="s">
        <v>933</v>
      </c>
      <c r="S34" t="s">
        <v>107</v>
      </c>
      <c r="T34">
        <v>4096</v>
      </c>
      <c r="U34">
        <v>1066</v>
      </c>
      <c r="V34" t="s">
        <v>155</v>
      </c>
      <c r="W34" t="s">
        <v>110</v>
      </c>
      <c r="X34" t="s">
        <v>2618</v>
      </c>
      <c r="Y34">
        <v>7200</v>
      </c>
      <c r="Z34" t="s">
        <v>152</v>
      </c>
      <c r="AA34" t="s">
        <v>2619</v>
      </c>
      <c r="AC34" t="s">
        <v>292</v>
      </c>
      <c r="AD34" t="s">
        <v>292</v>
      </c>
      <c r="AE34" t="s">
        <v>506</v>
      </c>
      <c r="AF34">
        <v>1000</v>
      </c>
      <c r="AG34" t="s">
        <v>295</v>
      </c>
      <c r="AH34" t="s">
        <v>1442</v>
      </c>
      <c r="AI34" t="s">
        <v>397</v>
      </c>
      <c r="AK34" t="s">
        <v>28</v>
      </c>
      <c r="AL34" t="s">
        <v>1845</v>
      </c>
      <c r="AM34">
        <v>14</v>
      </c>
      <c r="AN34" t="s">
        <v>2558</v>
      </c>
    </row>
    <row r="35" spans="1:40" x14ac:dyDescent="0.15">
      <c r="A35" t="s">
        <v>2551</v>
      </c>
      <c r="B35" s="165">
        <v>40847</v>
      </c>
      <c r="C35" t="s">
        <v>2552</v>
      </c>
      <c r="D35" t="s">
        <v>29</v>
      </c>
      <c r="E35" t="s">
        <v>2106</v>
      </c>
      <c r="F35" t="s">
        <v>2594</v>
      </c>
      <c r="G35" t="s">
        <v>2107</v>
      </c>
      <c r="H35" t="s">
        <v>6</v>
      </c>
      <c r="I35">
        <v>0</v>
      </c>
      <c r="J35">
        <v>3900</v>
      </c>
      <c r="K35">
        <v>4100</v>
      </c>
      <c r="L35" t="s">
        <v>2616</v>
      </c>
      <c r="M35" t="s">
        <v>324</v>
      </c>
      <c r="N35" t="s">
        <v>2108</v>
      </c>
      <c r="O35" t="s">
        <v>2109</v>
      </c>
      <c r="P35">
        <v>1.6</v>
      </c>
      <c r="Q35">
        <v>64</v>
      </c>
      <c r="R35" t="s">
        <v>933</v>
      </c>
      <c r="S35" t="s">
        <v>107</v>
      </c>
      <c r="T35">
        <v>4096</v>
      </c>
      <c r="U35">
        <v>1066</v>
      </c>
      <c r="V35" t="s">
        <v>155</v>
      </c>
      <c r="W35" t="s">
        <v>110</v>
      </c>
      <c r="X35" t="s">
        <v>2621</v>
      </c>
      <c r="Y35">
        <v>7200</v>
      </c>
      <c r="Z35" t="s">
        <v>152</v>
      </c>
      <c r="AA35" t="s">
        <v>2619</v>
      </c>
      <c r="AC35" t="s">
        <v>292</v>
      </c>
      <c r="AD35" t="s">
        <v>292</v>
      </c>
      <c r="AE35" t="s">
        <v>506</v>
      </c>
      <c r="AF35">
        <v>1000</v>
      </c>
      <c r="AG35" t="s">
        <v>295</v>
      </c>
      <c r="AH35" t="s">
        <v>1442</v>
      </c>
      <c r="AI35" t="s">
        <v>397</v>
      </c>
      <c r="AK35" t="s">
        <v>28</v>
      </c>
      <c r="AL35" t="s">
        <v>1845</v>
      </c>
      <c r="AM35">
        <v>14</v>
      </c>
      <c r="AN35" t="s">
        <v>2558</v>
      </c>
    </row>
    <row r="36" spans="1:40" x14ac:dyDescent="0.15">
      <c r="A36" t="s">
        <v>2551</v>
      </c>
      <c r="B36" s="165">
        <v>40847</v>
      </c>
      <c r="C36" t="s">
        <v>2552</v>
      </c>
      <c r="D36" t="s">
        <v>29</v>
      </c>
      <c r="E36" t="s">
        <v>2288</v>
      </c>
      <c r="F36" t="s">
        <v>2594</v>
      </c>
      <c r="G36" t="s">
        <v>2289</v>
      </c>
      <c r="H36" t="s">
        <v>6</v>
      </c>
      <c r="I36">
        <v>0</v>
      </c>
      <c r="J36">
        <v>3800</v>
      </c>
      <c r="K36">
        <v>4000</v>
      </c>
      <c r="L36" t="s">
        <v>2616</v>
      </c>
      <c r="M36" t="s">
        <v>35</v>
      </c>
      <c r="N36" t="s">
        <v>294</v>
      </c>
      <c r="O36" t="s">
        <v>1843</v>
      </c>
      <c r="P36">
        <v>2.2000000000000002</v>
      </c>
      <c r="Q36">
        <v>64</v>
      </c>
      <c r="R36" t="s">
        <v>1382</v>
      </c>
      <c r="S36" t="s">
        <v>107</v>
      </c>
      <c r="T36">
        <v>2048</v>
      </c>
      <c r="U36">
        <v>1066</v>
      </c>
      <c r="V36" t="s">
        <v>155</v>
      </c>
      <c r="W36" t="s">
        <v>110</v>
      </c>
      <c r="X36" t="s">
        <v>2621</v>
      </c>
      <c r="Y36">
        <v>7200</v>
      </c>
      <c r="Z36" t="s">
        <v>152</v>
      </c>
      <c r="AA36" t="s">
        <v>2619</v>
      </c>
      <c r="AC36" t="s">
        <v>111</v>
      </c>
      <c r="AD36" t="s">
        <v>111</v>
      </c>
      <c r="AE36" t="s">
        <v>506</v>
      </c>
      <c r="AF36">
        <v>1000</v>
      </c>
      <c r="AG36" t="s">
        <v>295</v>
      </c>
      <c r="AH36" t="s">
        <v>207</v>
      </c>
      <c r="AI36" t="s">
        <v>153</v>
      </c>
      <c r="AJ36" t="s">
        <v>2620</v>
      </c>
      <c r="AK36" t="s">
        <v>154</v>
      </c>
      <c r="AL36" t="s">
        <v>1845</v>
      </c>
      <c r="AM36">
        <v>14</v>
      </c>
      <c r="AN36" t="s">
        <v>2558</v>
      </c>
    </row>
    <row r="37" spans="1:40" x14ac:dyDescent="0.15">
      <c r="A37" t="s">
        <v>2551</v>
      </c>
      <c r="B37" s="165">
        <v>40847</v>
      </c>
      <c r="C37" t="s">
        <v>2552</v>
      </c>
      <c r="D37" t="s">
        <v>29</v>
      </c>
      <c r="E37" t="s">
        <v>2292</v>
      </c>
      <c r="F37" t="s">
        <v>2594</v>
      </c>
      <c r="G37" t="s">
        <v>2293</v>
      </c>
      <c r="H37" t="s">
        <v>6</v>
      </c>
      <c r="I37">
        <v>0</v>
      </c>
      <c r="J37">
        <v>4300</v>
      </c>
      <c r="K37">
        <v>4550</v>
      </c>
      <c r="L37" t="s">
        <v>2616</v>
      </c>
      <c r="M37" t="s">
        <v>35</v>
      </c>
      <c r="N37" t="s">
        <v>197</v>
      </c>
      <c r="O37" t="s">
        <v>2251</v>
      </c>
      <c r="P37">
        <v>2.4</v>
      </c>
      <c r="Q37">
        <v>64</v>
      </c>
      <c r="R37" t="s">
        <v>1382</v>
      </c>
      <c r="S37" t="s">
        <v>107</v>
      </c>
      <c r="T37">
        <v>2048</v>
      </c>
      <c r="U37">
        <v>1066</v>
      </c>
      <c r="V37" t="s">
        <v>155</v>
      </c>
      <c r="W37" t="s">
        <v>110</v>
      </c>
      <c r="X37" t="s">
        <v>2624</v>
      </c>
      <c r="Y37">
        <v>5400</v>
      </c>
      <c r="Z37" t="s">
        <v>152</v>
      </c>
      <c r="AA37" t="s">
        <v>2619</v>
      </c>
      <c r="AC37" t="s">
        <v>111</v>
      </c>
      <c r="AD37" t="s">
        <v>111</v>
      </c>
      <c r="AE37" t="s">
        <v>132</v>
      </c>
      <c r="AF37">
        <v>1000</v>
      </c>
      <c r="AG37" t="s">
        <v>295</v>
      </c>
      <c r="AH37" t="s">
        <v>207</v>
      </c>
      <c r="AI37" t="s">
        <v>153</v>
      </c>
      <c r="AJ37" t="s">
        <v>2620</v>
      </c>
      <c r="AK37" t="s">
        <v>154</v>
      </c>
      <c r="AL37" t="s">
        <v>1845</v>
      </c>
      <c r="AM37">
        <v>14</v>
      </c>
      <c r="AN37" t="s">
        <v>2558</v>
      </c>
    </row>
    <row r="38" spans="1:40" x14ac:dyDescent="0.15">
      <c r="A38" t="s">
        <v>2551</v>
      </c>
      <c r="B38" s="165">
        <v>40847</v>
      </c>
      <c r="C38" t="s">
        <v>2552</v>
      </c>
      <c r="D38" t="s">
        <v>29</v>
      </c>
      <c r="E38" t="s">
        <v>2294</v>
      </c>
      <c r="F38" t="s">
        <v>2594</v>
      </c>
      <c r="G38" t="s">
        <v>2295</v>
      </c>
      <c r="H38" t="s">
        <v>6</v>
      </c>
      <c r="I38">
        <v>0</v>
      </c>
      <c r="J38">
        <v>4800</v>
      </c>
      <c r="K38">
        <v>5050</v>
      </c>
      <c r="L38" t="s">
        <v>2616</v>
      </c>
      <c r="M38" t="s">
        <v>35</v>
      </c>
      <c r="N38" t="s">
        <v>197</v>
      </c>
      <c r="O38" t="s">
        <v>2251</v>
      </c>
      <c r="P38">
        <v>2.4</v>
      </c>
      <c r="Q38">
        <v>64</v>
      </c>
      <c r="R38" t="s">
        <v>1382</v>
      </c>
      <c r="S38" t="s">
        <v>107</v>
      </c>
      <c r="T38">
        <v>4096</v>
      </c>
      <c r="U38">
        <v>1066</v>
      </c>
      <c r="V38" t="s">
        <v>155</v>
      </c>
      <c r="W38" t="s">
        <v>110</v>
      </c>
      <c r="X38" t="s">
        <v>2624</v>
      </c>
      <c r="Y38">
        <v>5400</v>
      </c>
      <c r="Z38" t="s">
        <v>152</v>
      </c>
      <c r="AA38" t="s">
        <v>2619</v>
      </c>
      <c r="AC38" t="s">
        <v>111</v>
      </c>
      <c r="AD38" t="s">
        <v>111</v>
      </c>
      <c r="AE38" t="s">
        <v>132</v>
      </c>
      <c r="AF38">
        <v>1000</v>
      </c>
      <c r="AG38" t="s">
        <v>295</v>
      </c>
      <c r="AH38" t="s">
        <v>207</v>
      </c>
      <c r="AI38" t="s">
        <v>153</v>
      </c>
      <c r="AJ38" t="s">
        <v>2620</v>
      </c>
      <c r="AK38" t="s">
        <v>154</v>
      </c>
      <c r="AL38" t="s">
        <v>1845</v>
      </c>
      <c r="AM38">
        <v>14</v>
      </c>
      <c r="AN38" t="s">
        <v>2558</v>
      </c>
    </row>
    <row r="39" spans="1:40" x14ac:dyDescent="0.15">
      <c r="A39" t="s">
        <v>2551</v>
      </c>
      <c r="B39" s="165">
        <v>40847</v>
      </c>
      <c r="C39" t="s">
        <v>2552</v>
      </c>
      <c r="D39" t="s">
        <v>29</v>
      </c>
      <c r="E39" t="s">
        <v>2309</v>
      </c>
      <c r="F39" t="s">
        <v>2594</v>
      </c>
      <c r="G39" t="s">
        <v>2310</v>
      </c>
      <c r="H39" t="s">
        <v>6</v>
      </c>
      <c r="I39">
        <v>0</v>
      </c>
      <c r="J39">
        <v>4300</v>
      </c>
      <c r="K39">
        <v>4550</v>
      </c>
      <c r="L39" t="s">
        <v>2616</v>
      </c>
      <c r="M39" t="s">
        <v>35</v>
      </c>
      <c r="N39" t="s">
        <v>294</v>
      </c>
      <c r="O39" t="s">
        <v>1843</v>
      </c>
      <c r="P39">
        <v>2.2000000000000002</v>
      </c>
      <c r="Q39">
        <v>64</v>
      </c>
      <c r="R39" t="s">
        <v>1382</v>
      </c>
      <c r="S39" t="s">
        <v>107</v>
      </c>
      <c r="T39">
        <v>4096</v>
      </c>
      <c r="U39">
        <v>1066</v>
      </c>
      <c r="V39" t="s">
        <v>155</v>
      </c>
      <c r="W39" t="s">
        <v>110</v>
      </c>
      <c r="X39" t="s">
        <v>2621</v>
      </c>
      <c r="Y39">
        <v>7200</v>
      </c>
      <c r="Z39" t="s">
        <v>152</v>
      </c>
      <c r="AA39" t="s">
        <v>2619</v>
      </c>
      <c r="AC39" t="s">
        <v>111</v>
      </c>
      <c r="AD39" t="s">
        <v>111</v>
      </c>
      <c r="AE39" t="s">
        <v>506</v>
      </c>
      <c r="AF39">
        <v>1000</v>
      </c>
      <c r="AG39" t="s">
        <v>295</v>
      </c>
      <c r="AH39" t="s">
        <v>207</v>
      </c>
      <c r="AI39" t="s">
        <v>153</v>
      </c>
      <c r="AJ39" t="s">
        <v>2620</v>
      </c>
      <c r="AK39" t="s">
        <v>154</v>
      </c>
      <c r="AL39" t="s">
        <v>1845</v>
      </c>
      <c r="AM39">
        <v>14</v>
      </c>
      <c r="AN39" t="s">
        <v>2558</v>
      </c>
    </row>
    <row r="40" spans="1:40" x14ac:dyDescent="0.15">
      <c r="A40" t="s">
        <v>2551</v>
      </c>
      <c r="B40" s="165">
        <v>40847</v>
      </c>
      <c r="C40" t="s">
        <v>2552</v>
      </c>
      <c r="D40" t="s">
        <v>29</v>
      </c>
      <c r="E40" t="s">
        <v>2427</v>
      </c>
      <c r="F40" t="s">
        <v>2594</v>
      </c>
      <c r="G40" t="s">
        <v>2428</v>
      </c>
      <c r="H40" t="s">
        <v>6</v>
      </c>
      <c r="I40">
        <v>0</v>
      </c>
      <c r="J40">
        <v>5900</v>
      </c>
      <c r="K40">
        <v>6200</v>
      </c>
      <c r="L40" t="s">
        <v>2616</v>
      </c>
      <c r="M40" t="s">
        <v>35</v>
      </c>
      <c r="N40" t="s">
        <v>327</v>
      </c>
      <c r="O40" t="s">
        <v>2429</v>
      </c>
      <c r="P40">
        <v>2.1</v>
      </c>
      <c r="Q40">
        <v>64</v>
      </c>
      <c r="R40" t="s">
        <v>1382</v>
      </c>
      <c r="S40" t="s">
        <v>107</v>
      </c>
      <c r="T40">
        <v>4096</v>
      </c>
      <c r="U40">
        <v>1066</v>
      </c>
      <c r="V40" t="s">
        <v>155</v>
      </c>
      <c r="W40" t="s">
        <v>110</v>
      </c>
      <c r="X40" t="s">
        <v>2624</v>
      </c>
      <c r="Y40">
        <v>7200</v>
      </c>
      <c r="Z40" t="s">
        <v>152</v>
      </c>
      <c r="AA40" t="s">
        <v>2619</v>
      </c>
      <c r="AC40" t="s">
        <v>111</v>
      </c>
      <c r="AD40" t="s">
        <v>111</v>
      </c>
      <c r="AE40" t="s">
        <v>506</v>
      </c>
      <c r="AF40">
        <v>1000</v>
      </c>
      <c r="AG40" t="s">
        <v>295</v>
      </c>
      <c r="AH40" t="s">
        <v>207</v>
      </c>
      <c r="AI40" t="s">
        <v>153</v>
      </c>
      <c r="AJ40" t="s">
        <v>2620</v>
      </c>
      <c r="AK40" t="s">
        <v>154</v>
      </c>
      <c r="AL40" t="s">
        <v>1845</v>
      </c>
      <c r="AM40">
        <v>14</v>
      </c>
      <c r="AN40" t="s">
        <v>2558</v>
      </c>
    </row>
    <row r="41" spans="1:40" x14ac:dyDescent="0.15">
      <c r="A41" t="s">
        <v>2551</v>
      </c>
      <c r="B41" s="165">
        <v>40847</v>
      </c>
      <c r="C41" t="s">
        <v>2552</v>
      </c>
      <c r="D41" t="s">
        <v>29</v>
      </c>
      <c r="E41" t="s">
        <v>1401</v>
      </c>
      <c r="F41" t="s">
        <v>2601</v>
      </c>
      <c r="G41" t="s">
        <v>2602</v>
      </c>
      <c r="H41" t="s">
        <v>6</v>
      </c>
      <c r="I41">
        <v>0</v>
      </c>
      <c r="J41">
        <v>3800</v>
      </c>
      <c r="K41">
        <v>4000</v>
      </c>
      <c r="L41" t="s">
        <v>2616</v>
      </c>
      <c r="M41" t="s">
        <v>35</v>
      </c>
      <c r="N41" t="s">
        <v>294</v>
      </c>
      <c r="O41" t="s">
        <v>420</v>
      </c>
      <c r="P41">
        <v>2.1</v>
      </c>
      <c r="Q41">
        <v>64</v>
      </c>
      <c r="R41" t="s">
        <v>1382</v>
      </c>
      <c r="S41" t="s">
        <v>107</v>
      </c>
      <c r="T41">
        <v>2048</v>
      </c>
      <c r="U41">
        <v>1066</v>
      </c>
      <c r="V41" t="s">
        <v>155</v>
      </c>
      <c r="W41" t="s">
        <v>110</v>
      </c>
      <c r="X41" t="s">
        <v>2621</v>
      </c>
      <c r="Y41">
        <v>7200</v>
      </c>
      <c r="Z41" t="s">
        <v>152</v>
      </c>
      <c r="AA41" t="s">
        <v>2619</v>
      </c>
      <c r="AC41" t="s">
        <v>292</v>
      </c>
      <c r="AD41" t="s">
        <v>292</v>
      </c>
      <c r="AE41" t="s">
        <v>132</v>
      </c>
      <c r="AF41">
        <v>1000</v>
      </c>
      <c r="AG41" t="s">
        <v>295</v>
      </c>
      <c r="AH41" t="s">
        <v>1442</v>
      </c>
      <c r="AI41" t="s">
        <v>153</v>
      </c>
      <c r="AJ41" t="s">
        <v>2620</v>
      </c>
      <c r="AK41" t="s">
        <v>154</v>
      </c>
      <c r="AL41" t="s">
        <v>1845</v>
      </c>
      <c r="AM41">
        <v>15</v>
      </c>
      <c r="AN41" t="s">
        <v>2558</v>
      </c>
    </row>
    <row r="42" spans="1:40" x14ac:dyDescent="0.15">
      <c r="A42" t="s">
        <v>2551</v>
      </c>
      <c r="B42" s="165">
        <v>40847</v>
      </c>
      <c r="C42" t="s">
        <v>2552</v>
      </c>
      <c r="D42" t="s">
        <v>29</v>
      </c>
      <c r="E42" t="s">
        <v>1404</v>
      </c>
      <c r="F42" t="s">
        <v>2601</v>
      </c>
      <c r="G42" t="s">
        <v>2603</v>
      </c>
      <c r="H42" t="s">
        <v>6</v>
      </c>
      <c r="I42">
        <v>0</v>
      </c>
      <c r="J42">
        <v>4300</v>
      </c>
      <c r="K42">
        <v>4550</v>
      </c>
      <c r="L42" t="s">
        <v>2616</v>
      </c>
      <c r="M42" t="s">
        <v>35</v>
      </c>
      <c r="N42" t="s">
        <v>197</v>
      </c>
      <c r="O42" t="s">
        <v>421</v>
      </c>
      <c r="P42">
        <v>2.2999999999999998</v>
      </c>
      <c r="Q42">
        <v>64</v>
      </c>
      <c r="R42" t="s">
        <v>1382</v>
      </c>
      <c r="S42" t="s">
        <v>107</v>
      </c>
      <c r="T42">
        <v>2048</v>
      </c>
      <c r="U42">
        <v>1066</v>
      </c>
      <c r="V42" t="s">
        <v>155</v>
      </c>
      <c r="W42" t="s">
        <v>110</v>
      </c>
      <c r="X42" t="s">
        <v>2621</v>
      </c>
      <c r="Y42">
        <v>7200</v>
      </c>
      <c r="Z42" t="s">
        <v>152</v>
      </c>
      <c r="AA42" t="s">
        <v>2619</v>
      </c>
      <c r="AC42" t="s">
        <v>292</v>
      </c>
      <c r="AD42" t="s">
        <v>292</v>
      </c>
      <c r="AE42" t="s">
        <v>132</v>
      </c>
      <c r="AF42">
        <v>1000</v>
      </c>
      <c r="AG42" t="s">
        <v>295</v>
      </c>
      <c r="AH42" t="s">
        <v>1442</v>
      </c>
      <c r="AI42" t="s">
        <v>153</v>
      </c>
      <c r="AJ42" t="s">
        <v>2620</v>
      </c>
      <c r="AK42" t="s">
        <v>154</v>
      </c>
      <c r="AL42" t="s">
        <v>1845</v>
      </c>
      <c r="AM42">
        <v>15</v>
      </c>
      <c r="AN42" t="s">
        <v>2558</v>
      </c>
    </row>
    <row r="43" spans="1:40" x14ac:dyDescent="0.15">
      <c r="A43" t="s">
        <v>2551</v>
      </c>
      <c r="B43" s="165">
        <v>40847</v>
      </c>
      <c r="C43" t="s">
        <v>2552</v>
      </c>
      <c r="D43" t="s">
        <v>29</v>
      </c>
      <c r="E43" t="s">
        <v>1528</v>
      </c>
      <c r="F43" t="s">
        <v>2601</v>
      </c>
      <c r="G43" t="s">
        <v>2604</v>
      </c>
      <c r="H43" t="s">
        <v>6</v>
      </c>
      <c r="I43">
        <v>0</v>
      </c>
      <c r="J43">
        <v>3300</v>
      </c>
      <c r="K43">
        <v>3500</v>
      </c>
      <c r="L43" t="s">
        <v>2616</v>
      </c>
      <c r="M43" t="s">
        <v>324</v>
      </c>
      <c r="N43" t="s">
        <v>179</v>
      </c>
      <c r="O43" t="s">
        <v>2605</v>
      </c>
      <c r="P43">
        <v>2</v>
      </c>
      <c r="Q43">
        <v>64</v>
      </c>
      <c r="R43" t="s">
        <v>1530</v>
      </c>
      <c r="S43" t="s">
        <v>107</v>
      </c>
      <c r="T43">
        <v>2048</v>
      </c>
      <c r="U43">
        <v>1066</v>
      </c>
      <c r="V43" t="s">
        <v>155</v>
      </c>
      <c r="W43" t="s">
        <v>110</v>
      </c>
      <c r="X43" t="s">
        <v>2618</v>
      </c>
      <c r="Y43">
        <v>5400</v>
      </c>
      <c r="Z43" t="s">
        <v>152</v>
      </c>
      <c r="AA43" t="s">
        <v>2619</v>
      </c>
      <c r="AC43" t="s">
        <v>292</v>
      </c>
      <c r="AD43" t="s">
        <v>292</v>
      </c>
      <c r="AE43" t="s">
        <v>132</v>
      </c>
      <c r="AF43">
        <v>1000</v>
      </c>
      <c r="AG43" t="s">
        <v>295</v>
      </c>
      <c r="AH43" t="s">
        <v>1442</v>
      </c>
      <c r="AI43" t="s">
        <v>153</v>
      </c>
      <c r="AJ43" t="s">
        <v>2620</v>
      </c>
      <c r="AK43" t="s">
        <v>154</v>
      </c>
      <c r="AL43" t="s">
        <v>1845</v>
      </c>
      <c r="AM43">
        <v>15</v>
      </c>
      <c r="AN43" t="s">
        <v>2558</v>
      </c>
    </row>
    <row r="44" spans="1:40" x14ac:dyDescent="0.15">
      <c r="A44" t="s">
        <v>2551</v>
      </c>
      <c r="B44" s="165">
        <v>40847</v>
      </c>
      <c r="C44" t="s">
        <v>2552</v>
      </c>
      <c r="D44" t="s">
        <v>29</v>
      </c>
      <c r="E44" t="s">
        <v>1669</v>
      </c>
      <c r="F44" t="s">
        <v>2601</v>
      </c>
      <c r="G44" t="s">
        <v>2606</v>
      </c>
      <c r="H44" t="s">
        <v>6</v>
      </c>
      <c r="I44">
        <v>0</v>
      </c>
      <c r="J44">
        <v>3200</v>
      </c>
      <c r="K44">
        <v>3400</v>
      </c>
      <c r="L44" t="s">
        <v>2622</v>
      </c>
      <c r="M44" t="s">
        <v>35</v>
      </c>
      <c r="N44" t="s">
        <v>294</v>
      </c>
      <c r="O44" t="s">
        <v>420</v>
      </c>
      <c r="P44">
        <v>2.1</v>
      </c>
      <c r="Q44">
        <v>64</v>
      </c>
      <c r="R44" t="s">
        <v>1382</v>
      </c>
      <c r="S44" t="s">
        <v>107</v>
      </c>
      <c r="T44">
        <v>2048</v>
      </c>
      <c r="U44">
        <v>1066</v>
      </c>
      <c r="V44" t="s">
        <v>155</v>
      </c>
      <c r="W44" t="s">
        <v>110</v>
      </c>
      <c r="X44" t="s">
        <v>2618</v>
      </c>
      <c r="Y44">
        <v>7200</v>
      </c>
      <c r="Z44" t="s">
        <v>152</v>
      </c>
      <c r="AA44" t="s">
        <v>2619</v>
      </c>
      <c r="AC44" t="s">
        <v>292</v>
      </c>
      <c r="AD44" t="s">
        <v>292</v>
      </c>
      <c r="AE44" t="s">
        <v>132</v>
      </c>
      <c r="AF44">
        <v>1000</v>
      </c>
      <c r="AG44" t="s">
        <v>295</v>
      </c>
      <c r="AH44" t="s">
        <v>1442</v>
      </c>
      <c r="AI44" t="s">
        <v>397</v>
      </c>
      <c r="AK44" t="s">
        <v>28</v>
      </c>
      <c r="AL44" t="s">
        <v>1845</v>
      </c>
      <c r="AM44">
        <v>15</v>
      </c>
      <c r="AN44" t="s">
        <v>2558</v>
      </c>
    </row>
    <row r="45" spans="1:40" x14ac:dyDescent="0.15">
      <c r="A45" t="s">
        <v>2551</v>
      </c>
      <c r="B45" s="165">
        <v>40847</v>
      </c>
      <c r="C45" t="s">
        <v>2552</v>
      </c>
      <c r="D45" t="s">
        <v>29</v>
      </c>
      <c r="E45" t="s">
        <v>1813</v>
      </c>
      <c r="F45" t="s">
        <v>2601</v>
      </c>
      <c r="G45" t="s">
        <v>2607</v>
      </c>
      <c r="H45" t="s">
        <v>6</v>
      </c>
      <c r="I45">
        <v>0</v>
      </c>
      <c r="J45">
        <v>3900</v>
      </c>
      <c r="K45">
        <v>4100</v>
      </c>
      <c r="L45" t="s">
        <v>2616</v>
      </c>
      <c r="M45" t="s">
        <v>35</v>
      </c>
      <c r="N45" t="s">
        <v>294</v>
      </c>
      <c r="O45" t="s">
        <v>420</v>
      </c>
      <c r="P45">
        <v>2.1</v>
      </c>
      <c r="Q45">
        <v>64</v>
      </c>
      <c r="R45" t="s">
        <v>1382</v>
      </c>
      <c r="S45" t="s">
        <v>107</v>
      </c>
      <c r="T45">
        <v>4096</v>
      </c>
      <c r="U45">
        <v>1066</v>
      </c>
      <c r="V45" t="s">
        <v>155</v>
      </c>
      <c r="W45" t="s">
        <v>110</v>
      </c>
      <c r="X45" t="s">
        <v>2621</v>
      </c>
      <c r="Y45">
        <v>7200</v>
      </c>
      <c r="Z45" t="s">
        <v>152</v>
      </c>
      <c r="AA45" t="s">
        <v>2619</v>
      </c>
      <c r="AC45" t="s">
        <v>292</v>
      </c>
      <c r="AD45" t="s">
        <v>292</v>
      </c>
      <c r="AE45" t="s">
        <v>132</v>
      </c>
      <c r="AF45">
        <v>1000</v>
      </c>
      <c r="AG45" t="s">
        <v>295</v>
      </c>
      <c r="AH45" t="s">
        <v>1442</v>
      </c>
      <c r="AI45" t="s">
        <v>153</v>
      </c>
      <c r="AJ45" t="s">
        <v>2620</v>
      </c>
      <c r="AK45" t="s">
        <v>154</v>
      </c>
      <c r="AL45" t="s">
        <v>1845</v>
      </c>
      <c r="AM45">
        <v>15</v>
      </c>
      <c r="AN45" t="s">
        <v>2558</v>
      </c>
    </row>
    <row r="46" spans="1:40" x14ac:dyDescent="0.15">
      <c r="A46" t="s">
        <v>2551</v>
      </c>
      <c r="B46" s="165">
        <v>40847</v>
      </c>
      <c r="C46" t="s">
        <v>2552</v>
      </c>
      <c r="D46" t="s">
        <v>29</v>
      </c>
      <c r="E46" t="s">
        <v>1814</v>
      </c>
      <c r="F46" t="s">
        <v>2601</v>
      </c>
      <c r="G46" t="s">
        <v>2608</v>
      </c>
      <c r="H46" t="s">
        <v>6</v>
      </c>
      <c r="I46">
        <v>0</v>
      </c>
      <c r="J46">
        <v>4500</v>
      </c>
      <c r="K46">
        <v>4750</v>
      </c>
      <c r="L46" t="s">
        <v>2616</v>
      </c>
      <c r="M46" t="s">
        <v>35</v>
      </c>
      <c r="N46" t="s">
        <v>197</v>
      </c>
      <c r="O46" t="s">
        <v>421</v>
      </c>
      <c r="P46">
        <v>2.2999999999999998</v>
      </c>
      <c r="Q46">
        <v>64</v>
      </c>
      <c r="R46" t="s">
        <v>1382</v>
      </c>
      <c r="S46" t="s">
        <v>107</v>
      </c>
      <c r="T46">
        <v>4096</v>
      </c>
      <c r="U46">
        <v>1066</v>
      </c>
      <c r="V46" t="s">
        <v>155</v>
      </c>
      <c r="W46" t="s">
        <v>110</v>
      </c>
      <c r="X46" t="s">
        <v>2621</v>
      </c>
      <c r="Y46">
        <v>7200</v>
      </c>
      <c r="Z46" t="s">
        <v>152</v>
      </c>
      <c r="AA46" t="s">
        <v>2619</v>
      </c>
      <c r="AC46" t="s">
        <v>292</v>
      </c>
      <c r="AD46" t="s">
        <v>292</v>
      </c>
      <c r="AE46" t="s">
        <v>132</v>
      </c>
      <c r="AF46">
        <v>1000</v>
      </c>
      <c r="AG46" t="s">
        <v>295</v>
      </c>
      <c r="AH46" t="s">
        <v>1442</v>
      </c>
      <c r="AI46" t="s">
        <v>153</v>
      </c>
      <c r="AJ46" t="s">
        <v>2620</v>
      </c>
      <c r="AK46" t="s">
        <v>154</v>
      </c>
      <c r="AL46" t="s">
        <v>1845</v>
      </c>
      <c r="AM46">
        <v>15</v>
      </c>
      <c r="AN46" t="s">
        <v>2558</v>
      </c>
    </row>
    <row r="47" spans="1:40" x14ac:dyDescent="0.15">
      <c r="A47" t="s">
        <v>2551</v>
      </c>
      <c r="B47" s="165">
        <v>40847</v>
      </c>
      <c r="C47" t="s">
        <v>2552</v>
      </c>
      <c r="D47" t="s">
        <v>29</v>
      </c>
      <c r="E47" t="s">
        <v>1854</v>
      </c>
      <c r="F47" t="s">
        <v>2601</v>
      </c>
      <c r="G47" t="s">
        <v>2609</v>
      </c>
      <c r="H47" t="s">
        <v>6</v>
      </c>
      <c r="I47">
        <v>0</v>
      </c>
      <c r="J47">
        <v>5500</v>
      </c>
      <c r="K47">
        <v>5800</v>
      </c>
      <c r="L47" t="s">
        <v>2616</v>
      </c>
      <c r="M47" t="s">
        <v>35</v>
      </c>
      <c r="N47" t="s">
        <v>327</v>
      </c>
      <c r="O47" t="s">
        <v>401</v>
      </c>
      <c r="P47">
        <v>2</v>
      </c>
      <c r="Q47">
        <v>64</v>
      </c>
      <c r="R47" t="s">
        <v>1382</v>
      </c>
      <c r="S47" t="s">
        <v>107</v>
      </c>
      <c r="T47">
        <v>4096</v>
      </c>
      <c r="U47">
        <v>1066</v>
      </c>
      <c r="V47" t="s">
        <v>155</v>
      </c>
      <c r="W47" t="s">
        <v>110</v>
      </c>
      <c r="X47" t="s">
        <v>2624</v>
      </c>
      <c r="Y47">
        <v>7200</v>
      </c>
      <c r="Z47" t="s">
        <v>152</v>
      </c>
      <c r="AA47" t="s">
        <v>2619</v>
      </c>
      <c r="AC47" t="s">
        <v>292</v>
      </c>
      <c r="AD47" t="s">
        <v>292</v>
      </c>
      <c r="AE47" t="s">
        <v>132</v>
      </c>
      <c r="AF47">
        <v>1000</v>
      </c>
      <c r="AG47" t="s">
        <v>295</v>
      </c>
      <c r="AH47" t="s">
        <v>1442</v>
      </c>
      <c r="AI47" t="s">
        <v>153</v>
      </c>
      <c r="AJ47" t="s">
        <v>2620</v>
      </c>
      <c r="AK47" t="s">
        <v>154</v>
      </c>
      <c r="AL47" t="s">
        <v>1845</v>
      </c>
      <c r="AM47">
        <v>15</v>
      </c>
      <c r="AN47" t="s">
        <v>2558</v>
      </c>
    </row>
    <row r="48" spans="1:40" x14ac:dyDescent="0.15">
      <c r="A48" t="s">
        <v>2551</v>
      </c>
      <c r="B48" s="165">
        <v>40847</v>
      </c>
      <c r="C48" t="s">
        <v>2552</v>
      </c>
      <c r="D48" t="s">
        <v>29</v>
      </c>
      <c r="E48" t="s">
        <v>2296</v>
      </c>
      <c r="F48" t="s">
        <v>2601</v>
      </c>
      <c r="G48" t="s">
        <v>2297</v>
      </c>
      <c r="H48" t="s">
        <v>6</v>
      </c>
      <c r="I48">
        <v>0</v>
      </c>
      <c r="J48">
        <v>4600</v>
      </c>
      <c r="K48">
        <v>4850</v>
      </c>
      <c r="L48" t="s">
        <v>2616</v>
      </c>
      <c r="M48" t="s">
        <v>35</v>
      </c>
      <c r="N48" t="s">
        <v>197</v>
      </c>
      <c r="O48" t="s">
        <v>2251</v>
      </c>
      <c r="P48">
        <v>2.4</v>
      </c>
      <c r="Q48">
        <v>64</v>
      </c>
      <c r="R48" t="s">
        <v>1382</v>
      </c>
      <c r="S48" t="s">
        <v>107</v>
      </c>
      <c r="T48">
        <v>4096</v>
      </c>
      <c r="U48">
        <v>1066</v>
      </c>
      <c r="V48" t="s">
        <v>155</v>
      </c>
      <c r="W48" t="s">
        <v>110</v>
      </c>
      <c r="X48" t="s">
        <v>2624</v>
      </c>
      <c r="Y48">
        <v>7200</v>
      </c>
      <c r="Z48" t="s">
        <v>152</v>
      </c>
      <c r="AA48" t="s">
        <v>2619</v>
      </c>
      <c r="AC48" t="s">
        <v>292</v>
      </c>
      <c r="AD48" t="s">
        <v>292</v>
      </c>
      <c r="AE48" t="s">
        <v>132</v>
      </c>
      <c r="AF48">
        <v>1000</v>
      </c>
      <c r="AG48" t="s">
        <v>295</v>
      </c>
      <c r="AH48" t="s">
        <v>1442</v>
      </c>
      <c r="AI48" t="s">
        <v>153</v>
      </c>
      <c r="AJ48" t="s">
        <v>2620</v>
      </c>
      <c r="AK48" t="s">
        <v>154</v>
      </c>
      <c r="AL48" t="s">
        <v>1845</v>
      </c>
      <c r="AM48">
        <v>15</v>
      </c>
      <c r="AN48" t="s">
        <v>2558</v>
      </c>
    </row>
    <row r="49" spans="1:40" x14ac:dyDescent="0.15">
      <c r="A49" t="s">
        <v>2551</v>
      </c>
      <c r="B49" s="165">
        <v>40847</v>
      </c>
      <c r="C49" t="s">
        <v>2552</v>
      </c>
      <c r="D49" t="s">
        <v>29</v>
      </c>
      <c r="E49" t="s">
        <v>2311</v>
      </c>
      <c r="F49" t="s">
        <v>2601</v>
      </c>
      <c r="G49" t="s">
        <v>2313</v>
      </c>
      <c r="H49" t="s">
        <v>6</v>
      </c>
      <c r="I49">
        <v>0</v>
      </c>
      <c r="J49">
        <v>3100</v>
      </c>
      <c r="K49">
        <v>3300</v>
      </c>
      <c r="L49" t="s">
        <v>2616</v>
      </c>
      <c r="M49" t="s">
        <v>324</v>
      </c>
      <c r="N49" t="s">
        <v>2151</v>
      </c>
      <c r="O49" t="s">
        <v>2152</v>
      </c>
      <c r="P49">
        <v>1.3</v>
      </c>
      <c r="Q49">
        <v>64</v>
      </c>
      <c r="R49" t="s">
        <v>933</v>
      </c>
      <c r="S49" t="s">
        <v>107</v>
      </c>
      <c r="T49">
        <v>4096</v>
      </c>
      <c r="U49">
        <v>1066</v>
      </c>
      <c r="V49" t="s">
        <v>155</v>
      </c>
      <c r="W49" t="s">
        <v>110</v>
      </c>
      <c r="X49" t="s">
        <v>2618</v>
      </c>
      <c r="Y49">
        <v>7200</v>
      </c>
      <c r="Z49" t="s">
        <v>152</v>
      </c>
      <c r="AA49" t="s">
        <v>2619</v>
      </c>
      <c r="AC49" t="s">
        <v>292</v>
      </c>
      <c r="AD49" t="s">
        <v>292</v>
      </c>
      <c r="AE49" t="s">
        <v>132</v>
      </c>
      <c r="AF49">
        <v>1000</v>
      </c>
      <c r="AG49" t="s">
        <v>295</v>
      </c>
      <c r="AH49" t="s">
        <v>207</v>
      </c>
      <c r="AI49" t="s">
        <v>153</v>
      </c>
      <c r="AJ49" t="s">
        <v>2620</v>
      </c>
      <c r="AK49" t="s">
        <v>154</v>
      </c>
      <c r="AL49" t="s">
        <v>1845</v>
      </c>
      <c r="AM49">
        <v>15</v>
      </c>
      <c r="AN49" t="s">
        <v>2558</v>
      </c>
    </row>
    <row r="50" spans="1:40" x14ac:dyDescent="0.15">
      <c r="A50" t="s">
        <v>2551</v>
      </c>
      <c r="B50" s="165">
        <v>40847</v>
      </c>
      <c r="C50" t="s">
        <v>2552</v>
      </c>
      <c r="D50" t="s">
        <v>29</v>
      </c>
      <c r="E50" t="s">
        <v>2312</v>
      </c>
      <c r="F50" t="s">
        <v>2601</v>
      </c>
      <c r="G50" t="s">
        <v>2314</v>
      </c>
      <c r="H50" t="s">
        <v>6</v>
      </c>
      <c r="I50">
        <v>0</v>
      </c>
      <c r="J50">
        <v>3400</v>
      </c>
      <c r="K50">
        <v>3600</v>
      </c>
      <c r="L50" t="s">
        <v>2616</v>
      </c>
      <c r="M50" t="s">
        <v>324</v>
      </c>
      <c r="N50" t="s">
        <v>2151</v>
      </c>
      <c r="O50" t="s">
        <v>2152</v>
      </c>
      <c r="P50">
        <v>1.3</v>
      </c>
      <c r="Q50">
        <v>64</v>
      </c>
      <c r="R50" t="s">
        <v>933</v>
      </c>
      <c r="S50" t="s">
        <v>107</v>
      </c>
      <c r="T50">
        <v>4096</v>
      </c>
      <c r="U50">
        <v>1066</v>
      </c>
      <c r="V50" t="s">
        <v>155</v>
      </c>
      <c r="W50" t="s">
        <v>110</v>
      </c>
      <c r="X50" t="s">
        <v>2621</v>
      </c>
      <c r="Y50">
        <v>7200</v>
      </c>
      <c r="Z50" t="s">
        <v>152</v>
      </c>
      <c r="AA50" t="s">
        <v>2619</v>
      </c>
      <c r="AC50" t="s">
        <v>292</v>
      </c>
      <c r="AD50" t="s">
        <v>292</v>
      </c>
      <c r="AE50" t="s">
        <v>132</v>
      </c>
      <c r="AF50">
        <v>1000</v>
      </c>
      <c r="AG50" t="s">
        <v>295</v>
      </c>
      <c r="AH50" t="s">
        <v>1442</v>
      </c>
      <c r="AI50" t="s">
        <v>153</v>
      </c>
      <c r="AJ50" t="s">
        <v>2620</v>
      </c>
      <c r="AK50" t="s">
        <v>154</v>
      </c>
      <c r="AL50" t="s">
        <v>1845</v>
      </c>
      <c r="AM50">
        <v>15</v>
      </c>
      <c r="AN50" t="s">
        <v>2558</v>
      </c>
    </row>
    <row r="51" spans="1:40" x14ac:dyDescent="0.15">
      <c r="A51" t="s">
        <v>2551</v>
      </c>
      <c r="B51" s="165">
        <v>40847</v>
      </c>
      <c r="C51" t="s">
        <v>2552</v>
      </c>
      <c r="D51" t="s">
        <v>29</v>
      </c>
      <c r="E51" t="s">
        <v>2329</v>
      </c>
      <c r="F51" t="s">
        <v>2601</v>
      </c>
      <c r="G51" t="s">
        <v>2610</v>
      </c>
      <c r="H51" t="s">
        <v>6</v>
      </c>
      <c r="I51">
        <v>0</v>
      </c>
      <c r="J51">
        <v>4200</v>
      </c>
      <c r="K51">
        <v>4450</v>
      </c>
      <c r="L51" t="s">
        <v>2616</v>
      </c>
      <c r="M51" t="s">
        <v>35</v>
      </c>
      <c r="N51" t="s">
        <v>294</v>
      </c>
      <c r="O51" t="s">
        <v>1843</v>
      </c>
      <c r="P51">
        <v>2.2000000000000002</v>
      </c>
      <c r="Q51">
        <v>64</v>
      </c>
      <c r="R51" t="s">
        <v>1382</v>
      </c>
      <c r="S51" t="s">
        <v>107</v>
      </c>
      <c r="T51">
        <v>4096</v>
      </c>
      <c r="U51">
        <v>1066</v>
      </c>
      <c r="V51" t="s">
        <v>155</v>
      </c>
      <c r="W51" t="s">
        <v>110</v>
      </c>
      <c r="X51" t="s">
        <v>2621</v>
      </c>
      <c r="Y51">
        <v>5400</v>
      </c>
      <c r="Z51" t="s">
        <v>152</v>
      </c>
      <c r="AA51" t="s">
        <v>2619</v>
      </c>
      <c r="AC51" t="s">
        <v>292</v>
      </c>
      <c r="AD51" t="s">
        <v>292</v>
      </c>
      <c r="AE51" t="s">
        <v>132</v>
      </c>
      <c r="AF51">
        <v>1000</v>
      </c>
      <c r="AG51" t="s">
        <v>295</v>
      </c>
      <c r="AH51" t="s">
        <v>1442</v>
      </c>
      <c r="AI51" t="s">
        <v>153</v>
      </c>
      <c r="AJ51" t="s">
        <v>2620</v>
      </c>
      <c r="AK51" t="s">
        <v>154</v>
      </c>
      <c r="AL51" t="s">
        <v>1845</v>
      </c>
      <c r="AM51">
        <v>15</v>
      </c>
      <c r="AN51" t="s">
        <v>2558</v>
      </c>
    </row>
    <row r="52" spans="1:40" x14ac:dyDescent="0.15">
      <c r="A52" t="s">
        <v>2551</v>
      </c>
      <c r="B52" s="165">
        <v>40847</v>
      </c>
      <c r="C52" t="s">
        <v>2552</v>
      </c>
      <c r="D52" t="s">
        <v>29</v>
      </c>
      <c r="E52" t="s">
        <v>2436</v>
      </c>
      <c r="F52" t="s">
        <v>2601</v>
      </c>
      <c r="G52" t="s">
        <v>2611</v>
      </c>
      <c r="H52" t="s">
        <v>6</v>
      </c>
      <c r="I52">
        <v>0</v>
      </c>
      <c r="J52">
        <v>5800</v>
      </c>
      <c r="K52">
        <v>6100</v>
      </c>
      <c r="L52" t="s">
        <v>2616</v>
      </c>
      <c r="M52" t="s">
        <v>35</v>
      </c>
      <c r="N52" t="s">
        <v>327</v>
      </c>
      <c r="O52" t="s">
        <v>2612</v>
      </c>
      <c r="P52">
        <v>2.2000000000000002</v>
      </c>
      <c r="Q52">
        <v>64</v>
      </c>
      <c r="R52" t="s">
        <v>1382</v>
      </c>
      <c r="S52" t="s">
        <v>107</v>
      </c>
      <c r="T52">
        <v>4096</v>
      </c>
      <c r="U52">
        <v>1066</v>
      </c>
      <c r="V52" t="s">
        <v>155</v>
      </c>
      <c r="W52" t="s">
        <v>110</v>
      </c>
      <c r="X52" t="s">
        <v>2625</v>
      </c>
      <c r="Y52">
        <v>7200</v>
      </c>
      <c r="Z52" t="s">
        <v>152</v>
      </c>
      <c r="AA52" t="s">
        <v>2619</v>
      </c>
      <c r="AC52" t="s">
        <v>292</v>
      </c>
      <c r="AD52" t="s">
        <v>292</v>
      </c>
      <c r="AE52" t="s">
        <v>132</v>
      </c>
      <c r="AF52">
        <v>1000</v>
      </c>
      <c r="AG52" t="s">
        <v>295</v>
      </c>
      <c r="AH52" t="s">
        <v>1442</v>
      </c>
      <c r="AI52" t="s">
        <v>153</v>
      </c>
      <c r="AJ52" t="s">
        <v>2620</v>
      </c>
      <c r="AK52" t="s">
        <v>154</v>
      </c>
      <c r="AL52" t="s">
        <v>1845</v>
      </c>
      <c r="AM52">
        <v>15</v>
      </c>
      <c r="AN52" t="s">
        <v>2558</v>
      </c>
    </row>
    <row r="53" spans="1:40" x14ac:dyDescent="0.15">
      <c r="A53" t="s">
        <v>2551</v>
      </c>
      <c r="B53" s="165">
        <v>40847</v>
      </c>
      <c r="C53" t="s">
        <v>2552</v>
      </c>
      <c r="D53" t="s">
        <v>29</v>
      </c>
      <c r="E53" t="s">
        <v>2431</v>
      </c>
      <c r="F53" t="s">
        <v>2432</v>
      </c>
      <c r="G53" t="s">
        <v>2434</v>
      </c>
      <c r="H53" t="s">
        <v>6</v>
      </c>
      <c r="I53">
        <v>0</v>
      </c>
      <c r="J53">
        <v>6800</v>
      </c>
      <c r="K53">
        <v>7100</v>
      </c>
      <c r="L53" t="s">
        <v>2616</v>
      </c>
      <c r="M53" t="s">
        <v>35</v>
      </c>
      <c r="N53" t="s">
        <v>197</v>
      </c>
      <c r="O53" t="s">
        <v>2251</v>
      </c>
      <c r="P53">
        <v>2.4</v>
      </c>
      <c r="Q53">
        <v>64</v>
      </c>
      <c r="R53" t="s">
        <v>1382</v>
      </c>
      <c r="S53" t="s">
        <v>107</v>
      </c>
      <c r="T53">
        <v>4096</v>
      </c>
      <c r="U53">
        <v>1066</v>
      </c>
      <c r="V53" t="s">
        <v>155</v>
      </c>
      <c r="W53" t="s">
        <v>110</v>
      </c>
      <c r="X53" t="s">
        <v>2621</v>
      </c>
      <c r="Y53">
        <v>7200</v>
      </c>
      <c r="Z53" t="s">
        <v>152</v>
      </c>
      <c r="AA53" t="s">
        <v>2619</v>
      </c>
      <c r="AC53" t="s">
        <v>292</v>
      </c>
      <c r="AD53" t="s">
        <v>292</v>
      </c>
      <c r="AE53" t="s">
        <v>132</v>
      </c>
      <c r="AF53">
        <v>1000</v>
      </c>
      <c r="AG53" t="s">
        <v>295</v>
      </c>
      <c r="AH53" t="s">
        <v>1442</v>
      </c>
      <c r="AI53" t="s">
        <v>153</v>
      </c>
      <c r="AJ53" t="s">
        <v>2626</v>
      </c>
      <c r="AK53" t="s">
        <v>154</v>
      </c>
      <c r="AL53" t="s">
        <v>1845</v>
      </c>
      <c r="AM53">
        <v>14</v>
      </c>
      <c r="AN53" t="s">
        <v>2558</v>
      </c>
    </row>
    <row r="54" spans="1:40" x14ac:dyDescent="0.15">
      <c r="A54" t="s">
        <v>2551</v>
      </c>
      <c r="B54" s="165">
        <v>40847</v>
      </c>
      <c r="C54" t="s">
        <v>2552</v>
      </c>
      <c r="D54" t="s">
        <v>29</v>
      </c>
      <c r="E54" t="s">
        <v>2433</v>
      </c>
      <c r="F54" t="s">
        <v>2432</v>
      </c>
      <c r="G54" t="s">
        <v>2435</v>
      </c>
      <c r="H54" t="s">
        <v>6</v>
      </c>
      <c r="I54">
        <v>0</v>
      </c>
      <c r="J54">
        <v>7900</v>
      </c>
      <c r="K54">
        <v>8400</v>
      </c>
      <c r="L54" t="s">
        <v>2616</v>
      </c>
      <c r="M54" t="s">
        <v>35</v>
      </c>
      <c r="N54" t="s">
        <v>327</v>
      </c>
      <c r="O54" t="s">
        <v>2429</v>
      </c>
      <c r="P54">
        <v>2.1</v>
      </c>
      <c r="Q54">
        <v>64</v>
      </c>
      <c r="R54" t="s">
        <v>1382</v>
      </c>
      <c r="S54" t="s">
        <v>107</v>
      </c>
      <c r="T54">
        <v>4096</v>
      </c>
      <c r="U54">
        <v>1066</v>
      </c>
      <c r="V54" t="s">
        <v>155</v>
      </c>
      <c r="W54" t="s">
        <v>110</v>
      </c>
      <c r="X54" t="s">
        <v>2625</v>
      </c>
      <c r="Y54">
        <v>7200</v>
      </c>
      <c r="Z54" t="s">
        <v>152</v>
      </c>
      <c r="AA54" t="s">
        <v>2619</v>
      </c>
      <c r="AC54" t="s">
        <v>292</v>
      </c>
      <c r="AD54" t="s">
        <v>292</v>
      </c>
      <c r="AE54" t="s">
        <v>132</v>
      </c>
      <c r="AF54">
        <v>1000</v>
      </c>
      <c r="AG54" t="s">
        <v>295</v>
      </c>
      <c r="AH54" t="s">
        <v>1442</v>
      </c>
      <c r="AI54" t="s">
        <v>153</v>
      </c>
      <c r="AJ54" t="s">
        <v>2626</v>
      </c>
      <c r="AK54" t="s">
        <v>154</v>
      </c>
      <c r="AL54" t="s">
        <v>1845</v>
      </c>
      <c r="AM54">
        <v>14</v>
      </c>
      <c r="AN54" t="s">
        <v>2558</v>
      </c>
    </row>
    <row r="55" spans="1:40" x14ac:dyDescent="0.15">
      <c r="A55" t="s">
        <v>2551</v>
      </c>
      <c r="B55" s="165">
        <v>40847</v>
      </c>
      <c r="C55" t="s">
        <v>2552</v>
      </c>
      <c r="D55" t="s">
        <v>29</v>
      </c>
      <c r="E55" t="s">
        <v>2145</v>
      </c>
      <c r="F55" t="s">
        <v>2613</v>
      </c>
      <c r="G55" t="s">
        <v>2146</v>
      </c>
      <c r="H55" t="s">
        <v>6</v>
      </c>
      <c r="I55">
        <v>0</v>
      </c>
      <c r="J55">
        <v>7100</v>
      </c>
      <c r="K55">
        <v>7600</v>
      </c>
      <c r="L55" t="s">
        <v>2616</v>
      </c>
      <c r="M55" t="s">
        <v>35</v>
      </c>
      <c r="N55" t="s">
        <v>197</v>
      </c>
      <c r="O55" t="s">
        <v>421</v>
      </c>
      <c r="P55">
        <v>2.2999999999999998</v>
      </c>
      <c r="Q55">
        <v>64</v>
      </c>
      <c r="R55" t="s">
        <v>1382</v>
      </c>
      <c r="S55" t="s">
        <v>107</v>
      </c>
      <c r="T55">
        <v>4096</v>
      </c>
      <c r="U55">
        <v>1066</v>
      </c>
      <c r="V55" t="s">
        <v>155</v>
      </c>
      <c r="W55" t="s">
        <v>110</v>
      </c>
      <c r="X55" t="s">
        <v>2621</v>
      </c>
      <c r="Y55">
        <v>7200</v>
      </c>
      <c r="Z55" t="s">
        <v>152</v>
      </c>
      <c r="AA55" t="s">
        <v>2619</v>
      </c>
      <c r="AC55" t="s">
        <v>292</v>
      </c>
      <c r="AD55" t="s">
        <v>292</v>
      </c>
      <c r="AE55" t="s">
        <v>132</v>
      </c>
      <c r="AF55">
        <v>1000</v>
      </c>
      <c r="AG55" t="s">
        <v>295</v>
      </c>
      <c r="AH55" t="s">
        <v>1442</v>
      </c>
      <c r="AI55" t="s">
        <v>153</v>
      </c>
      <c r="AJ55" t="s">
        <v>2626</v>
      </c>
      <c r="AK55" t="s">
        <v>154</v>
      </c>
      <c r="AL55" t="s">
        <v>1845</v>
      </c>
      <c r="AM55">
        <v>15</v>
      </c>
      <c r="AN55" t="s">
        <v>2558</v>
      </c>
    </row>
    <row r="56" spans="1:40" x14ac:dyDescent="0.15">
      <c r="A56" t="s">
        <v>2551</v>
      </c>
      <c r="B56" s="165">
        <v>40847</v>
      </c>
      <c r="C56" t="s">
        <v>2552</v>
      </c>
      <c r="D56" t="s">
        <v>29</v>
      </c>
      <c r="E56" t="s">
        <v>2317</v>
      </c>
      <c r="F56" t="s">
        <v>2613</v>
      </c>
      <c r="G56" t="s">
        <v>2318</v>
      </c>
      <c r="H56" t="s">
        <v>6</v>
      </c>
      <c r="I56">
        <v>0</v>
      </c>
      <c r="J56">
        <v>8000</v>
      </c>
      <c r="K56">
        <v>8500</v>
      </c>
      <c r="L56" t="s">
        <v>2616</v>
      </c>
      <c r="M56" t="s">
        <v>35</v>
      </c>
      <c r="N56" t="s">
        <v>327</v>
      </c>
      <c r="O56" t="s">
        <v>401</v>
      </c>
      <c r="P56">
        <v>2</v>
      </c>
      <c r="Q56">
        <v>64</v>
      </c>
      <c r="R56" t="s">
        <v>1382</v>
      </c>
      <c r="S56" t="s">
        <v>107</v>
      </c>
      <c r="T56">
        <v>4096</v>
      </c>
      <c r="U56">
        <v>1066</v>
      </c>
      <c r="V56" t="s">
        <v>155</v>
      </c>
      <c r="W56" t="s">
        <v>110</v>
      </c>
      <c r="X56" t="s">
        <v>2625</v>
      </c>
      <c r="Y56">
        <v>7200</v>
      </c>
      <c r="Z56" t="s">
        <v>152</v>
      </c>
      <c r="AA56" t="s">
        <v>2619</v>
      </c>
      <c r="AC56" t="s">
        <v>292</v>
      </c>
      <c r="AD56" t="s">
        <v>292</v>
      </c>
      <c r="AE56" t="s">
        <v>132</v>
      </c>
      <c r="AF56">
        <v>1000</v>
      </c>
      <c r="AG56" t="s">
        <v>295</v>
      </c>
      <c r="AH56" t="s">
        <v>400</v>
      </c>
      <c r="AI56" t="s">
        <v>153</v>
      </c>
      <c r="AJ56" t="s">
        <v>2626</v>
      </c>
      <c r="AK56" t="s">
        <v>154</v>
      </c>
      <c r="AL56" t="s">
        <v>1845</v>
      </c>
      <c r="AM56">
        <v>15</v>
      </c>
      <c r="AN56" t="s">
        <v>2558</v>
      </c>
    </row>
    <row r="57" spans="1:40" x14ac:dyDescent="0.15">
      <c r="A57" t="s">
        <v>2551</v>
      </c>
      <c r="B57" s="165">
        <v>40847</v>
      </c>
      <c r="C57" t="s">
        <v>2552</v>
      </c>
      <c r="D57" t="s">
        <v>29</v>
      </c>
      <c r="E57" t="s">
        <v>2614</v>
      </c>
      <c r="F57" t="s">
        <v>1862</v>
      </c>
      <c r="G57" t="s">
        <v>2615</v>
      </c>
      <c r="H57" t="s">
        <v>6</v>
      </c>
      <c r="I57">
        <v>0</v>
      </c>
      <c r="J57">
        <v>11000</v>
      </c>
      <c r="K57">
        <v>11500</v>
      </c>
      <c r="L57" t="s">
        <v>2616</v>
      </c>
      <c r="M57" t="s">
        <v>35</v>
      </c>
      <c r="N57" t="s">
        <v>327</v>
      </c>
      <c r="O57" t="s">
        <v>401</v>
      </c>
      <c r="P57">
        <v>2</v>
      </c>
      <c r="Q57">
        <v>64</v>
      </c>
      <c r="R57" t="s">
        <v>1382</v>
      </c>
      <c r="S57" t="s">
        <v>107</v>
      </c>
      <c r="T57">
        <v>4096</v>
      </c>
      <c r="U57">
        <v>1066</v>
      </c>
      <c r="V57" t="s">
        <v>155</v>
      </c>
      <c r="W57" t="s">
        <v>110</v>
      </c>
      <c r="X57" t="s">
        <v>2624</v>
      </c>
      <c r="Y57">
        <v>7200</v>
      </c>
      <c r="Z57" t="s">
        <v>152</v>
      </c>
      <c r="AA57" t="s">
        <v>2619</v>
      </c>
      <c r="AC57" t="s">
        <v>292</v>
      </c>
      <c r="AD57" t="s">
        <v>292</v>
      </c>
      <c r="AE57" t="s">
        <v>132</v>
      </c>
      <c r="AF57">
        <v>1000</v>
      </c>
      <c r="AG57" t="s">
        <v>295</v>
      </c>
      <c r="AH57" t="s">
        <v>1442</v>
      </c>
      <c r="AI57" t="s">
        <v>153</v>
      </c>
      <c r="AJ57" t="s">
        <v>2627</v>
      </c>
      <c r="AK57" t="s">
        <v>154</v>
      </c>
      <c r="AL57" t="s">
        <v>1845</v>
      </c>
      <c r="AM57">
        <v>17</v>
      </c>
      <c r="AN57" t="s">
        <v>2558</v>
      </c>
    </row>
    <row r="58" spans="1:40" x14ac:dyDescent="0.15">
      <c r="A58" t="s">
        <v>2551</v>
      </c>
      <c r="B58" s="165">
        <v>40847</v>
      </c>
      <c r="C58" t="s">
        <v>2552</v>
      </c>
      <c r="D58" t="s">
        <v>29</v>
      </c>
      <c r="E58" t="s">
        <v>2033</v>
      </c>
      <c r="F58" t="s">
        <v>1862</v>
      </c>
      <c r="G58" t="s">
        <v>2034</v>
      </c>
      <c r="H58" t="s">
        <v>6</v>
      </c>
      <c r="I58">
        <v>0</v>
      </c>
      <c r="J58">
        <v>11200</v>
      </c>
      <c r="K58">
        <v>11700</v>
      </c>
      <c r="L58" t="s">
        <v>2616</v>
      </c>
      <c r="M58" t="s">
        <v>35</v>
      </c>
      <c r="N58" t="s">
        <v>327</v>
      </c>
      <c r="O58" t="s">
        <v>401</v>
      </c>
      <c r="P58">
        <v>2</v>
      </c>
      <c r="Q58">
        <v>64</v>
      </c>
      <c r="R58" t="s">
        <v>1382</v>
      </c>
      <c r="S58" t="s">
        <v>107</v>
      </c>
      <c r="T58">
        <v>4096</v>
      </c>
      <c r="U58">
        <v>1066</v>
      </c>
      <c r="V58" t="s">
        <v>155</v>
      </c>
      <c r="W58" t="s">
        <v>110</v>
      </c>
      <c r="X58" t="s">
        <v>2625</v>
      </c>
      <c r="Y58">
        <v>7200</v>
      </c>
      <c r="Z58" t="s">
        <v>152</v>
      </c>
      <c r="AA58" t="s">
        <v>2619</v>
      </c>
      <c r="AC58" t="s">
        <v>292</v>
      </c>
      <c r="AD58" t="s">
        <v>292</v>
      </c>
      <c r="AE58" t="s">
        <v>132</v>
      </c>
      <c r="AF58">
        <v>1000</v>
      </c>
      <c r="AG58" t="s">
        <v>295</v>
      </c>
      <c r="AH58" t="s">
        <v>1442</v>
      </c>
      <c r="AI58" t="s">
        <v>153</v>
      </c>
      <c r="AJ58" t="s">
        <v>2627</v>
      </c>
      <c r="AK58" t="s">
        <v>154</v>
      </c>
      <c r="AL58" t="s">
        <v>1845</v>
      </c>
      <c r="AM58">
        <v>17</v>
      </c>
      <c r="AN58" t="s">
        <v>2558</v>
      </c>
    </row>
    <row r="59" spans="1:40" x14ac:dyDescent="0.15">
      <c r="A59" t="s">
        <v>2551</v>
      </c>
      <c r="B59" s="165"/>
    </row>
    <row r="60" spans="1:40" x14ac:dyDescent="0.15">
      <c r="A60" t="s">
        <v>2551</v>
      </c>
      <c r="B60" s="165"/>
    </row>
    <row r="61" spans="1:40" x14ac:dyDescent="0.15">
      <c r="A61" t="s">
        <v>2628</v>
      </c>
      <c r="B61" s="165">
        <v>40847</v>
      </c>
      <c r="C61" t="s">
        <v>2628</v>
      </c>
      <c r="D61" t="s">
        <v>29</v>
      </c>
      <c r="E61" t="s">
        <v>305</v>
      </c>
      <c r="F61" t="s">
        <v>215</v>
      </c>
      <c r="G61" t="s">
        <v>2629</v>
      </c>
      <c r="H61" t="s">
        <v>6</v>
      </c>
      <c r="I61">
        <v>0</v>
      </c>
      <c r="J61">
        <v>8300</v>
      </c>
      <c r="K61">
        <v>8600</v>
      </c>
      <c r="L61" t="s">
        <v>2616</v>
      </c>
      <c r="M61" t="s">
        <v>35</v>
      </c>
      <c r="N61" t="s">
        <v>197</v>
      </c>
      <c r="O61" t="s">
        <v>2630</v>
      </c>
      <c r="P61">
        <v>2.66</v>
      </c>
      <c r="Q61">
        <v>64</v>
      </c>
      <c r="R61" t="s">
        <v>206</v>
      </c>
      <c r="S61" t="s">
        <v>107</v>
      </c>
      <c r="T61">
        <v>2048</v>
      </c>
      <c r="U61">
        <v>1333</v>
      </c>
      <c r="V61" t="s">
        <v>155</v>
      </c>
      <c r="W61" t="s">
        <v>110</v>
      </c>
      <c r="X61" t="s">
        <v>2631</v>
      </c>
      <c r="Y61">
        <v>7200</v>
      </c>
      <c r="Z61" t="s">
        <v>510</v>
      </c>
      <c r="AC61" t="s">
        <v>111</v>
      </c>
      <c r="AD61" t="s">
        <v>111</v>
      </c>
      <c r="AE61" t="s">
        <v>506</v>
      </c>
      <c r="AF61">
        <v>1000</v>
      </c>
      <c r="AG61" t="s">
        <v>295</v>
      </c>
      <c r="AH61" t="s">
        <v>322</v>
      </c>
      <c r="AI61" t="s">
        <v>397</v>
      </c>
      <c r="AK61" t="s">
        <v>28</v>
      </c>
      <c r="AL61" t="s">
        <v>2632</v>
      </c>
      <c r="AM61">
        <v>12</v>
      </c>
      <c r="AN61" t="s">
        <v>156</v>
      </c>
    </row>
    <row r="62" spans="1:40" x14ac:dyDescent="0.15">
      <c r="A62" t="s">
        <v>2628</v>
      </c>
      <c r="B62" s="165">
        <v>40847</v>
      </c>
      <c r="C62" t="s">
        <v>2628</v>
      </c>
      <c r="D62" t="s">
        <v>29</v>
      </c>
      <c r="E62" t="s">
        <v>306</v>
      </c>
      <c r="F62" t="s">
        <v>215</v>
      </c>
      <c r="G62" t="s">
        <v>2633</v>
      </c>
      <c r="H62" t="s">
        <v>6</v>
      </c>
      <c r="I62">
        <v>0</v>
      </c>
      <c r="J62">
        <v>10200</v>
      </c>
      <c r="K62">
        <v>10500</v>
      </c>
      <c r="L62" t="s">
        <v>2616</v>
      </c>
      <c r="M62" t="s">
        <v>35</v>
      </c>
      <c r="N62" t="s">
        <v>197</v>
      </c>
      <c r="O62" t="s">
        <v>2630</v>
      </c>
      <c r="P62">
        <v>2.66</v>
      </c>
      <c r="Q62">
        <v>64</v>
      </c>
      <c r="R62" t="s">
        <v>206</v>
      </c>
      <c r="S62" t="s">
        <v>107</v>
      </c>
      <c r="T62">
        <v>3072</v>
      </c>
      <c r="U62">
        <v>1333</v>
      </c>
      <c r="V62" t="s">
        <v>155</v>
      </c>
      <c r="W62" t="s">
        <v>110</v>
      </c>
      <c r="X62" t="s">
        <v>2634</v>
      </c>
      <c r="Y62">
        <v>7200</v>
      </c>
      <c r="Z62" t="s">
        <v>510</v>
      </c>
      <c r="AC62" t="s">
        <v>111</v>
      </c>
      <c r="AD62" t="s">
        <v>111</v>
      </c>
      <c r="AE62" t="s">
        <v>132</v>
      </c>
      <c r="AF62">
        <v>1000</v>
      </c>
      <c r="AG62" t="s">
        <v>295</v>
      </c>
      <c r="AH62" t="s">
        <v>654</v>
      </c>
      <c r="AI62" t="s">
        <v>397</v>
      </c>
      <c r="AK62" t="s">
        <v>28</v>
      </c>
      <c r="AL62" t="s">
        <v>2632</v>
      </c>
      <c r="AM62">
        <v>12</v>
      </c>
      <c r="AN62" t="s">
        <v>2635</v>
      </c>
    </row>
    <row r="63" spans="1:40" x14ac:dyDescent="0.15">
      <c r="A63" t="s">
        <v>2628</v>
      </c>
      <c r="B63" s="165">
        <v>40847</v>
      </c>
      <c r="C63" t="s">
        <v>2628</v>
      </c>
      <c r="D63" t="s">
        <v>29</v>
      </c>
      <c r="E63" t="s">
        <v>2636</v>
      </c>
      <c r="F63" t="s">
        <v>215</v>
      </c>
      <c r="G63" t="s">
        <v>2637</v>
      </c>
      <c r="H63" t="s">
        <v>6</v>
      </c>
      <c r="I63">
        <v>0</v>
      </c>
      <c r="J63">
        <v>8900</v>
      </c>
      <c r="K63">
        <v>9200</v>
      </c>
      <c r="L63" t="s">
        <v>2616</v>
      </c>
      <c r="M63" t="s">
        <v>35</v>
      </c>
      <c r="N63" t="s">
        <v>197</v>
      </c>
      <c r="O63" t="s">
        <v>2630</v>
      </c>
      <c r="P63">
        <v>2.66</v>
      </c>
      <c r="Q63">
        <v>64</v>
      </c>
      <c r="R63" t="s">
        <v>206</v>
      </c>
      <c r="S63" t="s">
        <v>107</v>
      </c>
      <c r="T63">
        <v>2048</v>
      </c>
      <c r="U63">
        <v>1333</v>
      </c>
      <c r="V63" t="s">
        <v>155</v>
      </c>
      <c r="W63" t="s">
        <v>110</v>
      </c>
      <c r="X63" t="s">
        <v>2631</v>
      </c>
      <c r="Y63">
        <v>7200</v>
      </c>
      <c r="Z63" t="s">
        <v>510</v>
      </c>
      <c r="AC63" t="s">
        <v>111</v>
      </c>
      <c r="AD63" t="s">
        <v>111</v>
      </c>
      <c r="AE63" t="s">
        <v>132</v>
      </c>
      <c r="AF63">
        <v>1000</v>
      </c>
      <c r="AG63" t="s">
        <v>295</v>
      </c>
      <c r="AH63" t="s">
        <v>322</v>
      </c>
      <c r="AI63" t="s">
        <v>397</v>
      </c>
      <c r="AK63" t="s">
        <v>28</v>
      </c>
      <c r="AL63" t="s">
        <v>2632</v>
      </c>
      <c r="AM63">
        <v>12</v>
      </c>
      <c r="AN63" t="s">
        <v>156</v>
      </c>
    </row>
    <row r="64" spans="1:40" x14ac:dyDescent="0.15">
      <c r="A64" t="s">
        <v>2628</v>
      </c>
      <c r="B64" s="165">
        <v>40847</v>
      </c>
      <c r="C64" t="s">
        <v>2628</v>
      </c>
      <c r="D64" t="s">
        <v>29</v>
      </c>
      <c r="E64" t="s">
        <v>2638</v>
      </c>
      <c r="F64" t="s">
        <v>2639</v>
      </c>
      <c r="G64" t="s">
        <v>2640</v>
      </c>
      <c r="H64" t="s">
        <v>6</v>
      </c>
      <c r="I64">
        <v>0</v>
      </c>
      <c r="J64">
        <v>16300</v>
      </c>
      <c r="K64">
        <v>16600</v>
      </c>
      <c r="L64" t="s">
        <v>2616</v>
      </c>
      <c r="M64" t="s">
        <v>35</v>
      </c>
      <c r="N64" t="s">
        <v>197</v>
      </c>
      <c r="O64" t="s">
        <v>2641</v>
      </c>
      <c r="P64">
        <v>2.66</v>
      </c>
      <c r="Q64">
        <v>64</v>
      </c>
      <c r="R64" t="s">
        <v>206</v>
      </c>
      <c r="S64" t="s">
        <v>107</v>
      </c>
      <c r="T64">
        <v>4096</v>
      </c>
      <c r="U64">
        <v>1333</v>
      </c>
      <c r="V64" t="s">
        <v>155</v>
      </c>
      <c r="W64" t="s">
        <v>110</v>
      </c>
      <c r="X64" t="s">
        <v>2631</v>
      </c>
      <c r="Y64">
        <v>5400</v>
      </c>
      <c r="Z64" t="s">
        <v>510</v>
      </c>
      <c r="AC64" t="s">
        <v>111</v>
      </c>
      <c r="AD64" t="s">
        <v>111</v>
      </c>
      <c r="AE64" t="s">
        <v>132</v>
      </c>
      <c r="AF64">
        <v>1000</v>
      </c>
      <c r="AG64" t="s">
        <v>295</v>
      </c>
      <c r="AH64" t="s">
        <v>2642</v>
      </c>
      <c r="AI64" t="s">
        <v>397</v>
      </c>
      <c r="AK64" t="s">
        <v>28</v>
      </c>
      <c r="AL64" t="s">
        <v>2632</v>
      </c>
      <c r="AM64">
        <v>12</v>
      </c>
      <c r="AN64" t="s">
        <v>2643</v>
      </c>
    </row>
    <row r="65" spans="1:40" x14ac:dyDescent="0.15">
      <c r="A65" t="s">
        <v>2628</v>
      </c>
      <c r="B65" s="165">
        <v>40847</v>
      </c>
      <c r="C65" t="s">
        <v>2628</v>
      </c>
      <c r="D65" t="s">
        <v>29</v>
      </c>
      <c r="E65" t="s">
        <v>2644</v>
      </c>
      <c r="F65" t="s">
        <v>1509</v>
      </c>
      <c r="G65" t="s">
        <v>1513</v>
      </c>
      <c r="H65" t="s">
        <v>6</v>
      </c>
      <c r="I65">
        <v>0</v>
      </c>
      <c r="J65">
        <v>4500</v>
      </c>
      <c r="K65">
        <v>4700</v>
      </c>
      <c r="L65" t="s">
        <v>2616</v>
      </c>
      <c r="M65" t="s">
        <v>35</v>
      </c>
      <c r="N65" t="s">
        <v>294</v>
      </c>
      <c r="O65" t="s">
        <v>420</v>
      </c>
      <c r="P65">
        <v>2.1</v>
      </c>
      <c r="Q65">
        <v>64</v>
      </c>
      <c r="R65" t="s">
        <v>1382</v>
      </c>
      <c r="S65" t="s">
        <v>107</v>
      </c>
      <c r="T65">
        <v>2048</v>
      </c>
      <c r="U65">
        <v>1066</v>
      </c>
      <c r="V65" t="s">
        <v>155</v>
      </c>
      <c r="W65" t="s">
        <v>110</v>
      </c>
      <c r="X65" t="s">
        <v>2634</v>
      </c>
      <c r="Y65">
        <v>7200</v>
      </c>
      <c r="Z65" t="s">
        <v>152</v>
      </c>
      <c r="AA65" t="s">
        <v>2619</v>
      </c>
      <c r="AC65" t="s">
        <v>111</v>
      </c>
      <c r="AD65" t="s">
        <v>111</v>
      </c>
      <c r="AE65" t="s">
        <v>132</v>
      </c>
      <c r="AF65">
        <v>1000</v>
      </c>
      <c r="AG65" t="s">
        <v>295</v>
      </c>
      <c r="AH65" t="s">
        <v>322</v>
      </c>
      <c r="AI65" t="s">
        <v>397</v>
      </c>
      <c r="AK65" t="s">
        <v>28</v>
      </c>
      <c r="AL65" t="s">
        <v>1845</v>
      </c>
      <c r="AM65">
        <v>12</v>
      </c>
      <c r="AN65" t="s">
        <v>156</v>
      </c>
    </row>
    <row r="66" spans="1:40" x14ac:dyDescent="0.15">
      <c r="A66" t="s">
        <v>2628</v>
      </c>
      <c r="B66" s="165">
        <v>40847</v>
      </c>
      <c r="C66" t="s">
        <v>2628</v>
      </c>
      <c r="D66" t="s">
        <v>29</v>
      </c>
      <c r="E66" t="s">
        <v>1512</v>
      </c>
      <c r="F66" t="s">
        <v>1509</v>
      </c>
      <c r="G66" t="s">
        <v>1514</v>
      </c>
      <c r="H66" t="s">
        <v>6</v>
      </c>
      <c r="I66">
        <v>0</v>
      </c>
      <c r="J66">
        <v>5800</v>
      </c>
      <c r="K66">
        <v>6050</v>
      </c>
      <c r="L66" t="s">
        <v>2616</v>
      </c>
      <c r="M66" t="s">
        <v>35</v>
      </c>
      <c r="N66" t="s">
        <v>197</v>
      </c>
      <c r="O66" t="s">
        <v>421</v>
      </c>
      <c r="P66">
        <v>2.2999999999999998</v>
      </c>
      <c r="Q66">
        <v>64</v>
      </c>
      <c r="R66" t="s">
        <v>1382</v>
      </c>
      <c r="S66" t="s">
        <v>107</v>
      </c>
      <c r="T66">
        <v>4096</v>
      </c>
      <c r="U66">
        <v>1066</v>
      </c>
      <c r="V66" t="s">
        <v>155</v>
      </c>
      <c r="W66" t="s">
        <v>110</v>
      </c>
      <c r="X66" t="s">
        <v>2645</v>
      </c>
      <c r="Y66">
        <v>7200</v>
      </c>
      <c r="Z66" t="s">
        <v>152</v>
      </c>
      <c r="AA66" t="s">
        <v>2619</v>
      </c>
      <c r="AC66" t="s">
        <v>111</v>
      </c>
      <c r="AD66" t="s">
        <v>111</v>
      </c>
      <c r="AE66" t="s">
        <v>132</v>
      </c>
      <c r="AF66">
        <v>1000</v>
      </c>
      <c r="AG66" t="s">
        <v>295</v>
      </c>
      <c r="AH66" t="s">
        <v>322</v>
      </c>
      <c r="AI66" t="s">
        <v>397</v>
      </c>
      <c r="AK66" t="s">
        <v>28</v>
      </c>
      <c r="AL66" t="s">
        <v>1845</v>
      </c>
      <c r="AM66">
        <v>12</v>
      </c>
      <c r="AN66" t="s">
        <v>156</v>
      </c>
    </row>
    <row r="67" spans="1:40" x14ac:dyDescent="0.15">
      <c r="A67" t="s">
        <v>2628</v>
      </c>
      <c r="B67" s="165">
        <v>40847</v>
      </c>
      <c r="C67" t="s">
        <v>2628</v>
      </c>
      <c r="D67" t="s">
        <v>29</v>
      </c>
      <c r="E67" t="s">
        <v>1959</v>
      </c>
      <c r="F67" t="s">
        <v>1509</v>
      </c>
      <c r="G67" t="s">
        <v>1960</v>
      </c>
      <c r="H67" t="s">
        <v>6</v>
      </c>
      <c r="I67">
        <v>0</v>
      </c>
      <c r="J67">
        <v>5600</v>
      </c>
      <c r="K67">
        <v>5850</v>
      </c>
      <c r="L67" t="s">
        <v>2616</v>
      </c>
      <c r="M67" t="s">
        <v>35</v>
      </c>
      <c r="N67" t="s">
        <v>197</v>
      </c>
      <c r="O67" t="s">
        <v>421</v>
      </c>
      <c r="P67">
        <v>2.2999999999999998</v>
      </c>
      <c r="Q67">
        <v>64</v>
      </c>
      <c r="R67" t="s">
        <v>1382</v>
      </c>
      <c r="S67" t="s">
        <v>107</v>
      </c>
      <c r="T67">
        <v>4096</v>
      </c>
      <c r="U67">
        <v>1066</v>
      </c>
      <c r="V67" t="s">
        <v>155</v>
      </c>
      <c r="W67" t="s">
        <v>110</v>
      </c>
      <c r="X67" t="s">
        <v>2646</v>
      </c>
      <c r="Y67">
        <v>7200</v>
      </c>
      <c r="Z67" t="s">
        <v>152</v>
      </c>
      <c r="AA67" t="s">
        <v>2619</v>
      </c>
      <c r="AC67" t="s">
        <v>111</v>
      </c>
      <c r="AD67" t="s">
        <v>111</v>
      </c>
      <c r="AE67" t="s">
        <v>132</v>
      </c>
      <c r="AF67">
        <v>1000</v>
      </c>
      <c r="AG67" t="s">
        <v>295</v>
      </c>
      <c r="AH67" t="s">
        <v>322</v>
      </c>
      <c r="AI67" t="s">
        <v>397</v>
      </c>
      <c r="AK67" t="s">
        <v>28</v>
      </c>
      <c r="AL67" t="s">
        <v>1845</v>
      </c>
      <c r="AM67">
        <v>12</v>
      </c>
      <c r="AN67" t="s">
        <v>156</v>
      </c>
    </row>
    <row r="68" spans="1:40" x14ac:dyDescent="0.15">
      <c r="A68" t="s">
        <v>2628</v>
      </c>
      <c r="B68" s="165">
        <v>40847</v>
      </c>
      <c r="C68" t="s">
        <v>2628</v>
      </c>
      <c r="D68" t="s">
        <v>29</v>
      </c>
      <c r="E68" t="s">
        <v>2445</v>
      </c>
      <c r="F68" t="s">
        <v>1509</v>
      </c>
      <c r="G68" t="s">
        <v>2647</v>
      </c>
      <c r="H68" t="s">
        <v>6</v>
      </c>
      <c r="I68">
        <v>0</v>
      </c>
      <c r="J68">
        <v>5000</v>
      </c>
      <c r="K68">
        <v>5200</v>
      </c>
      <c r="L68" t="s">
        <v>2616</v>
      </c>
      <c r="M68" t="s">
        <v>35</v>
      </c>
      <c r="N68" t="s">
        <v>294</v>
      </c>
      <c r="O68" t="s">
        <v>2244</v>
      </c>
      <c r="P68">
        <v>2.2999999999999998</v>
      </c>
      <c r="Q68">
        <v>64</v>
      </c>
      <c r="R68" t="s">
        <v>1382</v>
      </c>
      <c r="S68" t="s">
        <v>107</v>
      </c>
      <c r="T68">
        <v>2048</v>
      </c>
      <c r="U68">
        <v>1066</v>
      </c>
      <c r="V68" t="s">
        <v>155</v>
      </c>
      <c r="W68" t="s">
        <v>110</v>
      </c>
      <c r="X68" t="s">
        <v>2645</v>
      </c>
      <c r="Y68">
        <v>7200</v>
      </c>
      <c r="Z68" t="s">
        <v>152</v>
      </c>
      <c r="AA68" t="s">
        <v>2619</v>
      </c>
      <c r="AC68" t="s">
        <v>111</v>
      </c>
      <c r="AD68" t="s">
        <v>111</v>
      </c>
      <c r="AE68" t="s">
        <v>132</v>
      </c>
      <c r="AF68">
        <v>1000</v>
      </c>
      <c r="AG68" t="s">
        <v>295</v>
      </c>
      <c r="AH68" t="s">
        <v>2029</v>
      </c>
      <c r="AI68" t="s">
        <v>397</v>
      </c>
      <c r="AK68" t="s">
        <v>28</v>
      </c>
      <c r="AL68" t="s">
        <v>1845</v>
      </c>
      <c r="AM68">
        <v>12</v>
      </c>
      <c r="AN68" t="s">
        <v>156</v>
      </c>
    </row>
    <row r="69" spans="1:40" x14ac:dyDescent="0.15">
      <c r="A69" t="s">
        <v>2628</v>
      </c>
      <c r="B69" s="165">
        <v>40847</v>
      </c>
      <c r="C69" t="s">
        <v>2628</v>
      </c>
      <c r="D69" t="s">
        <v>29</v>
      </c>
      <c r="E69" t="s">
        <v>2450</v>
      </c>
      <c r="F69" t="s">
        <v>1509</v>
      </c>
      <c r="G69" t="s">
        <v>2449</v>
      </c>
      <c r="H69" t="s">
        <v>6</v>
      </c>
      <c r="I69">
        <v>0</v>
      </c>
      <c r="J69">
        <v>5600</v>
      </c>
      <c r="K69">
        <v>5850</v>
      </c>
      <c r="L69" t="s">
        <v>2616</v>
      </c>
      <c r="M69" t="s">
        <v>35</v>
      </c>
      <c r="N69" t="s">
        <v>197</v>
      </c>
      <c r="O69" t="s">
        <v>2251</v>
      </c>
      <c r="P69">
        <v>2.4</v>
      </c>
      <c r="Q69">
        <v>64</v>
      </c>
      <c r="R69" t="s">
        <v>1382</v>
      </c>
      <c r="S69" t="s">
        <v>107</v>
      </c>
      <c r="T69">
        <v>4096</v>
      </c>
      <c r="U69">
        <v>1066</v>
      </c>
      <c r="V69" t="s">
        <v>155</v>
      </c>
      <c r="W69" t="s">
        <v>110</v>
      </c>
      <c r="X69" t="s">
        <v>2646</v>
      </c>
      <c r="Y69">
        <v>7200</v>
      </c>
      <c r="Z69" t="s">
        <v>152</v>
      </c>
      <c r="AA69" t="s">
        <v>2619</v>
      </c>
      <c r="AC69" t="s">
        <v>111</v>
      </c>
      <c r="AD69" t="s">
        <v>111</v>
      </c>
      <c r="AE69" t="s">
        <v>132</v>
      </c>
      <c r="AF69">
        <v>1000</v>
      </c>
      <c r="AG69" t="s">
        <v>295</v>
      </c>
      <c r="AH69" t="s">
        <v>2029</v>
      </c>
      <c r="AI69" t="s">
        <v>397</v>
      </c>
      <c r="AK69" t="s">
        <v>28</v>
      </c>
      <c r="AL69" t="s">
        <v>1845</v>
      </c>
      <c r="AM69">
        <v>12</v>
      </c>
      <c r="AN69" t="s">
        <v>156</v>
      </c>
    </row>
    <row r="70" spans="1:40" x14ac:dyDescent="0.15">
      <c r="A70" t="s">
        <v>2628</v>
      </c>
      <c r="B70" s="165">
        <v>40847</v>
      </c>
      <c r="C70" t="s">
        <v>2628</v>
      </c>
      <c r="D70" t="s">
        <v>29</v>
      </c>
      <c r="E70" t="s">
        <v>665</v>
      </c>
      <c r="F70" t="s">
        <v>208</v>
      </c>
      <c r="G70" t="s">
        <v>2648</v>
      </c>
      <c r="H70" t="s">
        <v>6</v>
      </c>
      <c r="I70">
        <v>0</v>
      </c>
      <c r="J70">
        <v>3900</v>
      </c>
      <c r="K70">
        <v>4150</v>
      </c>
      <c r="L70" t="s">
        <v>2616</v>
      </c>
      <c r="M70" t="s">
        <v>35</v>
      </c>
      <c r="N70" t="s">
        <v>294</v>
      </c>
      <c r="O70" t="s">
        <v>319</v>
      </c>
      <c r="P70">
        <v>2.66</v>
      </c>
      <c r="Q70">
        <v>64</v>
      </c>
      <c r="R70" t="s">
        <v>206</v>
      </c>
      <c r="S70" t="s">
        <v>107</v>
      </c>
      <c r="T70">
        <v>2048</v>
      </c>
      <c r="U70">
        <v>1333</v>
      </c>
      <c r="V70" t="s">
        <v>155</v>
      </c>
      <c r="W70" t="s">
        <v>110</v>
      </c>
      <c r="X70" t="s">
        <v>2634</v>
      </c>
      <c r="Y70">
        <v>7200</v>
      </c>
      <c r="Z70" t="s">
        <v>152</v>
      </c>
      <c r="AA70" t="s">
        <v>2619</v>
      </c>
      <c r="AC70" t="s">
        <v>111</v>
      </c>
      <c r="AD70" t="s">
        <v>111</v>
      </c>
      <c r="AE70" t="s">
        <v>132</v>
      </c>
      <c r="AF70">
        <v>1000</v>
      </c>
      <c r="AG70" t="s">
        <v>295</v>
      </c>
      <c r="AH70" t="s">
        <v>322</v>
      </c>
      <c r="AI70" t="s">
        <v>153</v>
      </c>
      <c r="AJ70" t="s">
        <v>2620</v>
      </c>
      <c r="AK70" t="s">
        <v>154</v>
      </c>
      <c r="AL70" t="s">
        <v>1845</v>
      </c>
      <c r="AM70">
        <v>13</v>
      </c>
      <c r="AN70" t="s">
        <v>156</v>
      </c>
    </row>
    <row r="71" spans="1:40" x14ac:dyDescent="0.15">
      <c r="A71" t="s">
        <v>2628</v>
      </c>
      <c r="B71" s="165">
        <v>40847</v>
      </c>
      <c r="C71" t="s">
        <v>2628</v>
      </c>
      <c r="D71" t="s">
        <v>29</v>
      </c>
      <c r="E71" t="s">
        <v>1867</v>
      </c>
      <c r="F71" t="s">
        <v>208</v>
      </c>
      <c r="G71" t="s">
        <v>2649</v>
      </c>
      <c r="H71" t="s">
        <v>6</v>
      </c>
      <c r="I71">
        <v>0</v>
      </c>
      <c r="J71">
        <v>4100</v>
      </c>
      <c r="K71">
        <v>4300</v>
      </c>
      <c r="L71" t="s">
        <v>2616</v>
      </c>
      <c r="M71" t="s">
        <v>35</v>
      </c>
      <c r="N71" t="s">
        <v>294</v>
      </c>
      <c r="O71" t="s">
        <v>319</v>
      </c>
      <c r="P71">
        <v>2.66</v>
      </c>
      <c r="Q71">
        <v>64</v>
      </c>
      <c r="R71" t="s">
        <v>206</v>
      </c>
      <c r="S71" t="s">
        <v>107</v>
      </c>
      <c r="T71">
        <v>2048</v>
      </c>
      <c r="U71">
        <v>1333</v>
      </c>
      <c r="V71" t="s">
        <v>155</v>
      </c>
      <c r="W71" t="s">
        <v>110</v>
      </c>
      <c r="X71" t="s">
        <v>2634</v>
      </c>
      <c r="Y71">
        <v>7200</v>
      </c>
      <c r="Z71" t="s">
        <v>152</v>
      </c>
      <c r="AA71" t="s">
        <v>2619</v>
      </c>
      <c r="AC71" t="s">
        <v>111</v>
      </c>
      <c r="AD71" t="s">
        <v>111</v>
      </c>
      <c r="AE71" t="s">
        <v>132</v>
      </c>
      <c r="AF71">
        <v>1000</v>
      </c>
      <c r="AG71" t="s">
        <v>295</v>
      </c>
      <c r="AH71" t="s">
        <v>322</v>
      </c>
      <c r="AI71" t="s">
        <v>153</v>
      </c>
      <c r="AJ71" t="s">
        <v>2620</v>
      </c>
      <c r="AK71" t="s">
        <v>154</v>
      </c>
      <c r="AL71" t="s">
        <v>1845</v>
      </c>
      <c r="AM71">
        <v>13</v>
      </c>
      <c r="AN71" t="s">
        <v>156</v>
      </c>
    </row>
    <row r="72" spans="1:40" x14ac:dyDescent="0.15">
      <c r="A72" t="s">
        <v>2628</v>
      </c>
      <c r="B72" s="165">
        <v>40847</v>
      </c>
      <c r="C72" t="s">
        <v>2628</v>
      </c>
      <c r="D72" t="s">
        <v>29</v>
      </c>
      <c r="E72" t="s">
        <v>2025</v>
      </c>
      <c r="F72" t="s">
        <v>2026</v>
      </c>
      <c r="G72" t="s">
        <v>2188</v>
      </c>
      <c r="H72" t="s">
        <v>6</v>
      </c>
      <c r="I72">
        <v>0</v>
      </c>
      <c r="J72">
        <v>4600</v>
      </c>
      <c r="K72">
        <v>4800</v>
      </c>
      <c r="L72" t="s">
        <v>2616</v>
      </c>
      <c r="M72" t="s">
        <v>35</v>
      </c>
      <c r="N72" t="s">
        <v>294</v>
      </c>
      <c r="O72" t="s">
        <v>420</v>
      </c>
      <c r="P72">
        <v>2.1</v>
      </c>
      <c r="Q72">
        <v>64</v>
      </c>
      <c r="R72" t="s">
        <v>1382</v>
      </c>
      <c r="S72" t="s">
        <v>107</v>
      </c>
      <c r="T72">
        <v>2048</v>
      </c>
      <c r="U72">
        <v>1333</v>
      </c>
      <c r="V72" t="s">
        <v>155</v>
      </c>
      <c r="W72" t="s">
        <v>110</v>
      </c>
      <c r="X72" t="s">
        <v>2645</v>
      </c>
      <c r="Y72">
        <v>7200</v>
      </c>
      <c r="Z72" t="s">
        <v>152</v>
      </c>
      <c r="AA72" t="s">
        <v>2619</v>
      </c>
      <c r="AC72" t="s">
        <v>111</v>
      </c>
      <c r="AD72" t="s">
        <v>111</v>
      </c>
      <c r="AE72" t="s">
        <v>132</v>
      </c>
      <c r="AF72">
        <v>1000</v>
      </c>
      <c r="AG72" t="s">
        <v>295</v>
      </c>
      <c r="AH72" t="s">
        <v>322</v>
      </c>
      <c r="AI72" t="s">
        <v>153</v>
      </c>
      <c r="AJ72" t="s">
        <v>2620</v>
      </c>
      <c r="AK72" t="s">
        <v>154</v>
      </c>
      <c r="AL72" t="s">
        <v>1845</v>
      </c>
      <c r="AM72">
        <v>13</v>
      </c>
      <c r="AN72" t="s">
        <v>156</v>
      </c>
    </row>
    <row r="73" spans="1:40" x14ac:dyDescent="0.15">
      <c r="A73" t="s">
        <v>2628</v>
      </c>
      <c r="B73" s="165">
        <v>40847</v>
      </c>
      <c r="C73" t="s">
        <v>2628</v>
      </c>
      <c r="D73" t="s">
        <v>29</v>
      </c>
      <c r="E73" t="s">
        <v>2465</v>
      </c>
      <c r="F73" t="s">
        <v>2026</v>
      </c>
      <c r="G73" t="s">
        <v>2650</v>
      </c>
      <c r="H73" t="s">
        <v>6</v>
      </c>
      <c r="I73">
        <v>0</v>
      </c>
      <c r="J73">
        <v>4800</v>
      </c>
      <c r="K73">
        <v>5000</v>
      </c>
      <c r="L73" t="s">
        <v>2616</v>
      </c>
      <c r="M73" t="s">
        <v>35</v>
      </c>
      <c r="N73" t="s">
        <v>294</v>
      </c>
      <c r="O73" t="s">
        <v>1843</v>
      </c>
      <c r="P73">
        <v>2.2000000000000002</v>
      </c>
      <c r="Q73">
        <v>64</v>
      </c>
      <c r="R73" t="s">
        <v>1382</v>
      </c>
      <c r="S73" t="s">
        <v>107</v>
      </c>
      <c r="T73">
        <v>2048</v>
      </c>
      <c r="U73">
        <v>1333</v>
      </c>
      <c r="V73" t="s">
        <v>155</v>
      </c>
      <c r="W73" t="s">
        <v>110</v>
      </c>
      <c r="X73" t="s">
        <v>2645</v>
      </c>
      <c r="Y73">
        <v>7200</v>
      </c>
      <c r="Z73" t="s">
        <v>152</v>
      </c>
      <c r="AA73" t="s">
        <v>2619</v>
      </c>
      <c r="AC73" t="s">
        <v>111</v>
      </c>
      <c r="AD73" t="s">
        <v>111</v>
      </c>
      <c r="AE73" t="s">
        <v>132</v>
      </c>
      <c r="AF73">
        <v>1000</v>
      </c>
      <c r="AG73" t="s">
        <v>295</v>
      </c>
      <c r="AH73" t="s">
        <v>322</v>
      </c>
      <c r="AI73" t="s">
        <v>153</v>
      </c>
      <c r="AJ73" t="s">
        <v>2620</v>
      </c>
      <c r="AK73" t="s">
        <v>154</v>
      </c>
      <c r="AL73" t="s">
        <v>1845</v>
      </c>
      <c r="AM73">
        <v>13</v>
      </c>
      <c r="AN73" t="s">
        <v>156</v>
      </c>
    </row>
    <row r="74" spans="1:40" x14ac:dyDescent="0.15">
      <c r="A74" t="s">
        <v>2628</v>
      </c>
      <c r="B74" s="165">
        <v>40847</v>
      </c>
      <c r="C74" t="s">
        <v>2628</v>
      </c>
      <c r="D74" t="s">
        <v>29</v>
      </c>
      <c r="E74" t="s">
        <v>669</v>
      </c>
      <c r="F74" t="s">
        <v>222</v>
      </c>
      <c r="G74" t="s">
        <v>670</v>
      </c>
      <c r="H74" t="s">
        <v>6</v>
      </c>
      <c r="I74">
        <v>0</v>
      </c>
      <c r="J74">
        <v>3000</v>
      </c>
      <c r="K74">
        <v>3100</v>
      </c>
      <c r="L74" t="s">
        <v>2616</v>
      </c>
      <c r="M74" t="s">
        <v>324</v>
      </c>
      <c r="N74" t="s">
        <v>179</v>
      </c>
      <c r="O74" t="s">
        <v>2651</v>
      </c>
      <c r="P74">
        <v>2.2000000000000002</v>
      </c>
      <c r="Q74">
        <v>64</v>
      </c>
      <c r="R74" t="s">
        <v>180</v>
      </c>
      <c r="S74" t="s">
        <v>107</v>
      </c>
      <c r="T74">
        <v>2048</v>
      </c>
      <c r="U74">
        <v>1066</v>
      </c>
      <c r="V74" t="s">
        <v>2260</v>
      </c>
      <c r="W74" t="s">
        <v>110</v>
      </c>
      <c r="X74" t="s">
        <v>2634</v>
      </c>
      <c r="Y74">
        <v>7200</v>
      </c>
      <c r="Z74" t="s">
        <v>152</v>
      </c>
      <c r="AA74" t="s">
        <v>2619</v>
      </c>
      <c r="AC74" t="s">
        <v>111</v>
      </c>
      <c r="AD74" t="s">
        <v>111</v>
      </c>
      <c r="AE74" t="s">
        <v>506</v>
      </c>
      <c r="AF74">
        <v>1000</v>
      </c>
      <c r="AG74" t="s">
        <v>295</v>
      </c>
      <c r="AH74" t="s">
        <v>322</v>
      </c>
      <c r="AI74" t="s">
        <v>153</v>
      </c>
      <c r="AJ74" t="s">
        <v>2623</v>
      </c>
      <c r="AK74" t="s">
        <v>154</v>
      </c>
      <c r="AL74" t="s">
        <v>1845</v>
      </c>
      <c r="AM74">
        <v>13</v>
      </c>
      <c r="AN74" t="s">
        <v>156</v>
      </c>
    </row>
    <row r="75" spans="1:40" x14ac:dyDescent="0.15">
      <c r="A75" t="s">
        <v>2628</v>
      </c>
      <c r="B75" s="165">
        <v>40847</v>
      </c>
      <c r="C75" t="s">
        <v>2628</v>
      </c>
      <c r="D75" t="s">
        <v>29</v>
      </c>
      <c r="E75" t="s">
        <v>695</v>
      </c>
      <c r="F75" t="s">
        <v>222</v>
      </c>
      <c r="G75" t="s">
        <v>2652</v>
      </c>
      <c r="H75" t="s">
        <v>6</v>
      </c>
      <c r="I75">
        <v>0</v>
      </c>
      <c r="J75">
        <v>3200</v>
      </c>
      <c r="K75">
        <v>3450</v>
      </c>
      <c r="L75" t="s">
        <v>2616</v>
      </c>
      <c r="M75" t="s">
        <v>324</v>
      </c>
      <c r="N75" t="s">
        <v>179</v>
      </c>
      <c r="O75" t="s">
        <v>2653</v>
      </c>
      <c r="P75">
        <v>2.2999999999999998</v>
      </c>
      <c r="Q75">
        <v>64</v>
      </c>
      <c r="R75" t="s">
        <v>180</v>
      </c>
      <c r="S75" t="s">
        <v>107</v>
      </c>
      <c r="T75">
        <v>2048</v>
      </c>
      <c r="U75">
        <v>1066</v>
      </c>
      <c r="V75" t="s">
        <v>2260</v>
      </c>
      <c r="W75" t="s">
        <v>110</v>
      </c>
      <c r="X75" t="s">
        <v>2634</v>
      </c>
      <c r="Y75">
        <v>7200</v>
      </c>
      <c r="Z75" t="s">
        <v>152</v>
      </c>
      <c r="AA75" t="s">
        <v>2619</v>
      </c>
      <c r="AC75" t="s">
        <v>111</v>
      </c>
      <c r="AD75" t="s">
        <v>111</v>
      </c>
      <c r="AE75" t="s">
        <v>506</v>
      </c>
      <c r="AF75">
        <v>1000</v>
      </c>
      <c r="AG75" t="s">
        <v>295</v>
      </c>
      <c r="AH75" t="s">
        <v>322</v>
      </c>
      <c r="AI75" t="s">
        <v>153</v>
      </c>
      <c r="AJ75" t="s">
        <v>2623</v>
      </c>
      <c r="AK75" t="s">
        <v>154</v>
      </c>
      <c r="AL75" t="s">
        <v>1845</v>
      </c>
      <c r="AM75">
        <v>13</v>
      </c>
      <c r="AN75" t="s">
        <v>156</v>
      </c>
    </row>
    <row r="76" spans="1:40" x14ac:dyDescent="0.15">
      <c r="A76" t="s">
        <v>2628</v>
      </c>
      <c r="B76" s="165">
        <v>40847</v>
      </c>
      <c r="C76" t="s">
        <v>2628</v>
      </c>
      <c r="D76" t="s">
        <v>29</v>
      </c>
      <c r="E76" t="s">
        <v>671</v>
      </c>
      <c r="F76" t="s">
        <v>2654</v>
      </c>
      <c r="G76" t="s">
        <v>672</v>
      </c>
      <c r="H76" t="s">
        <v>6</v>
      </c>
      <c r="I76">
        <v>0</v>
      </c>
      <c r="J76">
        <v>3900</v>
      </c>
      <c r="K76">
        <v>4150</v>
      </c>
      <c r="L76" t="s">
        <v>2616</v>
      </c>
      <c r="M76" t="s">
        <v>35</v>
      </c>
      <c r="N76" t="s">
        <v>294</v>
      </c>
      <c r="O76" t="s">
        <v>319</v>
      </c>
      <c r="P76">
        <v>2.66</v>
      </c>
      <c r="Q76">
        <v>64</v>
      </c>
      <c r="R76" t="s">
        <v>206</v>
      </c>
      <c r="S76" t="s">
        <v>107</v>
      </c>
      <c r="T76">
        <v>2048</v>
      </c>
      <c r="U76">
        <v>1333</v>
      </c>
      <c r="V76" t="s">
        <v>155</v>
      </c>
      <c r="W76" t="s">
        <v>110</v>
      </c>
      <c r="X76" t="s">
        <v>2634</v>
      </c>
      <c r="Y76">
        <v>7200</v>
      </c>
      <c r="Z76" t="s">
        <v>152</v>
      </c>
      <c r="AA76" t="s">
        <v>2619</v>
      </c>
      <c r="AC76" t="s">
        <v>111</v>
      </c>
      <c r="AD76" t="s">
        <v>111</v>
      </c>
      <c r="AE76" t="s">
        <v>506</v>
      </c>
      <c r="AF76">
        <v>1000</v>
      </c>
      <c r="AG76" t="s">
        <v>295</v>
      </c>
      <c r="AH76" t="s">
        <v>322</v>
      </c>
      <c r="AI76" t="s">
        <v>153</v>
      </c>
      <c r="AJ76" t="s">
        <v>2620</v>
      </c>
      <c r="AK76" t="s">
        <v>154</v>
      </c>
      <c r="AL76" t="s">
        <v>1845</v>
      </c>
      <c r="AM76">
        <v>14</v>
      </c>
      <c r="AN76" t="s">
        <v>156</v>
      </c>
    </row>
    <row r="77" spans="1:40" x14ac:dyDescent="0.15">
      <c r="A77" t="s">
        <v>2628</v>
      </c>
      <c r="B77" s="165">
        <v>40847</v>
      </c>
      <c r="C77" t="s">
        <v>2628</v>
      </c>
      <c r="D77" t="s">
        <v>29</v>
      </c>
      <c r="E77" t="s">
        <v>1473</v>
      </c>
      <c r="F77" t="s">
        <v>2654</v>
      </c>
      <c r="G77" t="s">
        <v>2655</v>
      </c>
      <c r="H77" t="s">
        <v>6</v>
      </c>
      <c r="I77">
        <v>0</v>
      </c>
      <c r="J77">
        <v>4700</v>
      </c>
      <c r="K77">
        <v>4900</v>
      </c>
      <c r="L77" t="s">
        <v>2616</v>
      </c>
      <c r="M77" t="s">
        <v>35</v>
      </c>
      <c r="N77" t="s">
        <v>197</v>
      </c>
      <c r="O77" t="s">
        <v>408</v>
      </c>
      <c r="P77">
        <v>2.66</v>
      </c>
      <c r="Q77">
        <v>64</v>
      </c>
      <c r="R77" t="s">
        <v>206</v>
      </c>
      <c r="S77" t="s">
        <v>107</v>
      </c>
      <c r="T77">
        <v>2048</v>
      </c>
      <c r="U77">
        <v>1333</v>
      </c>
      <c r="V77" t="s">
        <v>155</v>
      </c>
      <c r="W77" t="s">
        <v>110</v>
      </c>
      <c r="X77" t="s">
        <v>2634</v>
      </c>
      <c r="Y77">
        <v>7200</v>
      </c>
      <c r="Z77" t="s">
        <v>152</v>
      </c>
      <c r="AA77" t="s">
        <v>2619</v>
      </c>
      <c r="AC77" t="s">
        <v>111</v>
      </c>
      <c r="AD77" t="s">
        <v>111</v>
      </c>
      <c r="AE77" t="s">
        <v>506</v>
      </c>
      <c r="AF77">
        <v>1000</v>
      </c>
      <c r="AG77" t="s">
        <v>295</v>
      </c>
      <c r="AH77" t="s">
        <v>322</v>
      </c>
      <c r="AI77" t="s">
        <v>153</v>
      </c>
      <c r="AJ77" t="s">
        <v>2620</v>
      </c>
      <c r="AK77" t="s">
        <v>154</v>
      </c>
      <c r="AL77" t="s">
        <v>1845</v>
      </c>
      <c r="AM77">
        <v>14</v>
      </c>
      <c r="AN77" t="s">
        <v>156</v>
      </c>
    </row>
    <row r="78" spans="1:40" x14ac:dyDescent="0.15">
      <c r="A78" t="s">
        <v>2628</v>
      </c>
      <c r="B78" s="165">
        <v>40847</v>
      </c>
      <c r="C78" t="s">
        <v>2628</v>
      </c>
      <c r="D78" t="s">
        <v>29</v>
      </c>
      <c r="E78" t="s">
        <v>2058</v>
      </c>
      <c r="F78" t="s">
        <v>2057</v>
      </c>
      <c r="G78" t="s">
        <v>2059</v>
      </c>
      <c r="H78" t="s">
        <v>6</v>
      </c>
      <c r="I78">
        <v>0</v>
      </c>
      <c r="J78">
        <v>4800</v>
      </c>
      <c r="K78">
        <v>5000</v>
      </c>
      <c r="L78" t="s">
        <v>2616</v>
      </c>
      <c r="M78" t="s">
        <v>35</v>
      </c>
      <c r="N78" t="s">
        <v>197</v>
      </c>
      <c r="O78" t="s">
        <v>421</v>
      </c>
      <c r="P78">
        <v>2.2999999999999998</v>
      </c>
      <c r="Q78">
        <v>64</v>
      </c>
      <c r="R78" t="s">
        <v>1382</v>
      </c>
      <c r="S78" t="s">
        <v>107</v>
      </c>
      <c r="T78">
        <v>4096</v>
      </c>
      <c r="U78">
        <v>1333</v>
      </c>
      <c r="V78" t="s">
        <v>155</v>
      </c>
      <c r="W78" t="s">
        <v>110</v>
      </c>
      <c r="X78" t="s">
        <v>2634</v>
      </c>
      <c r="Y78">
        <v>7200</v>
      </c>
      <c r="Z78" t="s">
        <v>152</v>
      </c>
      <c r="AA78" t="s">
        <v>2619</v>
      </c>
      <c r="AC78" t="s">
        <v>111</v>
      </c>
      <c r="AD78" t="s">
        <v>111</v>
      </c>
      <c r="AE78" t="s">
        <v>132</v>
      </c>
      <c r="AF78">
        <v>1000</v>
      </c>
      <c r="AG78" t="s">
        <v>295</v>
      </c>
      <c r="AH78" t="s">
        <v>322</v>
      </c>
      <c r="AI78" t="s">
        <v>397</v>
      </c>
      <c r="AK78" t="s">
        <v>28</v>
      </c>
      <c r="AL78" t="s">
        <v>1845</v>
      </c>
      <c r="AM78">
        <v>14</v>
      </c>
      <c r="AN78" t="s">
        <v>156</v>
      </c>
    </row>
    <row r="79" spans="1:40" x14ac:dyDescent="0.15">
      <c r="A79" t="s">
        <v>2628</v>
      </c>
      <c r="B79" s="165">
        <v>40847</v>
      </c>
      <c r="C79" t="s">
        <v>2628</v>
      </c>
      <c r="D79" t="s">
        <v>29</v>
      </c>
      <c r="E79" t="s">
        <v>2656</v>
      </c>
      <c r="F79" t="s">
        <v>1869</v>
      </c>
      <c r="G79" t="s">
        <v>1872</v>
      </c>
      <c r="H79" t="s">
        <v>6</v>
      </c>
      <c r="I79">
        <v>0</v>
      </c>
      <c r="J79">
        <v>4400</v>
      </c>
      <c r="K79">
        <v>4600</v>
      </c>
      <c r="L79" t="s">
        <v>2616</v>
      </c>
      <c r="M79" t="s">
        <v>35</v>
      </c>
      <c r="N79" t="s">
        <v>294</v>
      </c>
      <c r="O79" t="s">
        <v>420</v>
      </c>
      <c r="P79">
        <v>2.1</v>
      </c>
      <c r="Q79">
        <v>64</v>
      </c>
      <c r="R79" t="s">
        <v>1382</v>
      </c>
      <c r="S79" t="s">
        <v>107</v>
      </c>
      <c r="T79">
        <v>2048</v>
      </c>
      <c r="U79">
        <v>1333</v>
      </c>
      <c r="V79" t="s">
        <v>155</v>
      </c>
      <c r="W79" t="s">
        <v>110</v>
      </c>
      <c r="X79" t="s">
        <v>2634</v>
      </c>
      <c r="Y79">
        <v>7200</v>
      </c>
      <c r="Z79" t="s">
        <v>152</v>
      </c>
      <c r="AA79" t="s">
        <v>2619</v>
      </c>
      <c r="AC79" t="s">
        <v>111</v>
      </c>
      <c r="AD79" t="s">
        <v>111</v>
      </c>
      <c r="AE79" t="s">
        <v>132</v>
      </c>
      <c r="AF79">
        <v>1000</v>
      </c>
      <c r="AG79" t="s">
        <v>295</v>
      </c>
      <c r="AH79" t="s">
        <v>322</v>
      </c>
      <c r="AI79" t="s">
        <v>153</v>
      </c>
      <c r="AJ79" t="s">
        <v>2620</v>
      </c>
      <c r="AK79" t="s">
        <v>154</v>
      </c>
      <c r="AL79" t="s">
        <v>1845</v>
      </c>
      <c r="AM79">
        <v>14</v>
      </c>
      <c r="AN79" t="s">
        <v>156</v>
      </c>
    </row>
    <row r="80" spans="1:40" x14ac:dyDescent="0.15">
      <c r="A80" t="s">
        <v>2628</v>
      </c>
      <c r="B80" s="165">
        <v>40847</v>
      </c>
      <c r="C80" t="s">
        <v>2628</v>
      </c>
      <c r="D80" t="s">
        <v>29</v>
      </c>
      <c r="E80" t="s">
        <v>1871</v>
      </c>
      <c r="F80" t="s">
        <v>1869</v>
      </c>
      <c r="G80" t="s">
        <v>1873</v>
      </c>
      <c r="H80" t="s">
        <v>6</v>
      </c>
      <c r="I80">
        <v>0</v>
      </c>
      <c r="J80">
        <v>5200</v>
      </c>
      <c r="K80">
        <v>5450</v>
      </c>
      <c r="L80" t="s">
        <v>2616</v>
      </c>
      <c r="M80" t="s">
        <v>35</v>
      </c>
      <c r="N80" t="s">
        <v>197</v>
      </c>
      <c r="O80" t="s">
        <v>421</v>
      </c>
      <c r="P80">
        <v>2.2999999999999998</v>
      </c>
      <c r="Q80">
        <v>64</v>
      </c>
      <c r="R80" t="s">
        <v>1382</v>
      </c>
      <c r="S80" t="s">
        <v>107</v>
      </c>
      <c r="T80">
        <v>4096</v>
      </c>
      <c r="U80">
        <v>1333</v>
      </c>
      <c r="V80" t="s">
        <v>155</v>
      </c>
      <c r="W80" t="s">
        <v>110</v>
      </c>
      <c r="X80" t="s">
        <v>2646</v>
      </c>
      <c r="Y80">
        <v>7200</v>
      </c>
      <c r="Z80" t="s">
        <v>152</v>
      </c>
      <c r="AA80" t="s">
        <v>2619</v>
      </c>
      <c r="AC80" t="s">
        <v>111</v>
      </c>
      <c r="AD80" t="s">
        <v>111</v>
      </c>
      <c r="AE80" t="s">
        <v>132</v>
      </c>
      <c r="AF80">
        <v>1000</v>
      </c>
      <c r="AG80" t="s">
        <v>295</v>
      </c>
      <c r="AH80" t="s">
        <v>322</v>
      </c>
      <c r="AI80" t="s">
        <v>153</v>
      </c>
      <c r="AJ80" t="s">
        <v>2620</v>
      </c>
      <c r="AK80" t="s">
        <v>154</v>
      </c>
      <c r="AL80" t="s">
        <v>1845</v>
      </c>
      <c r="AM80">
        <v>14</v>
      </c>
      <c r="AN80" t="s">
        <v>156</v>
      </c>
    </row>
    <row r="81" spans="1:40" x14ac:dyDescent="0.15">
      <c r="A81" t="s">
        <v>2628</v>
      </c>
      <c r="B81" s="165">
        <v>40847</v>
      </c>
      <c r="C81" t="s">
        <v>2628</v>
      </c>
      <c r="D81" t="s">
        <v>29</v>
      </c>
      <c r="E81" t="s">
        <v>2229</v>
      </c>
      <c r="F81" t="s">
        <v>1869</v>
      </c>
      <c r="G81" t="s">
        <v>2230</v>
      </c>
      <c r="H81" t="s">
        <v>6</v>
      </c>
      <c r="I81">
        <v>0</v>
      </c>
      <c r="J81">
        <v>5200</v>
      </c>
      <c r="K81">
        <v>5450</v>
      </c>
      <c r="L81" t="s">
        <v>2622</v>
      </c>
      <c r="M81" t="s">
        <v>35</v>
      </c>
      <c r="N81" t="s">
        <v>197</v>
      </c>
      <c r="O81" t="s">
        <v>2251</v>
      </c>
      <c r="P81">
        <v>2.4</v>
      </c>
      <c r="Q81">
        <v>64</v>
      </c>
      <c r="R81" t="s">
        <v>1382</v>
      </c>
      <c r="S81" t="s">
        <v>107</v>
      </c>
      <c r="T81">
        <v>4096</v>
      </c>
      <c r="U81">
        <v>1333</v>
      </c>
      <c r="V81" t="s">
        <v>155</v>
      </c>
      <c r="W81" t="s">
        <v>110</v>
      </c>
      <c r="X81" t="s">
        <v>2646</v>
      </c>
      <c r="Y81">
        <v>7200</v>
      </c>
      <c r="Z81" t="s">
        <v>152</v>
      </c>
      <c r="AA81" t="s">
        <v>2619</v>
      </c>
      <c r="AC81" t="s">
        <v>111</v>
      </c>
      <c r="AD81" t="s">
        <v>111</v>
      </c>
      <c r="AE81" t="s">
        <v>132</v>
      </c>
      <c r="AF81">
        <v>1000</v>
      </c>
      <c r="AG81" t="s">
        <v>295</v>
      </c>
      <c r="AH81" t="s">
        <v>322</v>
      </c>
      <c r="AI81" t="s">
        <v>153</v>
      </c>
      <c r="AJ81" t="s">
        <v>2620</v>
      </c>
      <c r="AK81" t="s">
        <v>154</v>
      </c>
      <c r="AL81" t="s">
        <v>1845</v>
      </c>
      <c r="AM81">
        <v>14</v>
      </c>
      <c r="AN81" t="s">
        <v>156</v>
      </c>
    </row>
    <row r="82" spans="1:40" x14ac:dyDescent="0.15">
      <c r="A82" t="s">
        <v>2628</v>
      </c>
      <c r="B82" s="165">
        <v>40847</v>
      </c>
      <c r="C82" t="s">
        <v>2628</v>
      </c>
      <c r="D82" t="s">
        <v>29</v>
      </c>
      <c r="E82" t="s">
        <v>2468</v>
      </c>
      <c r="F82" t="s">
        <v>1869</v>
      </c>
      <c r="G82" t="s">
        <v>2657</v>
      </c>
      <c r="H82" t="s">
        <v>6</v>
      </c>
      <c r="I82">
        <v>0</v>
      </c>
      <c r="J82">
        <v>5000</v>
      </c>
      <c r="K82">
        <v>5200</v>
      </c>
      <c r="L82" t="s">
        <v>2616</v>
      </c>
      <c r="M82" t="s">
        <v>35</v>
      </c>
      <c r="N82" t="s">
        <v>294</v>
      </c>
      <c r="O82" t="s">
        <v>1843</v>
      </c>
      <c r="P82">
        <v>2.2000000000000002</v>
      </c>
      <c r="Q82">
        <v>64</v>
      </c>
      <c r="R82" t="s">
        <v>1382</v>
      </c>
      <c r="S82" t="s">
        <v>107</v>
      </c>
      <c r="T82">
        <v>2048</v>
      </c>
      <c r="U82">
        <v>1333</v>
      </c>
      <c r="V82" t="s">
        <v>155</v>
      </c>
      <c r="W82" t="s">
        <v>110</v>
      </c>
      <c r="X82" t="s">
        <v>2645</v>
      </c>
      <c r="Y82">
        <v>7200</v>
      </c>
      <c r="Z82" t="s">
        <v>152</v>
      </c>
      <c r="AA82" t="s">
        <v>2619</v>
      </c>
      <c r="AC82" t="s">
        <v>111</v>
      </c>
      <c r="AD82" t="s">
        <v>111</v>
      </c>
      <c r="AE82" t="s">
        <v>132</v>
      </c>
      <c r="AF82">
        <v>1000</v>
      </c>
      <c r="AG82" t="s">
        <v>295</v>
      </c>
      <c r="AH82" t="s">
        <v>322</v>
      </c>
      <c r="AI82" t="s">
        <v>153</v>
      </c>
      <c r="AJ82" t="s">
        <v>2620</v>
      </c>
      <c r="AK82" t="s">
        <v>154</v>
      </c>
      <c r="AL82" t="s">
        <v>1845</v>
      </c>
      <c r="AM82">
        <v>14</v>
      </c>
      <c r="AN82" t="s">
        <v>156</v>
      </c>
    </row>
    <row r="83" spans="1:40" x14ac:dyDescent="0.15">
      <c r="A83" t="s">
        <v>2628</v>
      </c>
      <c r="B83" s="165">
        <v>40847</v>
      </c>
      <c r="C83" t="s">
        <v>2628</v>
      </c>
      <c r="D83" t="s">
        <v>29</v>
      </c>
      <c r="E83" t="s">
        <v>2469</v>
      </c>
      <c r="F83" t="s">
        <v>1869</v>
      </c>
      <c r="G83" t="s">
        <v>2230</v>
      </c>
      <c r="H83" t="s">
        <v>6</v>
      </c>
      <c r="I83">
        <v>0</v>
      </c>
      <c r="J83">
        <v>5300</v>
      </c>
      <c r="K83">
        <v>5550</v>
      </c>
      <c r="L83" t="s">
        <v>2616</v>
      </c>
      <c r="M83" t="s">
        <v>35</v>
      </c>
      <c r="N83" t="s">
        <v>197</v>
      </c>
      <c r="O83" t="s">
        <v>2251</v>
      </c>
      <c r="P83">
        <v>2.4</v>
      </c>
      <c r="Q83">
        <v>64</v>
      </c>
      <c r="R83" t="s">
        <v>1382</v>
      </c>
      <c r="S83" t="s">
        <v>107</v>
      </c>
      <c r="T83">
        <v>4096</v>
      </c>
      <c r="U83">
        <v>1333</v>
      </c>
      <c r="V83" t="s">
        <v>155</v>
      </c>
      <c r="W83" t="s">
        <v>110</v>
      </c>
      <c r="X83" t="s">
        <v>2646</v>
      </c>
      <c r="Y83">
        <v>7200</v>
      </c>
      <c r="Z83" t="s">
        <v>152</v>
      </c>
      <c r="AA83" t="s">
        <v>2619</v>
      </c>
      <c r="AC83" t="s">
        <v>111</v>
      </c>
      <c r="AD83" t="s">
        <v>111</v>
      </c>
      <c r="AE83" t="s">
        <v>132</v>
      </c>
      <c r="AF83">
        <v>1000</v>
      </c>
      <c r="AG83" t="s">
        <v>295</v>
      </c>
      <c r="AH83" t="s">
        <v>322</v>
      </c>
      <c r="AI83" t="s">
        <v>153</v>
      </c>
      <c r="AJ83" t="s">
        <v>2620</v>
      </c>
      <c r="AK83" t="s">
        <v>154</v>
      </c>
      <c r="AL83" t="s">
        <v>1845</v>
      </c>
      <c r="AM83">
        <v>14</v>
      </c>
      <c r="AN83" t="s">
        <v>156</v>
      </c>
    </row>
    <row r="84" spans="1:40" x14ac:dyDescent="0.15">
      <c r="A84" t="s">
        <v>2628</v>
      </c>
      <c r="B84" s="165">
        <v>40847</v>
      </c>
      <c r="C84" t="s">
        <v>2628</v>
      </c>
      <c r="D84" t="s">
        <v>29</v>
      </c>
      <c r="E84" t="s">
        <v>2658</v>
      </c>
      <c r="F84" t="s">
        <v>2659</v>
      </c>
      <c r="G84" t="s">
        <v>2186</v>
      </c>
      <c r="H84" t="s">
        <v>6</v>
      </c>
      <c r="I84">
        <v>0</v>
      </c>
      <c r="J84">
        <v>3800</v>
      </c>
      <c r="K84">
        <v>4050</v>
      </c>
      <c r="L84" t="s">
        <v>2616</v>
      </c>
      <c r="M84" t="s">
        <v>324</v>
      </c>
      <c r="N84" t="s">
        <v>2151</v>
      </c>
      <c r="O84" t="s">
        <v>2152</v>
      </c>
      <c r="P84">
        <v>1.9</v>
      </c>
      <c r="Q84">
        <v>64</v>
      </c>
      <c r="R84" t="s">
        <v>933</v>
      </c>
      <c r="S84" t="s">
        <v>107</v>
      </c>
      <c r="T84">
        <v>2048</v>
      </c>
      <c r="U84">
        <v>1333</v>
      </c>
      <c r="V84" t="s">
        <v>155</v>
      </c>
      <c r="W84" t="s">
        <v>110</v>
      </c>
      <c r="X84" t="s">
        <v>2645</v>
      </c>
      <c r="Y84">
        <v>5400</v>
      </c>
      <c r="Z84" t="s">
        <v>152</v>
      </c>
      <c r="AA84" t="s">
        <v>2619</v>
      </c>
      <c r="AC84" t="s">
        <v>111</v>
      </c>
      <c r="AD84" t="s">
        <v>111</v>
      </c>
      <c r="AE84" t="s">
        <v>132</v>
      </c>
      <c r="AF84">
        <v>1000</v>
      </c>
      <c r="AG84" t="s">
        <v>295</v>
      </c>
      <c r="AH84" t="s">
        <v>322</v>
      </c>
      <c r="AI84" t="s">
        <v>153</v>
      </c>
      <c r="AJ84" t="s">
        <v>2620</v>
      </c>
      <c r="AK84" t="s">
        <v>154</v>
      </c>
      <c r="AL84" t="s">
        <v>1845</v>
      </c>
      <c r="AM84">
        <v>14</v>
      </c>
      <c r="AN84" t="s">
        <v>156</v>
      </c>
    </row>
    <row r="85" spans="1:40" x14ac:dyDescent="0.15">
      <c r="A85" t="s">
        <v>2628</v>
      </c>
      <c r="B85" s="165">
        <v>40847</v>
      </c>
      <c r="C85" t="s">
        <v>2628</v>
      </c>
      <c r="D85" t="s">
        <v>29</v>
      </c>
      <c r="E85" t="s">
        <v>2658</v>
      </c>
      <c r="F85" t="s">
        <v>2659</v>
      </c>
      <c r="G85" t="s">
        <v>2489</v>
      </c>
      <c r="H85" t="s">
        <v>6</v>
      </c>
      <c r="I85">
        <v>0</v>
      </c>
      <c r="J85">
        <v>4200</v>
      </c>
      <c r="K85">
        <v>4400</v>
      </c>
      <c r="L85" t="s">
        <v>2616</v>
      </c>
      <c r="M85" t="s">
        <v>324</v>
      </c>
      <c r="N85" t="s">
        <v>2014</v>
      </c>
      <c r="O85" t="s">
        <v>2013</v>
      </c>
      <c r="P85">
        <v>1.4</v>
      </c>
      <c r="Q85">
        <v>64</v>
      </c>
      <c r="R85" t="s">
        <v>933</v>
      </c>
      <c r="S85" t="s">
        <v>107</v>
      </c>
      <c r="T85">
        <v>2048</v>
      </c>
      <c r="U85">
        <v>1333</v>
      </c>
      <c r="V85" t="s">
        <v>155</v>
      </c>
      <c r="W85" t="s">
        <v>110</v>
      </c>
      <c r="X85" t="s">
        <v>2645</v>
      </c>
      <c r="Y85">
        <v>5400</v>
      </c>
      <c r="Z85" t="s">
        <v>152</v>
      </c>
      <c r="AA85" t="s">
        <v>2619</v>
      </c>
      <c r="AC85" t="s">
        <v>111</v>
      </c>
      <c r="AD85" t="s">
        <v>111</v>
      </c>
      <c r="AE85" t="s">
        <v>132</v>
      </c>
      <c r="AF85">
        <v>1000</v>
      </c>
      <c r="AG85" t="s">
        <v>295</v>
      </c>
      <c r="AH85" t="s">
        <v>322</v>
      </c>
      <c r="AI85" t="s">
        <v>153</v>
      </c>
      <c r="AJ85" t="s">
        <v>2620</v>
      </c>
      <c r="AK85" t="s">
        <v>154</v>
      </c>
      <c r="AL85" t="s">
        <v>1845</v>
      </c>
      <c r="AM85">
        <v>14</v>
      </c>
      <c r="AN85" t="s">
        <v>156</v>
      </c>
    </row>
    <row r="86" spans="1:40" x14ac:dyDescent="0.15">
      <c r="A86" t="s">
        <v>2628</v>
      </c>
      <c r="B86" s="165">
        <v>40847</v>
      </c>
      <c r="C86" t="s">
        <v>2628</v>
      </c>
      <c r="D86" t="s">
        <v>29</v>
      </c>
      <c r="E86" t="s">
        <v>204</v>
      </c>
      <c r="F86" t="s">
        <v>203</v>
      </c>
      <c r="G86" t="s">
        <v>205</v>
      </c>
      <c r="H86" t="s">
        <v>6</v>
      </c>
      <c r="I86">
        <v>0</v>
      </c>
      <c r="J86">
        <v>4400</v>
      </c>
      <c r="K86">
        <v>4600</v>
      </c>
      <c r="L86" t="s">
        <v>2616</v>
      </c>
      <c r="M86" t="s">
        <v>35</v>
      </c>
      <c r="N86" t="s">
        <v>294</v>
      </c>
      <c r="O86" t="s">
        <v>2660</v>
      </c>
      <c r="P86">
        <v>2.2599999999999998</v>
      </c>
      <c r="Q86">
        <v>64</v>
      </c>
      <c r="R86" t="s">
        <v>206</v>
      </c>
      <c r="S86" t="s">
        <v>107</v>
      </c>
      <c r="T86">
        <v>2048</v>
      </c>
      <c r="U86">
        <v>1333</v>
      </c>
      <c r="V86" t="s">
        <v>155</v>
      </c>
      <c r="W86" t="s">
        <v>110</v>
      </c>
      <c r="X86" t="s">
        <v>2634</v>
      </c>
      <c r="Y86">
        <v>7200</v>
      </c>
      <c r="Z86" t="s">
        <v>152</v>
      </c>
      <c r="AA86" t="s">
        <v>2619</v>
      </c>
      <c r="AC86" t="s">
        <v>111</v>
      </c>
      <c r="AD86" t="s">
        <v>111</v>
      </c>
      <c r="AE86" t="s">
        <v>132</v>
      </c>
      <c r="AF86">
        <v>1000</v>
      </c>
      <c r="AG86" t="s">
        <v>295</v>
      </c>
      <c r="AH86" t="s">
        <v>322</v>
      </c>
      <c r="AI86" t="s">
        <v>153</v>
      </c>
      <c r="AJ86" t="s">
        <v>2623</v>
      </c>
      <c r="AK86" t="s">
        <v>154</v>
      </c>
      <c r="AL86" t="s">
        <v>1845</v>
      </c>
      <c r="AM86">
        <v>15.6</v>
      </c>
      <c r="AN86" t="s">
        <v>156</v>
      </c>
    </row>
    <row r="87" spans="1:40" x14ac:dyDescent="0.15">
      <c r="A87" t="s">
        <v>2628</v>
      </c>
      <c r="B87" s="165">
        <v>40847</v>
      </c>
      <c r="C87" t="s">
        <v>2628</v>
      </c>
      <c r="D87" t="s">
        <v>29</v>
      </c>
      <c r="E87" t="s">
        <v>2661</v>
      </c>
      <c r="F87" t="s">
        <v>214</v>
      </c>
      <c r="G87" t="s">
        <v>2662</v>
      </c>
      <c r="H87" t="s">
        <v>6</v>
      </c>
      <c r="I87">
        <v>0</v>
      </c>
      <c r="J87">
        <v>6000</v>
      </c>
      <c r="K87">
        <v>6250</v>
      </c>
      <c r="L87" t="s">
        <v>2616</v>
      </c>
      <c r="M87" t="s">
        <v>35</v>
      </c>
      <c r="N87" t="s">
        <v>197</v>
      </c>
      <c r="O87" t="s">
        <v>2663</v>
      </c>
      <c r="P87">
        <v>2.2599999999999998</v>
      </c>
      <c r="Q87">
        <v>64</v>
      </c>
      <c r="R87" t="s">
        <v>206</v>
      </c>
      <c r="S87" t="s">
        <v>107</v>
      </c>
      <c r="T87">
        <v>3072</v>
      </c>
      <c r="U87">
        <v>1333</v>
      </c>
      <c r="V87" t="s">
        <v>155</v>
      </c>
      <c r="W87" t="s">
        <v>110</v>
      </c>
      <c r="X87" t="s">
        <v>2634</v>
      </c>
      <c r="Y87">
        <v>7200</v>
      </c>
      <c r="Z87" t="s">
        <v>152</v>
      </c>
      <c r="AC87" t="s">
        <v>111</v>
      </c>
      <c r="AD87" t="s">
        <v>111</v>
      </c>
      <c r="AE87" t="s">
        <v>132</v>
      </c>
      <c r="AF87">
        <v>1000</v>
      </c>
      <c r="AG87" t="s">
        <v>295</v>
      </c>
      <c r="AH87" t="s">
        <v>654</v>
      </c>
      <c r="AI87" t="s">
        <v>153</v>
      </c>
      <c r="AJ87" t="s">
        <v>2623</v>
      </c>
      <c r="AK87" t="s">
        <v>154</v>
      </c>
      <c r="AL87" t="s">
        <v>1845</v>
      </c>
      <c r="AM87">
        <v>17</v>
      </c>
      <c r="AN87" t="s">
        <v>156</v>
      </c>
    </row>
    <row r="88" spans="1:40" x14ac:dyDescent="0.15">
      <c r="A88" t="s">
        <v>2628</v>
      </c>
      <c r="B88" s="165">
        <v>40847</v>
      </c>
      <c r="C88" t="s">
        <v>2628</v>
      </c>
      <c r="D88" t="s">
        <v>29</v>
      </c>
      <c r="E88" t="s">
        <v>2117</v>
      </c>
      <c r="F88" t="s">
        <v>2118</v>
      </c>
      <c r="G88" t="s">
        <v>2119</v>
      </c>
      <c r="H88" t="s">
        <v>6</v>
      </c>
      <c r="I88">
        <v>0</v>
      </c>
      <c r="J88">
        <v>5700</v>
      </c>
      <c r="K88">
        <v>5950</v>
      </c>
      <c r="L88" t="s">
        <v>2616</v>
      </c>
      <c r="M88" t="s">
        <v>35</v>
      </c>
      <c r="N88" t="s">
        <v>294</v>
      </c>
      <c r="O88" t="s">
        <v>420</v>
      </c>
      <c r="P88">
        <v>2.1</v>
      </c>
      <c r="Q88">
        <v>64</v>
      </c>
      <c r="R88" t="s">
        <v>1382</v>
      </c>
      <c r="S88" t="s">
        <v>107</v>
      </c>
      <c r="T88">
        <v>4096</v>
      </c>
      <c r="U88">
        <v>1333</v>
      </c>
      <c r="V88" t="s">
        <v>155</v>
      </c>
      <c r="W88" t="s">
        <v>110</v>
      </c>
      <c r="X88" t="s">
        <v>2634</v>
      </c>
      <c r="Y88">
        <v>7200</v>
      </c>
      <c r="Z88" t="s">
        <v>510</v>
      </c>
      <c r="AC88" t="s">
        <v>111</v>
      </c>
      <c r="AD88" t="s">
        <v>111</v>
      </c>
      <c r="AE88" t="s">
        <v>132</v>
      </c>
      <c r="AF88">
        <v>1000</v>
      </c>
      <c r="AG88" t="s">
        <v>295</v>
      </c>
      <c r="AH88" t="s">
        <v>2029</v>
      </c>
      <c r="AI88" t="s">
        <v>397</v>
      </c>
      <c r="AK88" t="s">
        <v>28</v>
      </c>
      <c r="AL88" t="s">
        <v>1845</v>
      </c>
      <c r="AM88">
        <v>13</v>
      </c>
      <c r="AN88" t="s">
        <v>156</v>
      </c>
    </row>
    <row r="89" spans="1:40" x14ac:dyDescent="0.15">
      <c r="A89" t="s">
        <v>2628</v>
      </c>
      <c r="B89" s="165">
        <v>40847</v>
      </c>
      <c r="C89" t="s">
        <v>2628</v>
      </c>
      <c r="D89" t="s">
        <v>29</v>
      </c>
      <c r="E89" t="s">
        <v>2451</v>
      </c>
      <c r="F89" t="s">
        <v>2118</v>
      </c>
      <c r="G89" t="s">
        <v>2664</v>
      </c>
      <c r="H89" t="s">
        <v>6</v>
      </c>
      <c r="I89">
        <v>0</v>
      </c>
      <c r="J89">
        <v>6400</v>
      </c>
      <c r="K89">
        <v>6650</v>
      </c>
      <c r="L89" t="s">
        <v>2616</v>
      </c>
      <c r="M89" t="s">
        <v>35</v>
      </c>
      <c r="N89" t="s">
        <v>197</v>
      </c>
      <c r="O89" t="s">
        <v>2665</v>
      </c>
      <c r="P89">
        <v>2.5</v>
      </c>
      <c r="Q89">
        <v>64</v>
      </c>
      <c r="R89" t="s">
        <v>1382</v>
      </c>
      <c r="S89" t="s">
        <v>107</v>
      </c>
      <c r="T89">
        <v>4096</v>
      </c>
      <c r="U89">
        <v>1333</v>
      </c>
      <c r="V89" t="s">
        <v>155</v>
      </c>
      <c r="W89" t="s">
        <v>110</v>
      </c>
      <c r="X89" t="s">
        <v>2634</v>
      </c>
      <c r="Y89">
        <v>7200</v>
      </c>
      <c r="Z89" t="s">
        <v>510</v>
      </c>
      <c r="AC89" t="s">
        <v>111</v>
      </c>
      <c r="AD89" t="s">
        <v>111</v>
      </c>
      <c r="AE89" t="s">
        <v>132</v>
      </c>
      <c r="AF89">
        <v>1000</v>
      </c>
      <c r="AG89" t="s">
        <v>295</v>
      </c>
      <c r="AH89" t="s">
        <v>2029</v>
      </c>
      <c r="AI89" t="s">
        <v>397</v>
      </c>
      <c r="AK89" t="s">
        <v>28</v>
      </c>
      <c r="AL89" t="s">
        <v>1845</v>
      </c>
      <c r="AM89">
        <v>13</v>
      </c>
      <c r="AN89" t="s">
        <v>156</v>
      </c>
    </row>
    <row r="90" spans="1:40" x14ac:dyDescent="0.15">
      <c r="A90" t="s">
        <v>2628</v>
      </c>
      <c r="B90" s="165">
        <v>40847</v>
      </c>
      <c r="C90" t="s">
        <v>2628</v>
      </c>
      <c r="D90" t="s">
        <v>29</v>
      </c>
      <c r="E90" t="s">
        <v>304</v>
      </c>
      <c r="F90" t="s">
        <v>2666</v>
      </c>
      <c r="G90" t="s">
        <v>2667</v>
      </c>
      <c r="H90" t="s">
        <v>6</v>
      </c>
      <c r="I90">
        <v>0</v>
      </c>
      <c r="J90">
        <v>6100</v>
      </c>
      <c r="K90">
        <v>6350</v>
      </c>
      <c r="L90" t="s">
        <v>2616</v>
      </c>
      <c r="M90" t="s">
        <v>35</v>
      </c>
      <c r="N90" t="s">
        <v>294</v>
      </c>
      <c r="O90" t="s">
        <v>2668</v>
      </c>
      <c r="P90">
        <v>2.4</v>
      </c>
      <c r="Q90">
        <v>64</v>
      </c>
      <c r="R90" t="s">
        <v>206</v>
      </c>
      <c r="S90" t="s">
        <v>107</v>
      </c>
      <c r="T90">
        <v>2048</v>
      </c>
      <c r="U90">
        <v>1333</v>
      </c>
      <c r="V90" t="s">
        <v>155</v>
      </c>
      <c r="W90" t="s">
        <v>110</v>
      </c>
      <c r="X90" t="s">
        <v>2631</v>
      </c>
      <c r="Y90">
        <v>7200</v>
      </c>
      <c r="Z90" t="s">
        <v>152</v>
      </c>
      <c r="AA90" t="s">
        <v>2619</v>
      </c>
      <c r="AC90" t="s">
        <v>111</v>
      </c>
      <c r="AD90" t="s">
        <v>111</v>
      </c>
      <c r="AE90" t="s">
        <v>506</v>
      </c>
      <c r="AF90">
        <v>100</v>
      </c>
      <c r="AG90" t="s">
        <v>402</v>
      </c>
      <c r="AH90" t="s">
        <v>402</v>
      </c>
      <c r="AI90" t="s">
        <v>153</v>
      </c>
      <c r="AJ90" t="s">
        <v>2623</v>
      </c>
      <c r="AK90" t="s">
        <v>154</v>
      </c>
      <c r="AL90" t="s">
        <v>1845</v>
      </c>
      <c r="AM90">
        <v>14</v>
      </c>
      <c r="AN90" t="s">
        <v>156</v>
      </c>
    </row>
    <row r="91" spans="1:40" x14ac:dyDescent="0.15">
      <c r="A91" t="s">
        <v>2628</v>
      </c>
      <c r="B91" s="165">
        <v>40847</v>
      </c>
      <c r="C91" t="s">
        <v>2628</v>
      </c>
      <c r="D91" t="s">
        <v>29</v>
      </c>
      <c r="E91" t="s">
        <v>1478</v>
      </c>
      <c r="F91" t="s">
        <v>1479</v>
      </c>
      <c r="G91" t="s">
        <v>1480</v>
      </c>
      <c r="H91" t="s">
        <v>6</v>
      </c>
      <c r="I91">
        <v>0</v>
      </c>
      <c r="J91">
        <v>6200</v>
      </c>
      <c r="K91">
        <v>6450</v>
      </c>
      <c r="L91" t="s">
        <v>2616</v>
      </c>
      <c r="M91" t="s">
        <v>35</v>
      </c>
      <c r="N91" t="s">
        <v>197</v>
      </c>
      <c r="O91" t="s">
        <v>421</v>
      </c>
      <c r="P91">
        <v>2.2999999999999998</v>
      </c>
      <c r="Q91">
        <v>64</v>
      </c>
      <c r="R91" t="s">
        <v>1382</v>
      </c>
      <c r="S91" t="s">
        <v>107</v>
      </c>
      <c r="T91">
        <v>2048</v>
      </c>
      <c r="U91">
        <v>1333</v>
      </c>
      <c r="V91" t="s">
        <v>155</v>
      </c>
      <c r="W91" t="s">
        <v>110</v>
      </c>
      <c r="X91" t="s">
        <v>2646</v>
      </c>
      <c r="Y91">
        <v>7200</v>
      </c>
      <c r="Z91" t="s">
        <v>152</v>
      </c>
      <c r="AA91" t="s">
        <v>2619</v>
      </c>
      <c r="AC91" t="s">
        <v>111</v>
      </c>
      <c r="AD91" t="s">
        <v>111</v>
      </c>
      <c r="AE91" t="s">
        <v>506</v>
      </c>
      <c r="AF91">
        <v>100</v>
      </c>
      <c r="AG91" t="s">
        <v>295</v>
      </c>
      <c r="AH91" t="s">
        <v>322</v>
      </c>
      <c r="AI91" t="s">
        <v>153</v>
      </c>
      <c r="AJ91" t="s">
        <v>2623</v>
      </c>
      <c r="AK91" t="s">
        <v>154</v>
      </c>
      <c r="AL91" t="s">
        <v>1845</v>
      </c>
      <c r="AM91">
        <v>14</v>
      </c>
      <c r="AN91" t="s">
        <v>156</v>
      </c>
    </row>
    <row r="92" spans="1:40" x14ac:dyDescent="0.15">
      <c r="A92" t="s">
        <v>2628</v>
      </c>
      <c r="B92" s="165">
        <v>40847</v>
      </c>
      <c r="C92" t="s">
        <v>2628</v>
      </c>
      <c r="D92" t="s">
        <v>29</v>
      </c>
      <c r="E92" t="s">
        <v>2669</v>
      </c>
      <c r="F92" t="s">
        <v>2670</v>
      </c>
      <c r="G92" t="s">
        <v>2671</v>
      </c>
      <c r="H92" t="s">
        <v>6</v>
      </c>
      <c r="I92">
        <v>0</v>
      </c>
      <c r="J92">
        <v>6300</v>
      </c>
      <c r="K92">
        <v>6550</v>
      </c>
      <c r="L92" t="s">
        <v>2616</v>
      </c>
      <c r="M92" t="s">
        <v>35</v>
      </c>
      <c r="N92" t="s">
        <v>197</v>
      </c>
      <c r="O92" t="s">
        <v>421</v>
      </c>
      <c r="P92">
        <v>2.2999999999999998</v>
      </c>
      <c r="Q92">
        <v>64</v>
      </c>
      <c r="R92" t="s">
        <v>1382</v>
      </c>
      <c r="S92" t="s">
        <v>107</v>
      </c>
      <c r="T92">
        <v>2048</v>
      </c>
      <c r="U92">
        <v>1333</v>
      </c>
      <c r="V92" t="s">
        <v>155</v>
      </c>
      <c r="W92" t="s">
        <v>110</v>
      </c>
      <c r="X92" t="s">
        <v>2634</v>
      </c>
      <c r="Y92">
        <v>7200</v>
      </c>
      <c r="Z92" t="s">
        <v>152</v>
      </c>
      <c r="AA92" t="s">
        <v>2619</v>
      </c>
      <c r="AC92" t="s">
        <v>111</v>
      </c>
      <c r="AD92" t="s">
        <v>111</v>
      </c>
      <c r="AE92" t="s">
        <v>132</v>
      </c>
      <c r="AF92">
        <v>100</v>
      </c>
      <c r="AG92" t="s">
        <v>295</v>
      </c>
      <c r="AH92" t="s">
        <v>322</v>
      </c>
      <c r="AI92" t="s">
        <v>153</v>
      </c>
      <c r="AJ92" t="s">
        <v>2623</v>
      </c>
      <c r="AK92" t="s">
        <v>154</v>
      </c>
      <c r="AL92" t="s">
        <v>1845</v>
      </c>
      <c r="AM92">
        <v>15.6</v>
      </c>
      <c r="AN92" t="s">
        <v>156</v>
      </c>
    </row>
    <row r="93" spans="1:40" x14ac:dyDescent="0.15">
      <c r="A93" t="s">
        <v>2628</v>
      </c>
      <c r="B93" s="165">
        <v>40847</v>
      </c>
      <c r="C93" t="s">
        <v>2628</v>
      </c>
      <c r="D93" t="s">
        <v>29</v>
      </c>
      <c r="E93" t="s">
        <v>2672</v>
      </c>
      <c r="F93" t="s">
        <v>310</v>
      </c>
      <c r="G93" t="s">
        <v>311</v>
      </c>
      <c r="H93" t="s">
        <v>6</v>
      </c>
      <c r="I93">
        <v>0</v>
      </c>
      <c r="J93">
        <v>9700</v>
      </c>
      <c r="K93">
        <v>10000</v>
      </c>
      <c r="L93" t="s">
        <v>2616</v>
      </c>
      <c r="M93" t="s">
        <v>35</v>
      </c>
      <c r="N93" t="s">
        <v>197</v>
      </c>
      <c r="O93" t="s">
        <v>2630</v>
      </c>
      <c r="P93">
        <v>2.66</v>
      </c>
      <c r="Q93">
        <v>64</v>
      </c>
      <c r="R93" t="s">
        <v>955</v>
      </c>
      <c r="S93" t="s">
        <v>107</v>
      </c>
      <c r="T93">
        <v>3072</v>
      </c>
      <c r="U93">
        <v>1333</v>
      </c>
      <c r="V93" t="s">
        <v>155</v>
      </c>
      <c r="W93" t="s">
        <v>110</v>
      </c>
      <c r="X93" t="s">
        <v>2634</v>
      </c>
      <c r="Y93">
        <v>7200</v>
      </c>
      <c r="Z93" t="s">
        <v>152</v>
      </c>
      <c r="AA93" t="s">
        <v>2619</v>
      </c>
      <c r="AC93" t="s">
        <v>111</v>
      </c>
      <c r="AD93" t="s">
        <v>111</v>
      </c>
      <c r="AE93" t="s">
        <v>132</v>
      </c>
      <c r="AF93">
        <v>1000</v>
      </c>
      <c r="AG93" t="s">
        <v>295</v>
      </c>
      <c r="AH93" t="s">
        <v>654</v>
      </c>
      <c r="AI93" t="s">
        <v>153</v>
      </c>
      <c r="AJ93" t="s">
        <v>2623</v>
      </c>
      <c r="AK93" t="s">
        <v>154</v>
      </c>
      <c r="AL93" t="s">
        <v>1845</v>
      </c>
      <c r="AM93">
        <v>14</v>
      </c>
      <c r="AN93" t="s">
        <v>2635</v>
      </c>
    </row>
    <row r="94" spans="1:40" x14ac:dyDescent="0.15">
      <c r="A94" t="s">
        <v>2628</v>
      </c>
      <c r="B94" s="165">
        <v>40847</v>
      </c>
      <c r="C94" t="s">
        <v>2628</v>
      </c>
      <c r="D94" t="s">
        <v>29</v>
      </c>
      <c r="E94" t="s">
        <v>2673</v>
      </c>
      <c r="F94" t="s">
        <v>310</v>
      </c>
      <c r="G94" t="s">
        <v>312</v>
      </c>
      <c r="H94" t="s">
        <v>6</v>
      </c>
      <c r="I94">
        <v>0</v>
      </c>
      <c r="J94">
        <v>11600</v>
      </c>
      <c r="K94">
        <v>11900</v>
      </c>
      <c r="L94" t="s">
        <v>2616</v>
      </c>
      <c r="M94" t="s">
        <v>35</v>
      </c>
      <c r="N94" t="s">
        <v>327</v>
      </c>
      <c r="O94" t="s">
        <v>2674</v>
      </c>
      <c r="P94">
        <v>2.8</v>
      </c>
      <c r="Q94">
        <v>64</v>
      </c>
      <c r="R94" t="s">
        <v>955</v>
      </c>
      <c r="S94" t="s">
        <v>107</v>
      </c>
      <c r="T94">
        <v>4096</v>
      </c>
      <c r="U94">
        <v>1333</v>
      </c>
      <c r="V94" t="s">
        <v>2675</v>
      </c>
      <c r="W94" t="s">
        <v>110</v>
      </c>
      <c r="X94" t="s">
        <v>2634</v>
      </c>
      <c r="Y94">
        <v>7200</v>
      </c>
      <c r="Z94" t="s">
        <v>152</v>
      </c>
      <c r="AA94" t="s">
        <v>2619</v>
      </c>
      <c r="AC94" t="s">
        <v>111</v>
      </c>
      <c r="AD94" t="s">
        <v>111</v>
      </c>
      <c r="AE94" t="s">
        <v>132</v>
      </c>
      <c r="AF94">
        <v>1000</v>
      </c>
      <c r="AG94" t="s">
        <v>295</v>
      </c>
      <c r="AH94" t="s">
        <v>654</v>
      </c>
      <c r="AI94" t="s">
        <v>153</v>
      </c>
      <c r="AJ94" t="s">
        <v>2623</v>
      </c>
      <c r="AK94" t="s">
        <v>154</v>
      </c>
      <c r="AL94" t="s">
        <v>2676</v>
      </c>
      <c r="AM94">
        <v>14</v>
      </c>
      <c r="AN94" t="s">
        <v>2635</v>
      </c>
    </row>
    <row r="95" spans="1:40" x14ac:dyDescent="0.15">
      <c r="A95" t="s">
        <v>2628</v>
      </c>
      <c r="B95" s="165">
        <v>40847</v>
      </c>
      <c r="C95" t="s">
        <v>2628</v>
      </c>
      <c r="D95" t="s">
        <v>29</v>
      </c>
      <c r="E95" t="s">
        <v>699</v>
      </c>
      <c r="F95" t="s">
        <v>310</v>
      </c>
      <c r="G95" t="s">
        <v>2677</v>
      </c>
      <c r="H95" t="s">
        <v>6</v>
      </c>
      <c r="I95">
        <v>0</v>
      </c>
      <c r="J95">
        <v>11200</v>
      </c>
      <c r="K95">
        <v>11500</v>
      </c>
      <c r="L95" t="s">
        <v>2616</v>
      </c>
      <c r="M95" t="s">
        <v>35</v>
      </c>
      <c r="N95" t="s">
        <v>197</v>
      </c>
      <c r="O95" t="s">
        <v>2641</v>
      </c>
      <c r="P95">
        <v>2.66</v>
      </c>
      <c r="Q95">
        <v>64</v>
      </c>
      <c r="R95" t="s">
        <v>955</v>
      </c>
      <c r="S95" t="s">
        <v>107</v>
      </c>
      <c r="T95">
        <v>3072</v>
      </c>
      <c r="U95">
        <v>1333</v>
      </c>
      <c r="V95" t="s">
        <v>2675</v>
      </c>
      <c r="W95" t="s">
        <v>110</v>
      </c>
      <c r="X95" t="s">
        <v>2634</v>
      </c>
      <c r="Y95">
        <v>7200</v>
      </c>
      <c r="Z95" t="s">
        <v>152</v>
      </c>
      <c r="AA95" t="s">
        <v>2619</v>
      </c>
      <c r="AC95" t="s">
        <v>111</v>
      </c>
      <c r="AD95" t="s">
        <v>111</v>
      </c>
      <c r="AE95" t="s">
        <v>132</v>
      </c>
      <c r="AF95">
        <v>1000</v>
      </c>
      <c r="AG95" t="s">
        <v>295</v>
      </c>
      <c r="AH95" t="s">
        <v>654</v>
      </c>
      <c r="AI95" t="s">
        <v>153</v>
      </c>
      <c r="AJ95" t="s">
        <v>2623</v>
      </c>
      <c r="AK95" t="s">
        <v>154</v>
      </c>
      <c r="AL95" t="s">
        <v>2676</v>
      </c>
      <c r="AM95">
        <v>14</v>
      </c>
      <c r="AN95" t="s">
        <v>2635</v>
      </c>
    </row>
    <row r="96" spans="1:40" x14ac:dyDescent="0.15">
      <c r="A96" t="s">
        <v>2628</v>
      </c>
      <c r="B96" s="165">
        <v>40847</v>
      </c>
      <c r="C96" t="s">
        <v>2628</v>
      </c>
      <c r="D96" t="s">
        <v>29</v>
      </c>
      <c r="E96" t="s">
        <v>1484</v>
      </c>
      <c r="F96" t="s">
        <v>1485</v>
      </c>
      <c r="G96" t="s">
        <v>1487</v>
      </c>
      <c r="H96" t="s">
        <v>6</v>
      </c>
      <c r="I96">
        <v>0</v>
      </c>
      <c r="J96">
        <v>10800</v>
      </c>
      <c r="K96">
        <v>11100</v>
      </c>
      <c r="L96" t="s">
        <v>2616</v>
      </c>
      <c r="M96" t="s">
        <v>35</v>
      </c>
      <c r="N96" t="s">
        <v>197</v>
      </c>
      <c r="O96" t="s">
        <v>421</v>
      </c>
      <c r="P96">
        <v>2.2999999999999998</v>
      </c>
      <c r="Q96">
        <v>64</v>
      </c>
      <c r="R96" t="s">
        <v>1382</v>
      </c>
      <c r="S96" t="s">
        <v>107</v>
      </c>
      <c r="T96">
        <v>2048</v>
      </c>
      <c r="U96">
        <v>1333</v>
      </c>
      <c r="V96" t="s">
        <v>2675</v>
      </c>
      <c r="W96" t="s">
        <v>110</v>
      </c>
      <c r="X96" t="s">
        <v>2646</v>
      </c>
      <c r="Y96">
        <v>7200</v>
      </c>
      <c r="Z96" t="s">
        <v>152</v>
      </c>
      <c r="AA96" t="s">
        <v>2619</v>
      </c>
      <c r="AC96" t="s">
        <v>111</v>
      </c>
      <c r="AD96" t="s">
        <v>111</v>
      </c>
      <c r="AE96" t="s">
        <v>132</v>
      </c>
      <c r="AF96">
        <v>1000</v>
      </c>
      <c r="AG96" t="s">
        <v>295</v>
      </c>
      <c r="AH96" t="s">
        <v>654</v>
      </c>
      <c r="AI96" t="s">
        <v>153</v>
      </c>
      <c r="AJ96" t="s">
        <v>2620</v>
      </c>
      <c r="AK96" t="s">
        <v>154</v>
      </c>
      <c r="AL96" t="s">
        <v>2676</v>
      </c>
      <c r="AM96">
        <v>14</v>
      </c>
      <c r="AN96" t="s">
        <v>2635</v>
      </c>
    </row>
    <row r="97" spans="1:40" x14ac:dyDescent="0.15">
      <c r="A97" t="s">
        <v>2628</v>
      </c>
      <c r="B97" s="165">
        <v>40847</v>
      </c>
      <c r="C97" t="s">
        <v>2628</v>
      </c>
      <c r="D97" t="s">
        <v>29</v>
      </c>
      <c r="E97" t="s">
        <v>1486</v>
      </c>
      <c r="F97" t="s">
        <v>1485</v>
      </c>
      <c r="G97" t="s">
        <v>1488</v>
      </c>
      <c r="H97" t="s">
        <v>6</v>
      </c>
      <c r="I97">
        <v>0</v>
      </c>
      <c r="J97">
        <v>11200</v>
      </c>
      <c r="K97">
        <v>11500</v>
      </c>
      <c r="L97" t="s">
        <v>2616</v>
      </c>
      <c r="M97" t="s">
        <v>35</v>
      </c>
      <c r="N97" t="s">
        <v>197</v>
      </c>
      <c r="O97" t="s">
        <v>2665</v>
      </c>
      <c r="P97">
        <v>2.2999999999999998</v>
      </c>
      <c r="Q97">
        <v>64</v>
      </c>
      <c r="R97" t="s">
        <v>1382</v>
      </c>
      <c r="S97" t="s">
        <v>107</v>
      </c>
      <c r="T97">
        <v>4096</v>
      </c>
      <c r="U97">
        <v>1333</v>
      </c>
      <c r="V97" t="s">
        <v>2675</v>
      </c>
      <c r="W97" t="s">
        <v>110</v>
      </c>
      <c r="X97" t="s">
        <v>2646</v>
      </c>
      <c r="Y97">
        <v>7200</v>
      </c>
      <c r="Z97" t="s">
        <v>152</v>
      </c>
      <c r="AA97" t="s">
        <v>2619</v>
      </c>
      <c r="AC97" t="s">
        <v>111</v>
      </c>
      <c r="AD97" t="s">
        <v>111</v>
      </c>
      <c r="AE97" t="s">
        <v>132</v>
      </c>
      <c r="AF97">
        <v>1000</v>
      </c>
      <c r="AG97" t="s">
        <v>295</v>
      </c>
      <c r="AH97" t="s">
        <v>654</v>
      </c>
      <c r="AI97" t="s">
        <v>153</v>
      </c>
      <c r="AJ97" t="s">
        <v>2620</v>
      </c>
      <c r="AK97" t="s">
        <v>154</v>
      </c>
      <c r="AL97" t="s">
        <v>2676</v>
      </c>
      <c r="AM97">
        <v>14</v>
      </c>
      <c r="AN97" t="s">
        <v>2635</v>
      </c>
    </row>
    <row r="98" spans="1:40" x14ac:dyDescent="0.15">
      <c r="A98" t="s">
        <v>2628</v>
      </c>
      <c r="B98" s="165">
        <v>40847</v>
      </c>
      <c r="C98" t="s">
        <v>2628</v>
      </c>
      <c r="D98" t="s">
        <v>29</v>
      </c>
      <c r="E98" t="s">
        <v>766</v>
      </c>
      <c r="F98" t="s">
        <v>2678</v>
      </c>
      <c r="G98" t="s">
        <v>2679</v>
      </c>
      <c r="H98" t="s">
        <v>6</v>
      </c>
      <c r="I98">
        <v>0</v>
      </c>
      <c r="J98">
        <v>3300</v>
      </c>
      <c r="K98">
        <v>3550</v>
      </c>
      <c r="L98" t="s">
        <v>2616</v>
      </c>
      <c r="M98" t="s">
        <v>35</v>
      </c>
      <c r="N98" t="s">
        <v>768</v>
      </c>
      <c r="O98" t="s">
        <v>2680</v>
      </c>
      <c r="P98">
        <v>2.2000000000000002</v>
      </c>
      <c r="Q98">
        <v>64</v>
      </c>
      <c r="R98" t="s">
        <v>769</v>
      </c>
      <c r="S98" t="s">
        <v>107</v>
      </c>
      <c r="T98">
        <v>2048</v>
      </c>
      <c r="U98">
        <v>1333</v>
      </c>
      <c r="V98" t="s">
        <v>1499</v>
      </c>
      <c r="W98" t="s">
        <v>110</v>
      </c>
      <c r="X98" t="s">
        <v>2634</v>
      </c>
      <c r="Y98">
        <v>5400</v>
      </c>
      <c r="Z98" t="s">
        <v>152</v>
      </c>
      <c r="AA98" t="s">
        <v>2619</v>
      </c>
      <c r="AC98" t="s">
        <v>111</v>
      </c>
      <c r="AD98" t="s">
        <v>111</v>
      </c>
      <c r="AE98" t="s">
        <v>506</v>
      </c>
      <c r="AF98">
        <v>1000</v>
      </c>
      <c r="AG98" t="s">
        <v>321</v>
      </c>
      <c r="AH98" t="s">
        <v>321</v>
      </c>
      <c r="AI98" t="s">
        <v>397</v>
      </c>
      <c r="AK98" t="s">
        <v>28</v>
      </c>
      <c r="AL98" t="s">
        <v>1845</v>
      </c>
      <c r="AM98">
        <v>14</v>
      </c>
      <c r="AN98" t="s">
        <v>156</v>
      </c>
    </row>
    <row r="99" spans="1:40" x14ac:dyDescent="0.15">
      <c r="A99" t="s">
        <v>2628</v>
      </c>
      <c r="B99" s="165">
        <v>40847</v>
      </c>
      <c r="C99" t="s">
        <v>2628</v>
      </c>
      <c r="D99" t="s">
        <v>29</v>
      </c>
      <c r="E99" t="s">
        <v>2023</v>
      </c>
      <c r="F99" t="s">
        <v>2681</v>
      </c>
      <c r="G99" t="s">
        <v>2024</v>
      </c>
      <c r="H99" t="s">
        <v>6</v>
      </c>
      <c r="I99">
        <v>0</v>
      </c>
      <c r="J99">
        <v>4000</v>
      </c>
      <c r="K99">
        <v>4250</v>
      </c>
      <c r="L99" t="s">
        <v>2616</v>
      </c>
      <c r="M99" t="s">
        <v>35</v>
      </c>
      <c r="N99" t="s">
        <v>294</v>
      </c>
      <c r="O99" t="s">
        <v>420</v>
      </c>
      <c r="P99">
        <v>2.1</v>
      </c>
      <c r="Q99">
        <v>64</v>
      </c>
      <c r="R99" t="s">
        <v>1382</v>
      </c>
      <c r="S99" t="s">
        <v>107</v>
      </c>
      <c r="T99">
        <v>2048</v>
      </c>
      <c r="U99">
        <v>1333</v>
      </c>
      <c r="V99" t="s">
        <v>155</v>
      </c>
      <c r="W99" t="s">
        <v>110</v>
      </c>
      <c r="X99" t="s">
        <v>2645</v>
      </c>
      <c r="Y99">
        <v>5400</v>
      </c>
      <c r="Z99" t="s">
        <v>152</v>
      </c>
      <c r="AA99" t="s">
        <v>2619</v>
      </c>
      <c r="AC99" t="s">
        <v>111</v>
      </c>
      <c r="AD99" t="s">
        <v>111</v>
      </c>
      <c r="AE99" t="s">
        <v>506</v>
      </c>
      <c r="AF99">
        <v>1000</v>
      </c>
      <c r="AG99" t="s">
        <v>295</v>
      </c>
      <c r="AH99" t="s">
        <v>322</v>
      </c>
      <c r="AI99" t="s">
        <v>153</v>
      </c>
      <c r="AJ99" t="s">
        <v>2620</v>
      </c>
      <c r="AK99" t="s">
        <v>154</v>
      </c>
      <c r="AL99" t="s">
        <v>1845</v>
      </c>
      <c r="AM99">
        <v>14</v>
      </c>
      <c r="AN99" t="s">
        <v>156</v>
      </c>
    </row>
    <row r="100" spans="1:40" x14ac:dyDescent="0.15">
      <c r="A100" t="s">
        <v>2628</v>
      </c>
      <c r="B100" s="165">
        <v>40847</v>
      </c>
      <c r="C100" t="s">
        <v>2628</v>
      </c>
      <c r="D100" t="s">
        <v>29</v>
      </c>
      <c r="E100" t="s">
        <v>2055</v>
      </c>
      <c r="F100" t="s">
        <v>2681</v>
      </c>
      <c r="G100" t="s">
        <v>2056</v>
      </c>
      <c r="H100" t="s">
        <v>6</v>
      </c>
      <c r="I100">
        <v>0</v>
      </c>
      <c r="J100">
        <v>4100</v>
      </c>
      <c r="K100">
        <v>4300</v>
      </c>
      <c r="L100" t="s">
        <v>2616</v>
      </c>
      <c r="M100" t="s">
        <v>35</v>
      </c>
      <c r="N100" t="s">
        <v>197</v>
      </c>
      <c r="O100" t="s">
        <v>421</v>
      </c>
      <c r="P100">
        <v>2.2999999999999998</v>
      </c>
      <c r="Q100">
        <v>64</v>
      </c>
      <c r="R100" t="s">
        <v>1382</v>
      </c>
      <c r="S100" t="s">
        <v>107</v>
      </c>
      <c r="T100">
        <v>2048</v>
      </c>
      <c r="U100">
        <v>1333</v>
      </c>
      <c r="V100" t="s">
        <v>155</v>
      </c>
      <c r="W100" t="s">
        <v>110</v>
      </c>
      <c r="X100" t="s">
        <v>2645</v>
      </c>
      <c r="Y100">
        <v>5400</v>
      </c>
      <c r="Z100" t="s">
        <v>152</v>
      </c>
      <c r="AA100" t="s">
        <v>2619</v>
      </c>
      <c r="AC100" t="s">
        <v>111</v>
      </c>
      <c r="AD100" t="s">
        <v>111</v>
      </c>
      <c r="AE100" t="s">
        <v>506</v>
      </c>
      <c r="AF100">
        <v>1000</v>
      </c>
      <c r="AG100" t="s">
        <v>295</v>
      </c>
      <c r="AH100" t="s">
        <v>322</v>
      </c>
      <c r="AI100" t="s">
        <v>153</v>
      </c>
      <c r="AJ100" t="s">
        <v>2620</v>
      </c>
      <c r="AK100" t="s">
        <v>154</v>
      </c>
      <c r="AL100" t="s">
        <v>1845</v>
      </c>
      <c r="AM100">
        <v>14</v>
      </c>
      <c r="AN100" t="s">
        <v>156</v>
      </c>
    </row>
    <row r="101" spans="1:40" x14ac:dyDescent="0.15">
      <c r="A101" t="s">
        <v>2628</v>
      </c>
      <c r="B101" s="165">
        <v>40847</v>
      </c>
      <c r="C101" t="s">
        <v>2628</v>
      </c>
      <c r="D101" t="s">
        <v>29</v>
      </c>
      <c r="E101" t="s">
        <v>1491</v>
      </c>
      <c r="F101" t="s">
        <v>1492</v>
      </c>
      <c r="G101" t="s">
        <v>2682</v>
      </c>
      <c r="H101" t="s">
        <v>6</v>
      </c>
      <c r="I101">
        <v>0</v>
      </c>
      <c r="J101">
        <v>2500</v>
      </c>
      <c r="K101">
        <v>2600</v>
      </c>
      <c r="L101" t="s">
        <v>2616</v>
      </c>
      <c r="M101" t="s">
        <v>35</v>
      </c>
      <c r="N101" t="s">
        <v>129</v>
      </c>
      <c r="O101" t="s">
        <v>1497</v>
      </c>
      <c r="P101">
        <v>2.1</v>
      </c>
      <c r="Q101">
        <v>64</v>
      </c>
      <c r="R101" t="s">
        <v>1498</v>
      </c>
      <c r="S101" t="s">
        <v>107</v>
      </c>
      <c r="T101">
        <v>1024</v>
      </c>
      <c r="U101">
        <v>800</v>
      </c>
      <c r="V101" t="s">
        <v>1499</v>
      </c>
      <c r="W101" t="s">
        <v>110</v>
      </c>
      <c r="X101" t="s">
        <v>2631</v>
      </c>
      <c r="Y101">
        <v>5400</v>
      </c>
      <c r="Z101" t="s">
        <v>152</v>
      </c>
      <c r="AA101" t="s">
        <v>2619</v>
      </c>
      <c r="AC101" t="s">
        <v>111</v>
      </c>
      <c r="AD101" t="s">
        <v>111</v>
      </c>
      <c r="AE101" t="s">
        <v>506</v>
      </c>
      <c r="AF101">
        <v>1000</v>
      </c>
      <c r="AG101" t="s">
        <v>321</v>
      </c>
      <c r="AH101" t="s">
        <v>321</v>
      </c>
      <c r="AI101" t="s">
        <v>397</v>
      </c>
      <c r="AK101" t="s">
        <v>28</v>
      </c>
      <c r="AL101" t="s">
        <v>1845</v>
      </c>
      <c r="AM101">
        <v>14</v>
      </c>
      <c r="AN101" t="s">
        <v>2683</v>
      </c>
    </row>
    <row r="102" spans="1:40" x14ac:dyDescent="0.15">
      <c r="A102" t="s">
        <v>2628</v>
      </c>
      <c r="B102" s="165">
        <v>40847</v>
      </c>
      <c r="C102" t="s">
        <v>2628</v>
      </c>
      <c r="D102" t="s">
        <v>29</v>
      </c>
      <c r="E102" t="s">
        <v>1493</v>
      </c>
      <c r="F102" t="s">
        <v>1492</v>
      </c>
      <c r="G102" t="s">
        <v>2684</v>
      </c>
      <c r="H102" t="s">
        <v>6</v>
      </c>
      <c r="I102">
        <v>0</v>
      </c>
      <c r="J102">
        <v>3000</v>
      </c>
      <c r="K102">
        <v>3100</v>
      </c>
      <c r="L102" t="s">
        <v>2616</v>
      </c>
      <c r="M102" t="s">
        <v>35</v>
      </c>
      <c r="N102" t="s">
        <v>318</v>
      </c>
      <c r="O102" t="s">
        <v>2685</v>
      </c>
      <c r="Q102">
        <v>64</v>
      </c>
      <c r="R102" t="s">
        <v>955</v>
      </c>
      <c r="S102" t="s">
        <v>107</v>
      </c>
      <c r="T102">
        <v>2048</v>
      </c>
      <c r="U102">
        <v>1066</v>
      </c>
      <c r="V102" t="s">
        <v>155</v>
      </c>
      <c r="W102" t="s">
        <v>110</v>
      </c>
      <c r="X102" t="s">
        <v>2634</v>
      </c>
      <c r="Y102">
        <v>5400</v>
      </c>
      <c r="Z102" t="s">
        <v>152</v>
      </c>
      <c r="AA102" t="s">
        <v>2619</v>
      </c>
      <c r="AC102" t="s">
        <v>111</v>
      </c>
      <c r="AD102" t="s">
        <v>111</v>
      </c>
      <c r="AE102" t="s">
        <v>506</v>
      </c>
      <c r="AF102">
        <v>1000</v>
      </c>
      <c r="AG102" t="s">
        <v>321</v>
      </c>
      <c r="AH102" t="s">
        <v>321</v>
      </c>
      <c r="AI102" t="s">
        <v>153</v>
      </c>
      <c r="AJ102" t="s">
        <v>2623</v>
      </c>
      <c r="AK102" t="s">
        <v>154</v>
      </c>
      <c r="AL102" t="s">
        <v>1845</v>
      </c>
      <c r="AM102">
        <v>14</v>
      </c>
      <c r="AN102" t="s">
        <v>2683</v>
      </c>
    </row>
    <row r="103" spans="1:40" x14ac:dyDescent="0.15">
      <c r="A103" t="s">
        <v>2628</v>
      </c>
      <c r="B103" s="165">
        <v>40847</v>
      </c>
      <c r="C103" t="s">
        <v>2628</v>
      </c>
      <c r="D103" t="s">
        <v>29</v>
      </c>
      <c r="E103" t="s">
        <v>1676</v>
      </c>
      <c r="F103" t="s">
        <v>1492</v>
      </c>
      <c r="G103" t="s">
        <v>2686</v>
      </c>
      <c r="H103" t="s">
        <v>6</v>
      </c>
      <c r="I103">
        <v>0</v>
      </c>
      <c r="J103">
        <v>2500</v>
      </c>
      <c r="K103">
        <v>2600</v>
      </c>
      <c r="L103" t="s">
        <v>2616</v>
      </c>
      <c r="M103" t="s">
        <v>324</v>
      </c>
      <c r="N103" t="s">
        <v>1518</v>
      </c>
      <c r="O103" t="s">
        <v>1426</v>
      </c>
      <c r="P103">
        <v>1.6</v>
      </c>
      <c r="Q103">
        <v>64</v>
      </c>
      <c r="R103" t="s">
        <v>933</v>
      </c>
      <c r="S103" t="s">
        <v>107</v>
      </c>
      <c r="T103">
        <v>2048</v>
      </c>
      <c r="U103">
        <v>1066</v>
      </c>
      <c r="V103" t="s">
        <v>155</v>
      </c>
      <c r="W103" t="s">
        <v>110</v>
      </c>
      <c r="X103" t="s">
        <v>2631</v>
      </c>
      <c r="Y103">
        <v>5400</v>
      </c>
      <c r="Z103" t="s">
        <v>152</v>
      </c>
      <c r="AA103" t="s">
        <v>2619</v>
      </c>
      <c r="AC103" t="s">
        <v>111</v>
      </c>
      <c r="AD103" t="s">
        <v>111</v>
      </c>
      <c r="AE103" t="s">
        <v>506</v>
      </c>
      <c r="AF103">
        <v>1000</v>
      </c>
      <c r="AG103" t="s">
        <v>321</v>
      </c>
      <c r="AH103" t="s">
        <v>321</v>
      </c>
      <c r="AI103" t="s">
        <v>397</v>
      </c>
      <c r="AK103" t="s">
        <v>28</v>
      </c>
      <c r="AL103" t="s">
        <v>1845</v>
      </c>
      <c r="AM103">
        <v>14</v>
      </c>
      <c r="AN103" t="s">
        <v>2683</v>
      </c>
    </row>
    <row r="104" spans="1:40" x14ac:dyDescent="0.15">
      <c r="A104" t="s">
        <v>2628</v>
      </c>
      <c r="B104" s="165">
        <v>40847</v>
      </c>
      <c r="C104" t="s">
        <v>2628</v>
      </c>
      <c r="D104" t="s">
        <v>29</v>
      </c>
      <c r="E104" t="s">
        <v>1876</v>
      </c>
      <c r="F104" t="s">
        <v>1492</v>
      </c>
      <c r="G104" t="s">
        <v>2687</v>
      </c>
      <c r="H104" t="s">
        <v>6</v>
      </c>
      <c r="I104">
        <v>0</v>
      </c>
      <c r="J104">
        <v>2900</v>
      </c>
      <c r="K104">
        <v>3000</v>
      </c>
      <c r="L104" t="s">
        <v>2616</v>
      </c>
      <c r="M104" t="s">
        <v>35</v>
      </c>
      <c r="N104" t="s">
        <v>318</v>
      </c>
      <c r="O104" t="s">
        <v>1825</v>
      </c>
      <c r="Q104">
        <v>64</v>
      </c>
      <c r="R104" t="s">
        <v>1382</v>
      </c>
      <c r="S104" t="s">
        <v>107</v>
      </c>
      <c r="T104">
        <v>2048</v>
      </c>
      <c r="U104">
        <v>1066</v>
      </c>
      <c r="V104" t="s">
        <v>155</v>
      </c>
      <c r="W104" t="s">
        <v>110</v>
      </c>
      <c r="X104" t="s">
        <v>2634</v>
      </c>
      <c r="Y104">
        <v>5400</v>
      </c>
      <c r="Z104" t="s">
        <v>152</v>
      </c>
      <c r="AA104" t="s">
        <v>2619</v>
      </c>
      <c r="AC104" t="s">
        <v>111</v>
      </c>
      <c r="AD104" t="s">
        <v>111</v>
      </c>
      <c r="AE104" t="s">
        <v>506</v>
      </c>
      <c r="AF104">
        <v>1000</v>
      </c>
      <c r="AG104" t="s">
        <v>321</v>
      </c>
      <c r="AH104" t="s">
        <v>321</v>
      </c>
      <c r="AI104" t="s">
        <v>397</v>
      </c>
      <c r="AK104" t="s">
        <v>28</v>
      </c>
      <c r="AL104" t="s">
        <v>1845</v>
      </c>
      <c r="AM104">
        <v>14</v>
      </c>
      <c r="AN104" t="s">
        <v>2683</v>
      </c>
    </row>
    <row r="105" spans="1:40" x14ac:dyDescent="0.15">
      <c r="A105" t="s">
        <v>2628</v>
      </c>
      <c r="B105" s="165">
        <v>40847</v>
      </c>
      <c r="C105" t="s">
        <v>2628</v>
      </c>
      <c r="D105" t="s">
        <v>29</v>
      </c>
      <c r="E105" t="s">
        <v>2123</v>
      </c>
      <c r="F105" t="s">
        <v>1492</v>
      </c>
      <c r="G105" t="s">
        <v>2124</v>
      </c>
      <c r="H105" t="s">
        <v>6</v>
      </c>
      <c r="I105">
        <v>0</v>
      </c>
      <c r="J105">
        <v>2600</v>
      </c>
      <c r="K105">
        <v>2700</v>
      </c>
      <c r="L105" t="s">
        <v>2622</v>
      </c>
      <c r="M105" t="s">
        <v>35</v>
      </c>
      <c r="N105" t="s">
        <v>129</v>
      </c>
      <c r="O105" t="s">
        <v>1497</v>
      </c>
      <c r="P105">
        <v>2.1</v>
      </c>
      <c r="Q105">
        <v>64</v>
      </c>
      <c r="R105" t="s">
        <v>1498</v>
      </c>
      <c r="S105" t="s">
        <v>107</v>
      </c>
      <c r="T105">
        <v>1024</v>
      </c>
      <c r="U105">
        <v>800</v>
      </c>
      <c r="V105" t="s">
        <v>1499</v>
      </c>
      <c r="W105" t="s">
        <v>110</v>
      </c>
      <c r="X105" t="s">
        <v>2631</v>
      </c>
      <c r="Y105">
        <v>5400</v>
      </c>
      <c r="Z105" t="s">
        <v>152</v>
      </c>
      <c r="AA105" t="s">
        <v>2619</v>
      </c>
      <c r="AC105" t="s">
        <v>111</v>
      </c>
      <c r="AD105" t="s">
        <v>111</v>
      </c>
      <c r="AE105" t="s">
        <v>506</v>
      </c>
      <c r="AF105">
        <v>1000</v>
      </c>
      <c r="AG105" t="s">
        <v>321</v>
      </c>
      <c r="AH105" t="s">
        <v>321</v>
      </c>
      <c r="AI105" t="s">
        <v>397</v>
      </c>
      <c r="AK105" t="s">
        <v>28</v>
      </c>
      <c r="AL105" t="s">
        <v>1845</v>
      </c>
      <c r="AM105">
        <v>14</v>
      </c>
      <c r="AN105" t="s">
        <v>2683</v>
      </c>
    </row>
    <row r="106" spans="1:40" x14ac:dyDescent="0.15">
      <c r="A106" t="s">
        <v>2628</v>
      </c>
      <c r="B106" s="165">
        <v>40847</v>
      </c>
      <c r="C106" t="s">
        <v>2628</v>
      </c>
      <c r="D106" t="s">
        <v>29</v>
      </c>
      <c r="E106" t="s">
        <v>2455</v>
      </c>
      <c r="F106" t="s">
        <v>1492</v>
      </c>
      <c r="G106" t="s">
        <v>2456</v>
      </c>
      <c r="H106" t="s">
        <v>6</v>
      </c>
      <c r="I106">
        <v>0</v>
      </c>
      <c r="J106">
        <v>2700</v>
      </c>
      <c r="K106">
        <v>2800</v>
      </c>
      <c r="L106" t="s">
        <v>2616</v>
      </c>
      <c r="M106" t="s">
        <v>35</v>
      </c>
      <c r="N106" t="s">
        <v>318</v>
      </c>
      <c r="O106" t="s">
        <v>2259</v>
      </c>
      <c r="Q106">
        <v>64</v>
      </c>
      <c r="R106" t="s">
        <v>1382</v>
      </c>
      <c r="S106" t="s">
        <v>107</v>
      </c>
      <c r="T106">
        <v>2048</v>
      </c>
      <c r="U106">
        <v>1066</v>
      </c>
      <c r="V106" t="s">
        <v>155</v>
      </c>
      <c r="W106" t="s">
        <v>110</v>
      </c>
      <c r="X106" t="s">
        <v>2631</v>
      </c>
      <c r="Y106">
        <v>5400</v>
      </c>
      <c r="Z106" t="s">
        <v>152</v>
      </c>
      <c r="AA106" t="s">
        <v>2619</v>
      </c>
      <c r="AC106" t="s">
        <v>111</v>
      </c>
      <c r="AD106" t="s">
        <v>111</v>
      </c>
      <c r="AE106" t="s">
        <v>506</v>
      </c>
      <c r="AF106">
        <v>1000</v>
      </c>
      <c r="AG106" t="s">
        <v>321</v>
      </c>
      <c r="AH106" t="s">
        <v>321</v>
      </c>
      <c r="AI106" t="s">
        <v>397</v>
      </c>
      <c r="AK106" t="s">
        <v>28</v>
      </c>
      <c r="AL106" t="s">
        <v>1845</v>
      </c>
      <c r="AM106">
        <v>14</v>
      </c>
      <c r="AN106" t="s">
        <v>2683</v>
      </c>
    </row>
    <row r="107" spans="1:40" x14ac:dyDescent="0.15">
      <c r="A107" t="s">
        <v>2628</v>
      </c>
      <c r="B107" s="165">
        <v>40847</v>
      </c>
      <c r="C107" t="s">
        <v>2628</v>
      </c>
      <c r="D107" t="s">
        <v>29</v>
      </c>
      <c r="E107" t="s">
        <v>673</v>
      </c>
      <c r="F107" t="s">
        <v>2688</v>
      </c>
      <c r="G107" t="s">
        <v>2689</v>
      </c>
      <c r="H107" t="s">
        <v>6</v>
      </c>
      <c r="I107">
        <v>0</v>
      </c>
      <c r="J107">
        <v>3800</v>
      </c>
      <c r="K107">
        <v>4050</v>
      </c>
      <c r="L107" t="s">
        <v>2616</v>
      </c>
      <c r="M107" t="s">
        <v>35</v>
      </c>
      <c r="N107" t="s">
        <v>294</v>
      </c>
      <c r="O107" t="s">
        <v>319</v>
      </c>
      <c r="P107">
        <v>2.66</v>
      </c>
      <c r="Q107">
        <v>64</v>
      </c>
      <c r="R107" t="s">
        <v>198</v>
      </c>
      <c r="S107" t="s">
        <v>107</v>
      </c>
      <c r="T107">
        <v>2048</v>
      </c>
      <c r="U107">
        <v>1333</v>
      </c>
      <c r="V107" t="s">
        <v>155</v>
      </c>
      <c r="W107" t="s">
        <v>110</v>
      </c>
      <c r="X107" t="s">
        <v>2634</v>
      </c>
      <c r="Y107">
        <v>7200</v>
      </c>
      <c r="Z107" t="s">
        <v>152</v>
      </c>
      <c r="AA107" t="s">
        <v>2619</v>
      </c>
      <c r="AC107" t="s">
        <v>111</v>
      </c>
      <c r="AD107" t="s">
        <v>111</v>
      </c>
      <c r="AE107" t="s">
        <v>506</v>
      </c>
      <c r="AF107">
        <v>100</v>
      </c>
      <c r="AG107" t="s">
        <v>295</v>
      </c>
      <c r="AH107" t="s">
        <v>322</v>
      </c>
      <c r="AI107" t="s">
        <v>153</v>
      </c>
      <c r="AJ107" t="s">
        <v>2620</v>
      </c>
      <c r="AK107" t="s">
        <v>154</v>
      </c>
      <c r="AL107" t="s">
        <v>1845</v>
      </c>
      <c r="AM107">
        <v>13</v>
      </c>
      <c r="AN107" t="s">
        <v>156</v>
      </c>
    </row>
    <row r="108" spans="1:40" x14ac:dyDescent="0.15">
      <c r="A108" t="s">
        <v>2628</v>
      </c>
      <c r="B108" s="165">
        <v>40847</v>
      </c>
      <c r="C108" t="s">
        <v>2628</v>
      </c>
      <c r="D108" t="s">
        <v>29</v>
      </c>
      <c r="E108" t="s">
        <v>674</v>
      </c>
      <c r="F108" t="s">
        <v>2688</v>
      </c>
      <c r="G108" t="s">
        <v>2690</v>
      </c>
      <c r="H108" t="s">
        <v>6</v>
      </c>
      <c r="I108">
        <v>0</v>
      </c>
      <c r="J108">
        <v>4400</v>
      </c>
      <c r="K108">
        <v>4600</v>
      </c>
      <c r="L108" t="s">
        <v>2616</v>
      </c>
      <c r="M108" t="s">
        <v>35</v>
      </c>
      <c r="N108" t="s">
        <v>197</v>
      </c>
      <c r="O108" t="s">
        <v>408</v>
      </c>
      <c r="P108">
        <v>2.66</v>
      </c>
      <c r="Q108">
        <v>64</v>
      </c>
      <c r="R108" t="s">
        <v>198</v>
      </c>
      <c r="S108" t="s">
        <v>107</v>
      </c>
      <c r="T108">
        <v>2048</v>
      </c>
      <c r="U108">
        <v>1333</v>
      </c>
      <c r="V108" t="s">
        <v>155</v>
      </c>
      <c r="W108" t="s">
        <v>110</v>
      </c>
      <c r="X108" t="s">
        <v>2634</v>
      </c>
      <c r="Y108">
        <v>7200</v>
      </c>
      <c r="Z108" t="s">
        <v>152</v>
      </c>
      <c r="AA108" t="s">
        <v>2619</v>
      </c>
      <c r="AC108" t="s">
        <v>111</v>
      </c>
      <c r="AD108" t="s">
        <v>111</v>
      </c>
      <c r="AE108" t="s">
        <v>506</v>
      </c>
      <c r="AF108">
        <v>100</v>
      </c>
      <c r="AG108" t="s">
        <v>295</v>
      </c>
      <c r="AH108" t="s">
        <v>322</v>
      </c>
      <c r="AI108" t="s">
        <v>153</v>
      </c>
      <c r="AJ108" t="s">
        <v>2620</v>
      </c>
      <c r="AK108" t="s">
        <v>154</v>
      </c>
      <c r="AL108" t="s">
        <v>1845</v>
      </c>
      <c r="AM108">
        <v>13</v>
      </c>
      <c r="AN108" t="s">
        <v>156</v>
      </c>
    </row>
    <row r="109" spans="1:40" x14ac:dyDescent="0.15">
      <c r="A109" t="s">
        <v>2628</v>
      </c>
      <c r="B109" s="165">
        <v>40847</v>
      </c>
      <c r="C109" t="s">
        <v>2628</v>
      </c>
      <c r="D109" t="s">
        <v>29</v>
      </c>
      <c r="E109" t="s">
        <v>2691</v>
      </c>
      <c r="F109" t="s">
        <v>2692</v>
      </c>
      <c r="G109" t="s">
        <v>2693</v>
      </c>
      <c r="H109" t="s">
        <v>6</v>
      </c>
      <c r="I109">
        <v>0</v>
      </c>
      <c r="J109">
        <v>4600</v>
      </c>
      <c r="K109">
        <v>4800</v>
      </c>
      <c r="L109" t="s">
        <v>2616</v>
      </c>
      <c r="M109" t="s">
        <v>35</v>
      </c>
      <c r="N109" t="s">
        <v>197</v>
      </c>
      <c r="O109" t="s">
        <v>323</v>
      </c>
      <c r="P109">
        <v>2.5299999999999998</v>
      </c>
      <c r="Q109">
        <v>64</v>
      </c>
      <c r="R109" t="s">
        <v>198</v>
      </c>
      <c r="S109" t="s">
        <v>107</v>
      </c>
      <c r="T109">
        <v>2048</v>
      </c>
      <c r="U109">
        <v>1333</v>
      </c>
      <c r="V109" t="s">
        <v>155</v>
      </c>
      <c r="W109" t="s">
        <v>110</v>
      </c>
      <c r="X109" t="s">
        <v>2634</v>
      </c>
      <c r="Y109">
        <v>7200</v>
      </c>
      <c r="Z109" t="s">
        <v>152</v>
      </c>
      <c r="AA109" t="s">
        <v>2619</v>
      </c>
      <c r="AC109" t="s">
        <v>111</v>
      </c>
      <c r="AD109" t="s">
        <v>111</v>
      </c>
      <c r="AE109" t="s">
        <v>506</v>
      </c>
      <c r="AF109">
        <v>100</v>
      </c>
      <c r="AG109" t="s">
        <v>295</v>
      </c>
      <c r="AH109" t="s">
        <v>322</v>
      </c>
      <c r="AI109" t="s">
        <v>153</v>
      </c>
      <c r="AJ109" t="s">
        <v>2623</v>
      </c>
      <c r="AK109" t="s">
        <v>154</v>
      </c>
      <c r="AL109" t="s">
        <v>1845</v>
      </c>
      <c r="AM109">
        <v>14</v>
      </c>
      <c r="AN109" t="s">
        <v>156</v>
      </c>
    </row>
    <row r="110" spans="1:40" x14ac:dyDescent="0.15">
      <c r="A110" t="s">
        <v>2628</v>
      </c>
      <c r="B110" s="165">
        <v>40847</v>
      </c>
      <c r="C110" t="s">
        <v>2628</v>
      </c>
      <c r="D110" t="s">
        <v>29</v>
      </c>
      <c r="E110" t="s">
        <v>407</v>
      </c>
      <c r="F110" t="s">
        <v>2692</v>
      </c>
      <c r="G110" t="s">
        <v>2694</v>
      </c>
      <c r="H110" t="s">
        <v>6</v>
      </c>
      <c r="I110">
        <v>0</v>
      </c>
      <c r="J110">
        <v>4000</v>
      </c>
      <c r="K110">
        <v>4250</v>
      </c>
      <c r="L110" t="s">
        <v>2616</v>
      </c>
      <c r="M110" t="s">
        <v>35</v>
      </c>
      <c r="N110" t="s">
        <v>294</v>
      </c>
      <c r="O110" t="s">
        <v>319</v>
      </c>
      <c r="P110">
        <v>2.66</v>
      </c>
      <c r="Q110">
        <v>64</v>
      </c>
      <c r="R110" t="s">
        <v>198</v>
      </c>
      <c r="S110" t="s">
        <v>107</v>
      </c>
      <c r="T110">
        <v>2048</v>
      </c>
      <c r="U110">
        <v>1333</v>
      </c>
      <c r="V110" t="s">
        <v>155</v>
      </c>
      <c r="W110" t="s">
        <v>110</v>
      </c>
      <c r="X110" t="s">
        <v>2645</v>
      </c>
      <c r="Y110">
        <v>7200</v>
      </c>
      <c r="Z110" t="s">
        <v>152</v>
      </c>
      <c r="AA110" t="s">
        <v>2619</v>
      </c>
      <c r="AC110" t="s">
        <v>111</v>
      </c>
      <c r="AD110" t="s">
        <v>111</v>
      </c>
      <c r="AE110" t="s">
        <v>506</v>
      </c>
      <c r="AF110">
        <v>100</v>
      </c>
      <c r="AG110" t="s">
        <v>295</v>
      </c>
      <c r="AH110" t="s">
        <v>322</v>
      </c>
      <c r="AI110" t="s">
        <v>153</v>
      </c>
      <c r="AJ110" t="s">
        <v>2623</v>
      </c>
      <c r="AK110" t="s">
        <v>154</v>
      </c>
      <c r="AL110" t="s">
        <v>1845</v>
      </c>
      <c r="AM110">
        <v>14</v>
      </c>
      <c r="AN110" t="s">
        <v>156</v>
      </c>
    </row>
    <row r="111" spans="1:40" x14ac:dyDescent="0.15">
      <c r="A111" t="s">
        <v>2628</v>
      </c>
      <c r="B111" s="165">
        <v>40847</v>
      </c>
      <c r="C111" t="s">
        <v>2628</v>
      </c>
      <c r="D111" t="s">
        <v>29</v>
      </c>
      <c r="E111" t="s">
        <v>704</v>
      </c>
      <c r="F111" t="s">
        <v>703</v>
      </c>
      <c r="G111" t="s">
        <v>2695</v>
      </c>
      <c r="H111" t="s">
        <v>6</v>
      </c>
      <c r="I111">
        <v>0</v>
      </c>
      <c r="J111">
        <v>4000</v>
      </c>
      <c r="K111">
        <v>4250</v>
      </c>
      <c r="L111" t="s">
        <v>2616</v>
      </c>
      <c r="M111" t="s">
        <v>35</v>
      </c>
      <c r="N111" t="s">
        <v>197</v>
      </c>
      <c r="O111" t="s">
        <v>408</v>
      </c>
      <c r="P111">
        <v>2.66</v>
      </c>
      <c r="Q111">
        <v>64</v>
      </c>
      <c r="R111" t="s">
        <v>198</v>
      </c>
      <c r="S111" t="s">
        <v>107</v>
      </c>
      <c r="T111">
        <v>2048</v>
      </c>
      <c r="U111">
        <v>1333</v>
      </c>
      <c r="V111" t="s">
        <v>155</v>
      </c>
      <c r="W111" t="s">
        <v>110</v>
      </c>
      <c r="X111" t="s">
        <v>2645</v>
      </c>
      <c r="Y111">
        <v>7200</v>
      </c>
      <c r="Z111" t="s">
        <v>152</v>
      </c>
      <c r="AA111" t="s">
        <v>2619</v>
      </c>
      <c r="AC111" t="s">
        <v>111</v>
      </c>
      <c r="AD111" t="s">
        <v>111</v>
      </c>
      <c r="AE111" t="s">
        <v>506</v>
      </c>
      <c r="AF111">
        <v>1000</v>
      </c>
      <c r="AG111" t="s">
        <v>321</v>
      </c>
      <c r="AH111" t="s">
        <v>321</v>
      </c>
      <c r="AI111" t="s">
        <v>153</v>
      </c>
      <c r="AJ111" t="s">
        <v>2620</v>
      </c>
      <c r="AK111" t="s">
        <v>154</v>
      </c>
      <c r="AL111" t="s">
        <v>1845</v>
      </c>
      <c r="AM111">
        <v>14</v>
      </c>
      <c r="AN111" t="s">
        <v>2683</v>
      </c>
    </row>
    <row r="112" spans="1:40" x14ac:dyDescent="0.15">
      <c r="A112" t="s">
        <v>2628</v>
      </c>
      <c r="B112" s="165">
        <v>40847</v>
      </c>
      <c r="C112" t="s">
        <v>2628</v>
      </c>
      <c r="D112" t="s">
        <v>29</v>
      </c>
      <c r="E112" t="s">
        <v>1406</v>
      </c>
      <c r="F112" t="s">
        <v>703</v>
      </c>
      <c r="G112" t="s">
        <v>2696</v>
      </c>
      <c r="H112" t="s">
        <v>6</v>
      </c>
      <c r="I112">
        <v>0</v>
      </c>
      <c r="J112">
        <v>3400</v>
      </c>
      <c r="K112">
        <v>3650</v>
      </c>
      <c r="L112" t="s">
        <v>2616</v>
      </c>
      <c r="M112" t="s">
        <v>35</v>
      </c>
      <c r="N112" t="s">
        <v>294</v>
      </c>
      <c r="O112" t="s">
        <v>420</v>
      </c>
      <c r="P112">
        <v>2.1</v>
      </c>
      <c r="Q112">
        <v>64</v>
      </c>
      <c r="R112" t="s">
        <v>1382</v>
      </c>
      <c r="S112" t="s">
        <v>107</v>
      </c>
      <c r="T112">
        <v>2048</v>
      </c>
      <c r="U112">
        <v>1333</v>
      </c>
      <c r="V112" t="s">
        <v>155</v>
      </c>
      <c r="W112" t="s">
        <v>110</v>
      </c>
      <c r="X112" t="s">
        <v>2645</v>
      </c>
      <c r="Y112">
        <v>7200</v>
      </c>
      <c r="Z112" t="s">
        <v>152</v>
      </c>
      <c r="AA112" t="s">
        <v>2619</v>
      </c>
      <c r="AC112" t="s">
        <v>111</v>
      </c>
      <c r="AD112" t="s">
        <v>111</v>
      </c>
      <c r="AE112" t="s">
        <v>506</v>
      </c>
      <c r="AF112">
        <v>1000</v>
      </c>
      <c r="AG112" t="s">
        <v>295</v>
      </c>
      <c r="AH112" t="s">
        <v>322</v>
      </c>
      <c r="AI112" t="s">
        <v>153</v>
      </c>
      <c r="AJ112" t="s">
        <v>2620</v>
      </c>
      <c r="AK112" t="s">
        <v>154</v>
      </c>
      <c r="AL112" t="s">
        <v>1845</v>
      </c>
      <c r="AM112">
        <v>14</v>
      </c>
      <c r="AN112" t="s">
        <v>2683</v>
      </c>
    </row>
    <row r="113" spans="1:40" x14ac:dyDescent="0.15">
      <c r="A113" t="s">
        <v>2628</v>
      </c>
      <c r="B113" s="165">
        <v>40847</v>
      </c>
      <c r="C113" t="s">
        <v>2628</v>
      </c>
      <c r="D113" t="s">
        <v>29</v>
      </c>
      <c r="E113" t="s">
        <v>1407</v>
      </c>
      <c r="F113" t="s">
        <v>703</v>
      </c>
      <c r="G113" t="s">
        <v>1410</v>
      </c>
      <c r="H113" t="s">
        <v>6</v>
      </c>
      <c r="I113">
        <v>0</v>
      </c>
      <c r="J113">
        <v>4100</v>
      </c>
      <c r="K113">
        <v>4300</v>
      </c>
      <c r="L113" t="s">
        <v>2616</v>
      </c>
      <c r="M113" t="s">
        <v>35</v>
      </c>
      <c r="N113" t="s">
        <v>197</v>
      </c>
      <c r="O113" t="s">
        <v>421</v>
      </c>
      <c r="P113">
        <v>2.2999999999999998</v>
      </c>
      <c r="Q113">
        <v>64</v>
      </c>
      <c r="R113" t="s">
        <v>1382</v>
      </c>
      <c r="S113" t="s">
        <v>107</v>
      </c>
      <c r="T113">
        <v>2048</v>
      </c>
      <c r="U113">
        <v>1333</v>
      </c>
      <c r="V113" t="s">
        <v>155</v>
      </c>
      <c r="W113" t="s">
        <v>110</v>
      </c>
      <c r="X113" t="s">
        <v>2645</v>
      </c>
      <c r="Y113">
        <v>7200</v>
      </c>
      <c r="Z113" t="s">
        <v>152</v>
      </c>
      <c r="AA113" t="s">
        <v>2619</v>
      </c>
      <c r="AC113" t="s">
        <v>111</v>
      </c>
      <c r="AD113" t="s">
        <v>111</v>
      </c>
      <c r="AE113" t="s">
        <v>506</v>
      </c>
      <c r="AF113">
        <v>1000</v>
      </c>
      <c r="AG113" t="s">
        <v>295</v>
      </c>
      <c r="AH113" t="s">
        <v>322</v>
      </c>
      <c r="AI113" t="s">
        <v>153</v>
      </c>
      <c r="AJ113" t="s">
        <v>2620</v>
      </c>
      <c r="AK113" t="s">
        <v>154</v>
      </c>
      <c r="AL113" t="s">
        <v>1845</v>
      </c>
      <c r="AM113">
        <v>14</v>
      </c>
      <c r="AN113" t="s">
        <v>2683</v>
      </c>
    </row>
    <row r="114" spans="1:40" x14ac:dyDescent="0.15">
      <c r="A114" t="s">
        <v>2628</v>
      </c>
      <c r="B114" s="165">
        <v>40847</v>
      </c>
      <c r="C114" t="s">
        <v>2628</v>
      </c>
      <c r="D114" t="s">
        <v>29</v>
      </c>
      <c r="E114" t="s">
        <v>1408</v>
      </c>
      <c r="F114" t="s">
        <v>703</v>
      </c>
      <c r="G114" t="s">
        <v>2697</v>
      </c>
      <c r="H114" t="s">
        <v>6</v>
      </c>
      <c r="I114">
        <v>0</v>
      </c>
      <c r="J114">
        <v>3000</v>
      </c>
      <c r="K114">
        <v>3100</v>
      </c>
      <c r="L114" t="s">
        <v>2616</v>
      </c>
      <c r="M114" t="s">
        <v>35</v>
      </c>
      <c r="N114" t="s">
        <v>294</v>
      </c>
      <c r="O114" t="s">
        <v>420</v>
      </c>
      <c r="P114">
        <v>2.1</v>
      </c>
      <c r="Q114">
        <v>64</v>
      </c>
      <c r="R114" t="s">
        <v>1382</v>
      </c>
      <c r="S114" t="s">
        <v>107</v>
      </c>
      <c r="T114">
        <v>2048</v>
      </c>
      <c r="U114">
        <v>1333</v>
      </c>
      <c r="V114" t="s">
        <v>155</v>
      </c>
      <c r="W114" t="s">
        <v>110</v>
      </c>
      <c r="X114" t="s">
        <v>2645</v>
      </c>
      <c r="Y114">
        <v>7200</v>
      </c>
      <c r="Z114" t="s">
        <v>152</v>
      </c>
      <c r="AA114" t="s">
        <v>2619</v>
      </c>
      <c r="AC114" t="s">
        <v>111</v>
      </c>
      <c r="AD114" t="s">
        <v>111</v>
      </c>
      <c r="AE114" t="s">
        <v>506</v>
      </c>
      <c r="AF114">
        <v>1000</v>
      </c>
      <c r="AG114" t="s">
        <v>295</v>
      </c>
      <c r="AH114" t="s">
        <v>322</v>
      </c>
      <c r="AI114" t="s">
        <v>397</v>
      </c>
      <c r="AK114" t="s">
        <v>28</v>
      </c>
      <c r="AL114" t="s">
        <v>1845</v>
      </c>
      <c r="AM114">
        <v>14</v>
      </c>
      <c r="AN114" t="s">
        <v>2683</v>
      </c>
    </row>
    <row r="115" spans="1:40" x14ac:dyDescent="0.15">
      <c r="A115" t="s">
        <v>2628</v>
      </c>
      <c r="B115" s="165">
        <v>40847</v>
      </c>
      <c r="C115" t="s">
        <v>2628</v>
      </c>
      <c r="D115" t="s">
        <v>29</v>
      </c>
      <c r="E115" t="s">
        <v>1503</v>
      </c>
      <c r="F115" t="s">
        <v>703</v>
      </c>
      <c r="G115" t="s">
        <v>1504</v>
      </c>
      <c r="H115" t="s">
        <v>6</v>
      </c>
      <c r="I115">
        <v>0</v>
      </c>
      <c r="J115">
        <v>3400</v>
      </c>
      <c r="K115">
        <v>3650</v>
      </c>
      <c r="L115" t="s">
        <v>2616</v>
      </c>
      <c r="M115" t="s">
        <v>35</v>
      </c>
      <c r="N115" t="s">
        <v>197</v>
      </c>
      <c r="O115" t="s">
        <v>421</v>
      </c>
      <c r="P115">
        <v>2.2999999999999998</v>
      </c>
      <c r="Q115">
        <v>64</v>
      </c>
      <c r="R115" t="s">
        <v>1382</v>
      </c>
      <c r="S115" t="s">
        <v>107</v>
      </c>
      <c r="T115">
        <v>2048</v>
      </c>
      <c r="U115">
        <v>1333</v>
      </c>
      <c r="V115" t="s">
        <v>155</v>
      </c>
      <c r="W115" t="s">
        <v>110</v>
      </c>
      <c r="X115" t="s">
        <v>2645</v>
      </c>
      <c r="Y115">
        <v>7200</v>
      </c>
      <c r="Z115" t="s">
        <v>152</v>
      </c>
      <c r="AA115" t="s">
        <v>2619</v>
      </c>
      <c r="AC115" t="s">
        <v>111</v>
      </c>
      <c r="AD115" t="s">
        <v>111</v>
      </c>
      <c r="AE115" t="s">
        <v>506</v>
      </c>
      <c r="AF115">
        <v>1000</v>
      </c>
      <c r="AG115" t="s">
        <v>295</v>
      </c>
      <c r="AH115" t="s">
        <v>322</v>
      </c>
      <c r="AI115" t="s">
        <v>397</v>
      </c>
      <c r="AK115" t="s">
        <v>28</v>
      </c>
      <c r="AL115" t="s">
        <v>1845</v>
      </c>
      <c r="AM115">
        <v>14</v>
      </c>
      <c r="AN115" t="s">
        <v>2683</v>
      </c>
    </row>
    <row r="116" spans="1:40" x14ac:dyDescent="0.15">
      <c r="A116" t="s">
        <v>2628</v>
      </c>
      <c r="B116" s="165">
        <v>40847</v>
      </c>
      <c r="C116" t="s">
        <v>2628</v>
      </c>
      <c r="D116" t="s">
        <v>29</v>
      </c>
      <c r="E116" t="s">
        <v>1838</v>
      </c>
      <c r="F116" t="s">
        <v>703</v>
      </c>
      <c r="G116" t="s">
        <v>2698</v>
      </c>
      <c r="H116" t="s">
        <v>6</v>
      </c>
      <c r="I116">
        <v>0</v>
      </c>
      <c r="J116">
        <v>3600</v>
      </c>
      <c r="K116">
        <v>3850</v>
      </c>
      <c r="L116" t="s">
        <v>2616</v>
      </c>
      <c r="M116" t="s">
        <v>35</v>
      </c>
      <c r="N116" t="s">
        <v>294</v>
      </c>
      <c r="O116" t="s">
        <v>420</v>
      </c>
      <c r="P116">
        <v>2.1</v>
      </c>
      <c r="Q116">
        <v>64</v>
      </c>
      <c r="R116" t="s">
        <v>1382</v>
      </c>
      <c r="S116" t="s">
        <v>107</v>
      </c>
      <c r="T116">
        <v>2048</v>
      </c>
      <c r="U116">
        <v>1333</v>
      </c>
      <c r="V116" t="s">
        <v>155</v>
      </c>
      <c r="W116" t="s">
        <v>110</v>
      </c>
      <c r="X116" t="s">
        <v>2645</v>
      </c>
      <c r="Y116">
        <v>7200</v>
      </c>
      <c r="Z116" t="s">
        <v>152</v>
      </c>
      <c r="AA116" t="s">
        <v>2619</v>
      </c>
      <c r="AC116" t="s">
        <v>111</v>
      </c>
      <c r="AD116" t="s">
        <v>111</v>
      </c>
      <c r="AE116" t="s">
        <v>506</v>
      </c>
      <c r="AF116">
        <v>1000</v>
      </c>
      <c r="AG116" t="s">
        <v>295</v>
      </c>
      <c r="AH116" t="s">
        <v>322</v>
      </c>
      <c r="AI116" t="s">
        <v>397</v>
      </c>
      <c r="AK116" t="s">
        <v>28</v>
      </c>
      <c r="AL116" t="s">
        <v>1845</v>
      </c>
      <c r="AM116">
        <v>14</v>
      </c>
      <c r="AN116" t="s">
        <v>2683</v>
      </c>
    </row>
    <row r="117" spans="1:40" x14ac:dyDescent="0.15">
      <c r="A117" t="s">
        <v>2628</v>
      </c>
      <c r="B117" s="165">
        <v>40847</v>
      </c>
      <c r="C117" t="s">
        <v>2628</v>
      </c>
      <c r="D117" t="s">
        <v>29</v>
      </c>
      <c r="E117" t="s">
        <v>1881</v>
      </c>
      <c r="F117" t="s">
        <v>703</v>
      </c>
      <c r="G117" t="s">
        <v>2095</v>
      </c>
      <c r="H117" t="s">
        <v>6</v>
      </c>
      <c r="I117">
        <v>0</v>
      </c>
      <c r="J117">
        <v>3600</v>
      </c>
      <c r="K117">
        <v>3850</v>
      </c>
      <c r="L117" t="s">
        <v>2616</v>
      </c>
      <c r="M117" t="s">
        <v>324</v>
      </c>
      <c r="N117" t="s">
        <v>2151</v>
      </c>
      <c r="O117" t="s">
        <v>2152</v>
      </c>
      <c r="P117">
        <v>1.9</v>
      </c>
      <c r="Q117">
        <v>64</v>
      </c>
      <c r="R117" t="s">
        <v>933</v>
      </c>
      <c r="S117" t="s">
        <v>107</v>
      </c>
      <c r="T117">
        <v>2048</v>
      </c>
      <c r="U117">
        <v>1333</v>
      </c>
      <c r="V117" t="s">
        <v>155</v>
      </c>
      <c r="W117" t="s">
        <v>110</v>
      </c>
      <c r="X117" t="s">
        <v>2645</v>
      </c>
      <c r="Y117">
        <v>7200</v>
      </c>
      <c r="Z117" t="s">
        <v>152</v>
      </c>
      <c r="AA117" t="s">
        <v>2619</v>
      </c>
      <c r="AC117" t="s">
        <v>111</v>
      </c>
      <c r="AD117" t="s">
        <v>111</v>
      </c>
      <c r="AE117" t="s">
        <v>506</v>
      </c>
      <c r="AF117">
        <v>1000</v>
      </c>
      <c r="AG117" t="s">
        <v>295</v>
      </c>
      <c r="AH117" t="s">
        <v>2029</v>
      </c>
      <c r="AI117" t="s">
        <v>153</v>
      </c>
      <c r="AJ117" t="s">
        <v>2620</v>
      </c>
      <c r="AK117" t="s">
        <v>154</v>
      </c>
      <c r="AL117" t="s">
        <v>1845</v>
      </c>
      <c r="AM117">
        <v>14</v>
      </c>
      <c r="AN117" t="s">
        <v>2683</v>
      </c>
    </row>
    <row r="118" spans="1:40" x14ac:dyDescent="0.15">
      <c r="A118" t="s">
        <v>2628</v>
      </c>
      <c r="B118" s="165">
        <v>40847</v>
      </c>
      <c r="C118" t="s">
        <v>2628</v>
      </c>
      <c r="D118" t="s">
        <v>29</v>
      </c>
      <c r="E118" t="s">
        <v>1882</v>
      </c>
      <c r="F118" t="s">
        <v>703</v>
      </c>
      <c r="G118" t="s">
        <v>2096</v>
      </c>
      <c r="H118" t="s">
        <v>6</v>
      </c>
      <c r="I118">
        <v>0</v>
      </c>
      <c r="J118">
        <v>3200</v>
      </c>
      <c r="K118">
        <v>3450</v>
      </c>
      <c r="L118" t="s">
        <v>2622</v>
      </c>
      <c r="M118" t="s">
        <v>324</v>
      </c>
      <c r="N118" t="s">
        <v>2151</v>
      </c>
      <c r="O118" t="s">
        <v>2152</v>
      </c>
      <c r="P118">
        <v>1.9</v>
      </c>
      <c r="Q118">
        <v>64</v>
      </c>
      <c r="R118" t="s">
        <v>933</v>
      </c>
      <c r="S118" t="s">
        <v>107</v>
      </c>
      <c r="T118">
        <v>2048</v>
      </c>
      <c r="U118">
        <v>1333</v>
      </c>
      <c r="V118" t="s">
        <v>155</v>
      </c>
      <c r="W118" t="s">
        <v>110</v>
      </c>
      <c r="X118" t="s">
        <v>2645</v>
      </c>
      <c r="Y118">
        <v>7200</v>
      </c>
      <c r="Z118" t="s">
        <v>152</v>
      </c>
      <c r="AA118" t="s">
        <v>2619</v>
      </c>
      <c r="AC118" t="s">
        <v>111</v>
      </c>
      <c r="AD118" t="s">
        <v>111</v>
      </c>
      <c r="AE118" t="s">
        <v>506</v>
      </c>
      <c r="AF118">
        <v>1000</v>
      </c>
      <c r="AG118" t="s">
        <v>295</v>
      </c>
      <c r="AH118" t="s">
        <v>2029</v>
      </c>
      <c r="AI118" t="s">
        <v>397</v>
      </c>
      <c r="AK118" t="s">
        <v>154</v>
      </c>
      <c r="AL118" t="s">
        <v>1845</v>
      </c>
      <c r="AM118">
        <v>14</v>
      </c>
      <c r="AN118" t="s">
        <v>2683</v>
      </c>
    </row>
    <row r="119" spans="1:40" x14ac:dyDescent="0.15">
      <c r="A119" t="s">
        <v>2628</v>
      </c>
      <c r="B119" s="165">
        <v>40847</v>
      </c>
      <c r="C119" t="s">
        <v>2628</v>
      </c>
      <c r="D119" t="s">
        <v>29</v>
      </c>
      <c r="E119" t="s">
        <v>1955</v>
      </c>
      <c r="F119" t="s">
        <v>703</v>
      </c>
      <c r="G119" t="s">
        <v>1956</v>
      </c>
      <c r="H119" t="s">
        <v>6</v>
      </c>
      <c r="I119">
        <v>0</v>
      </c>
      <c r="J119">
        <v>3400</v>
      </c>
      <c r="K119">
        <v>3650</v>
      </c>
      <c r="L119" t="s">
        <v>2616</v>
      </c>
      <c r="M119" t="s">
        <v>35</v>
      </c>
      <c r="N119" t="s">
        <v>294</v>
      </c>
      <c r="O119" t="s">
        <v>420</v>
      </c>
      <c r="P119">
        <v>2.1</v>
      </c>
      <c r="Q119">
        <v>64</v>
      </c>
      <c r="R119" t="s">
        <v>1382</v>
      </c>
      <c r="S119" t="s">
        <v>107</v>
      </c>
      <c r="T119">
        <v>2048</v>
      </c>
      <c r="U119">
        <v>1333</v>
      </c>
      <c r="V119" t="s">
        <v>155</v>
      </c>
      <c r="W119" t="s">
        <v>110</v>
      </c>
      <c r="X119" t="s">
        <v>2645</v>
      </c>
      <c r="Y119">
        <v>7200</v>
      </c>
      <c r="Z119" t="s">
        <v>152</v>
      </c>
      <c r="AA119" t="s">
        <v>2619</v>
      </c>
      <c r="AC119" t="s">
        <v>111</v>
      </c>
      <c r="AD119" t="s">
        <v>111</v>
      </c>
      <c r="AE119" t="s">
        <v>506</v>
      </c>
      <c r="AF119">
        <v>1000</v>
      </c>
      <c r="AG119" t="s">
        <v>295</v>
      </c>
      <c r="AH119" t="s">
        <v>2029</v>
      </c>
      <c r="AI119" t="s">
        <v>397</v>
      </c>
      <c r="AK119" t="s">
        <v>28</v>
      </c>
      <c r="AL119" t="s">
        <v>1845</v>
      </c>
      <c r="AM119">
        <v>14</v>
      </c>
      <c r="AN119" t="s">
        <v>2683</v>
      </c>
    </row>
    <row r="120" spans="1:40" x14ac:dyDescent="0.15">
      <c r="A120" t="s">
        <v>2628</v>
      </c>
      <c r="B120" s="165">
        <v>40847</v>
      </c>
      <c r="C120" t="s">
        <v>2628</v>
      </c>
      <c r="D120" t="s">
        <v>29</v>
      </c>
      <c r="E120" t="s">
        <v>1957</v>
      </c>
      <c r="F120" t="s">
        <v>703</v>
      </c>
      <c r="G120" t="s">
        <v>1958</v>
      </c>
      <c r="H120" t="s">
        <v>6</v>
      </c>
      <c r="I120">
        <v>0</v>
      </c>
      <c r="J120">
        <v>3500</v>
      </c>
      <c r="K120">
        <v>3750</v>
      </c>
      <c r="L120" t="s">
        <v>2616</v>
      </c>
      <c r="M120" t="s">
        <v>35</v>
      </c>
      <c r="N120" t="s">
        <v>294</v>
      </c>
      <c r="O120" t="s">
        <v>420</v>
      </c>
      <c r="P120">
        <v>2.1</v>
      </c>
      <c r="Q120">
        <v>64</v>
      </c>
      <c r="R120" t="s">
        <v>1382</v>
      </c>
      <c r="S120" t="s">
        <v>107</v>
      </c>
      <c r="T120">
        <v>2048</v>
      </c>
      <c r="U120">
        <v>1333</v>
      </c>
      <c r="V120" t="s">
        <v>155</v>
      </c>
      <c r="W120" t="s">
        <v>110</v>
      </c>
      <c r="X120" t="s">
        <v>2645</v>
      </c>
      <c r="Y120">
        <v>7200</v>
      </c>
      <c r="Z120" t="s">
        <v>152</v>
      </c>
      <c r="AA120" t="s">
        <v>2619</v>
      </c>
      <c r="AC120" t="s">
        <v>111</v>
      </c>
      <c r="AD120" t="s">
        <v>111</v>
      </c>
      <c r="AE120" t="s">
        <v>506</v>
      </c>
      <c r="AF120">
        <v>1000</v>
      </c>
      <c r="AG120" t="s">
        <v>295</v>
      </c>
      <c r="AH120" t="s">
        <v>2029</v>
      </c>
      <c r="AI120" t="s">
        <v>153</v>
      </c>
      <c r="AJ120" t="s">
        <v>2620</v>
      </c>
      <c r="AK120" t="s">
        <v>154</v>
      </c>
      <c r="AL120" t="s">
        <v>1845</v>
      </c>
      <c r="AM120">
        <v>14</v>
      </c>
      <c r="AN120" t="s">
        <v>2683</v>
      </c>
    </row>
    <row r="121" spans="1:40" x14ac:dyDescent="0.15">
      <c r="A121" t="s">
        <v>2628</v>
      </c>
      <c r="B121" s="165">
        <v>40847</v>
      </c>
      <c r="C121" t="s">
        <v>2628</v>
      </c>
      <c r="D121" t="s">
        <v>29</v>
      </c>
      <c r="E121" t="s">
        <v>2060</v>
      </c>
      <c r="F121" t="s">
        <v>703</v>
      </c>
      <c r="G121" t="s">
        <v>2061</v>
      </c>
      <c r="H121" t="s">
        <v>6</v>
      </c>
      <c r="I121">
        <v>0</v>
      </c>
      <c r="J121">
        <v>4000</v>
      </c>
      <c r="K121">
        <v>4250</v>
      </c>
      <c r="L121" t="s">
        <v>2616</v>
      </c>
      <c r="M121" t="s">
        <v>35</v>
      </c>
      <c r="N121" t="s">
        <v>197</v>
      </c>
      <c r="O121" t="s">
        <v>421</v>
      </c>
      <c r="P121">
        <v>2.2999999999999998</v>
      </c>
      <c r="Q121">
        <v>64</v>
      </c>
      <c r="R121" t="s">
        <v>1382</v>
      </c>
      <c r="S121" t="s">
        <v>107</v>
      </c>
      <c r="T121">
        <v>2048</v>
      </c>
      <c r="U121">
        <v>1333</v>
      </c>
      <c r="V121" t="s">
        <v>155</v>
      </c>
      <c r="W121" t="s">
        <v>110</v>
      </c>
      <c r="X121" t="s">
        <v>2646</v>
      </c>
      <c r="Y121">
        <v>7200</v>
      </c>
      <c r="Z121" t="s">
        <v>152</v>
      </c>
      <c r="AA121" t="s">
        <v>2619</v>
      </c>
      <c r="AC121" t="s">
        <v>111</v>
      </c>
      <c r="AD121" t="s">
        <v>111</v>
      </c>
      <c r="AE121" t="s">
        <v>506</v>
      </c>
      <c r="AF121">
        <v>1000</v>
      </c>
      <c r="AG121" t="s">
        <v>295</v>
      </c>
      <c r="AH121" t="s">
        <v>322</v>
      </c>
      <c r="AI121" t="s">
        <v>153</v>
      </c>
      <c r="AJ121" t="s">
        <v>2620</v>
      </c>
      <c r="AK121" t="s">
        <v>154</v>
      </c>
      <c r="AL121" t="s">
        <v>1845</v>
      </c>
      <c r="AM121">
        <v>14</v>
      </c>
      <c r="AN121" t="s">
        <v>2683</v>
      </c>
    </row>
    <row r="122" spans="1:40" x14ac:dyDescent="0.15">
      <c r="A122" t="s">
        <v>2628</v>
      </c>
      <c r="B122" s="165">
        <v>40847</v>
      </c>
      <c r="C122" t="s">
        <v>2628</v>
      </c>
      <c r="D122" t="s">
        <v>29</v>
      </c>
      <c r="E122" t="s">
        <v>2125</v>
      </c>
      <c r="F122" t="s">
        <v>703</v>
      </c>
      <c r="G122" t="s">
        <v>2126</v>
      </c>
      <c r="H122" t="s">
        <v>6</v>
      </c>
      <c r="I122">
        <v>0</v>
      </c>
      <c r="J122">
        <v>3500</v>
      </c>
      <c r="K122">
        <v>3750</v>
      </c>
      <c r="L122" t="s">
        <v>2616</v>
      </c>
      <c r="M122" t="s">
        <v>35</v>
      </c>
      <c r="N122" t="s">
        <v>197</v>
      </c>
      <c r="O122" t="s">
        <v>421</v>
      </c>
      <c r="P122">
        <v>2.2999999999999998</v>
      </c>
      <c r="Q122">
        <v>64</v>
      </c>
      <c r="R122" t="s">
        <v>1382</v>
      </c>
      <c r="S122" t="s">
        <v>107</v>
      </c>
      <c r="T122">
        <v>2048</v>
      </c>
      <c r="U122">
        <v>1333</v>
      </c>
      <c r="V122" t="s">
        <v>155</v>
      </c>
      <c r="W122" t="s">
        <v>110</v>
      </c>
      <c r="X122" t="s">
        <v>2645</v>
      </c>
      <c r="Y122">
        <v>7200</v>
      </c>
      <c r="Z122" t="s">
        <v>152</v>
      </c>
      <c r="AA122" t="s">
        <v>2619</v>
      </c>
      <c r="AC122" t="s">
        <v>111</v>
      </c>
      <c r="AD122" t="s">
        <v>111</v>
      </c>
      <c r="AE122" t="s">
        <v>506</v>
      </c>
      <c r="AF122">
        <v>1000</v>
      </c>
      <c r="AG122" t="s">
        <v>295</v>
      </c>
      <c r="AH122" t="s">
        <v>322</v>
      </c>
      <c r="AI122" t="s">
        <v>397</v>
      </c>
      <c r="AK122" t="s">
        <v>28</v>
      </c>
      <c r="AL122" t="s">
        <v>1845</v>
      </c>
      <c r="AM122">
        <v>14</v>
      </c>
      <c r="AN122" t="s">
        <v>156</v>
      </c>
    </row>
    <row r="123" spans="1:40" x14ac:dyDescent="0.15">
      <c r="A123" t="s">
        <v>2628</v>
      </c>
      <c r="B123" s="165">
        <v>40847</v>
      </c>
      <c r="C123" t="s">
        <v>2628</v>
      </c>
      <c r="D123" t="s">
        <v>29</v>
      </c>
      <c r="E123" t="s">
        <v>2127</v>
      </c>
      <c r="F123" t="s">
        <v>703</v>
      </c>
      <c r="G123" t="s">
        <v>2129</v>
      </c>
      <c r="H123" t="s">
        <v>6</v>
      </c>
      <c r="I123">
        <v>0</v>
      </c>
      <c r="J123">
        <v>3400</v>
      </c>
      <c r="K123">
        <v>3650</v>
      </c>
      <c r="L123" t="s">
        <v>2622</v>
      </c>
      <c r="M123" t="s">
        <v>324</v>
      </c>
      <c r="N123" t="s">
        <v>2014</v>
      </c>
      <c r="O123" t="s">
        <v>2013</v>
      </c>
      <c r="P123">
        <v>1.4</v>
      </c>
      <c r="Q123">
        <v>64</v>
      </c>
      <c r="R123" t="s">
        <v>933</v>
      </c>
      <c r="S123" t="s">
        <v>107</v>
      </c>
      <c r="T123">
        <v>2048</v>
      </c>
      <c r="U123">
        <v>1333</v>
      </c>
      <c r="V123" t="s">
        <v>155</v>
      </c>
      <c r="W123" t="s">
        <v>110</v>
      </c>
      <c r="X123" t="s">
        <v>2645</v>
      </c>
      <c r="Y123">
        <v>7200</v>
      </c>
      <c r="Z123" t="s">
        <v>152</v>
      </c>
      <c r="AA123" t="s">
        <v>2619</v>
      </c>
      <c r="AC123" t="s">
        <v>111</v>
      </c>
      <c r="AD123" t="s">
        <v>111</v>
      </c>
      <c r="AE123" t="s">
        <v>506</v>
      </c>
      <c r="AF123">
        <v>1000</v>
      </c>
      <c r="AG123" t="s">
        <v>295</v>
      </c>
      <c r="AH123" t="s">
        <v>2029</v>
      </c>
      <c r="AI123" t="s">
        <v>397</v>
      </c>
      <c r="AK123" t="s">
        <v>28</v>
      </c>
      <c r="AL123" t="s">
        <v>1845</v>
      </c>
      <c r="AM123">
        <v>14</v>
      </c>
      <c r="AN123" t="s">
        <v>156</v>
      </c>
    </row>
    <row r="124" spans="1:40" x14ac:dyDescent="0.15">
      <c r="A124" t="s">
        <v>2628</v>
      </c>
      <c r="B124" s="165">
        <v>40847</v>
      </c>
      <c r="C124" t="s">
        <v>2628</v>
      </c>
      <c r="D124" t="s">
        <v>29</v>
      </c>
      <c r="E124" t="s">
        <v>2128</v>
      </c>
      <c r="F124" t="s">
        <v>703</v>
      </c>
      <c r="G124" t="s">
        <v>2130</v>
      </c>
      <c r="H124" t="s">
        <v>6</v>
      </c>
      <c r="I124">
        <v>0</v>
      </c>
      <c r="J124">
        <v>3800</v>
      </c>
      <c r="K124">
        <v>4050</v>
      </c>
      <c r="L124" t="s">
        <v>2616</v>
      </c>
      <c r="M124" t="s">
        <v>324</v>
      </c>
      <c r="N124" t="s">
        <v>2014</v>
      </c>
      <c r="O124" t="s">
        <v>2013</v>
      </c>
      <c r="P124">
        <v>1.4</v>
      </c>
      <c r="Q124">
        <v>64</v>
      </c>
      <c r="R124" t="s">
        <v>933</v>
      </c>
      <c r="S124" t="s">
        <v>107</v>
      </c>
      <c r="T124">
        <v>2048</v>
      </c>
      <c r="U124">
        <v>1333</v>
      </c>
      <c r="V124" t="s">
        <v>155</v>
      </c>
      <c r="W124" t="s">
        <v>110</v>
      </c>
      <c r="X124" t="s">
        <v>2645</v>
      </c>
      <c r="Y124">
        <v>7200</v>
      </c>
      <c r="Z124" t="s">
        <v>152</v>
      </c>
      <c r="AA124" t="s">
        <v>2619</v>
      </c>
      <c r="AC124" t="s">
        <v>111</v>
      </c>
      <c r="AD124" t="s">
        <v>111</v>
      </c>
      <c r="AE124" t="s">
        <v>506</v>
      </c>
      <c r="AF124">
        <v>1000</v>
      </c>
      <c r="AG124" t="s">
        <v>295</v>
      </c>
      <c r="AH124" t="s">
        <v>2029</v>
      </c>
      <c r="AI124" t="s">
        <v>153</v>
      </c>
      <c r="AJ124" t="s">
        <v>2620</v>
      </c>
      <c r="AK124" t="s">
        <v>154</v>
      </c>
      <c r="AL124" t="s">
        <v>1845</v>
      </c>
      <c r="AM124">
        <v>14</v>
      </c>
      <c r="AN124" t="s">
        <v>156</v>
      </c>
    </row>
    <row r="125" spans="1:40" x14ac:dyDescent="0.15">
      <c r="A125" t="s">
        <v>2628</v>
      </c>
      <c r="B125" s="165">
        <v>40847</v>
      </c>
      <c r="C125" t="s">
        <v>2628</v>
      </c>
      <c r="D125" t="s">
        <v>29</v>
      </c>
      <c r="E125" t="s">
        <v>2699</v>
      </c>
      <c r="F125" t="s">
        <v>703</v>
      </c>
      <c r="G125" t="s">
        <v>2164</v>
      </c>
      <c r="H125" t="s">
        <v>6</v>
      </c>
      <c r="I125">
        <v>0</v>
      </c>
      <c r="J125">
        <v>3600</v>
      </c>
      <c r="K125">
        <v>3850</v>
      </c>
      <c r="L125" t="s">
        <v>2616</v>
      </c>
      <c r="M125" t="s">
        <v>35</v>
      </c>
      <c r="N125" t="s">
        <v>294</v>
      </c>
      <c r="O125" t="s">
        <v>420</v>
      </c>
      <c r="P125">
        <v>2.1</v>
      </c>
      <c r="Q125">
        <v>64</v>
      </c>
      <c r="R125" t="s">
        <v>1382</v>
      </c>
      <c r="S125" t="s">
        <v>107</v>
      </c>
      <c r="T125">
        <v>2048</v>
      </c>
      <c r="U125">
        <v>1333</v>
      </c>
      <c r="V125" t="s">
        <v>155</v>
      </c>
      <c r="W125" t="s">
        <v>110</v>
      </c>
      <c r="X125" t="s">
        <v>2645</v>
      </c>
      <c r="Y125">
        <v>7200</v>
      </c>
      <c r="Z125" t="s">
        <v>152</v>
      </c>
      <c r="AA125" t="s">
        <v>2619</v>
      </c>
      <c r="AC125" t="s">
        <v>111</v>
      </c>
      <c r="AD125" t="s">
        <v>111</v>
      </c>
      <c r="AE125" t="s">
        <v>506</v>
      </c>
      <c r="AF125">
        <v>1000</v>
      </c>
      <c r="AG125" t="s">
        <v>295</v>
      </c>
      <c r="AH125" t="s">
        <v>2029</v>
      </c>
      <c r="AI125" t="s">
        <v>153</v>
      </c>
      <c r="AJ125" t="s">
        <v>2620</v>
      </c>
      <c r="AK125" t="s">
        <v>154</v>
      </c>
      <c r="AL125" t="s">
        <v>1845</v>
      </c>
      <c r="AM125">
        <v>14</v>
      </c>
      <c r="AN125" t="s">
        <v>2683</v>
      </c>
    </row>
    <row r="126" spans="1:40" x14ac:dyDescent="0.15">
      <c r="A126" t="s">
        <v>2628</v>
      </c>
      <c r="B126" s="165">
        <v>40847</v>
      </c>
      <c r="C126" t="s">
        <v>2628</v>
      </c>
      <c r="D126" t="s">
        <v>29</v>
      </c>
      <c r="E126" t="s">
        <v>2483</v>
      </c>
      <c r="F126" t="s">
        <v>703</v>
      </c>
      <c r="G126" t="s">
        <v>2484</v>
      </c>
      <c r="H126" t="s">
        <v>6</v>
      </c>
      <c r="I126">
        <v>0</v>
      </c>
      <c r="J126">
        <v>3600</v>
      </c>
      <c r="K126">
        <v>3850</v>
      </c>
      <c r="L126" t="s">
        <v>2616</v>
      </c>
      <c r="M126" t="s">
        <v>35</v>
      </c>
      <c r="N126" t="s">
        <v>294</v>
      </c>
      <c r="O126" t="s">
        <v>1843</v>
      </c>
      <c r="P126">
        <v>2.2000000000000002</v>
      </c>
      <c r="Q126">
        <v>64</v>
      </c>
      <c r="R126" t="s">
        <v>1382</v>
      </c>
      <c r="S126" t="s">
        <v>107</v>
      </c>
      <c r="T126">
        <v>2048</v>
      </c>
      <c r="U126">
        <v>1333</v>
      </c>
      <c r="V126" t="s">
        <v>155</v>
      </c>
      <c r="W126" t="s">
        <v>110</v>
      </c>
      <c r="X126" t="s">
        <v>2645</v>
      </c>
      <c r="Y126">
        <v>7200</v>
      </c>
      <c r="Z126" t="s">
        <v>152</v>
      </c>
      <c r="AA126" t="s">
        <v>2619</v>
      </c>
      <c r="AC126" t="s">
        <v>111</v>
      </c>
      <c r="AD126" t="s">
        <v>111</v>
      </c>
      <c r="AE126" t="s">
        <v>506</v>
      </c>
      <c r="AF126">
        <v>1000</v>
      </c>
      <c r="AG126" t="s">
        <v>295</v>
      </c>
      <c r="AH126" t="s">
        <v>2029</v>
      </c>
      <c r="AI126" t="s">
        <v>153</v>
      </c>
      <c r="AJ126" t="s">
        <v>2620</v>
      </c>
      <c r="AK126" t="s">
        <v>154</v>
      </c>
      <c r="AL126" t="s">
        <v>1845</v>
      </c>
      <c r="AM126">
        <v>14</v>
      </c>
      <c r="AN126" t="s">
        <v>2683</v>
      </c>
    </row>
    <row r="127" spans="1:40" x14ac:dyDescent="0.15">
      <c r="A127" t="s">
        <v>2628</v>
      </c>
      <c r="B127" s="165">
        <v>40847</v>
      </c>
      <c r="C127" t="s">
        <v>2628</v>
      </c>
      <c r="D127" t="s">
        <v>29</v>
      </c>
      <c r="E127" t="s">
        <v>1678</v>
      </c>
      <c r="F127" t="s">
        <v>1679</v>
      </c>
      <c r="G127" t="s">
        <v>2700</v>
      </c>
      <c r="H127" t="s">
        <v>6</v>
      </c>
      <c r="I127">
        <v>0</v>
      </c>
      <c r="J127">
        <v>4200</v>
      </c>
      <c r="K127">
        <v>4400</v>
      </c>
      <c r="L127" t="s">
        <v>2616</v>
      </c>
      <c r="M127" t="s">
        <v>35</v>
      </c>
      <c r="N127" t="s">
        <v>294</v>
      </c>
      <c r="O127" t="s">
        <v>420</v>
      </c>
      <c r="P127">
        <v>2.1</v>
      </c>
      <c r="Q127">
        <v>64</v>
      </c>
      <c r="R127" t="s">
        <v>1382</v>
      </c>
      <c r="S127" t="s">
        <v>107</v>
      </c>
      <c r="T127">
        <v>2048</v>
      </c>
      <c r="U127">
        <v>1333</v>
      </c>
      <c r="V127" t="s">
        <v>155</v>
      </c>
      <c r="W127" t="s">
        <v>110</v>
      </c>
      <c r="X127" t="s">
        <v>2645</v>
      </c>
      <c r="Y127">
        <v>7200</v>
      </c>
      <c r="Z127" t="s">
        <v>152</v>
      </c>
      <c r="AA127" t="s">
        <v>2619</v>
      </c>
      <c r="AC127" t="s">
        <v>111</v>
      </c>
      <c r="AD127" t="s">
        <v>111</v>
      </c>
      <c r="AE127" t="s">
        <v>506</v>
      </c>
      <c r="AF127">
        <v>1000</v>
      </c>
      <c r="AG127" t="s">
        <v>295</v>
      </c>
      <c r="AH127" t="s">
        <v>322</v>
      </c>
      <c r="AI127" t="s">
        <v>153</v>
      </c>
      <c r="AJ127" t="s">
        <v>2620</v>
      </c>
      <c r="AK127" t="s">
        <v>154</v>
      </c>
      <c r="AL127" t="s">
        <v>1845</v>
      </c>
      <c r="AM127">
        <v>15.6</v>
      </c>
      <c r="AN127" t="s">
        <v>2683</v>
      </c>
    </row>
    <row r="128" spans="1:40" x14ac:dyDescent="0.15">
      <c r="A128" t="s">
        <v>2628</v>
      </c>
      <c r="B128" s="165">
        <v>40847</v>
      </c>
      <c r="C128" t="s">
        <v>2628</v>
      </c>
      <c r="D128" t="s">
        <v>29</v>
      </c>
      <c r="E128" t="s">
        <v>1680</v>
      </c>
      <c r="F128" t="s">
        <v>1679</v>
      </c>
      <c r="G128" t="s">
        <v>2701</v>
      </c>
      <c r="H128" t="s">
        <v>6</v>
      </c>
      <c r="I128">
        <v>0</v>
      </c>
      <c r="J128">
        <v>4600</v>
      </c>
      <c r="K128">
        <v>4800</v>
      </c>
      <c r="L128" t="s">
        <v>2616</v>
      </c>
      <c r="M128" t="s">
        <v>35</v>
      </c>
      <c r="N128" t="s">
        <v>197</v>
      </c>
      <c r="O128" t="s">
        <v>421</v>
      </c>
      <c r="P128">
        <v>2.2999999999999998</v>
      </c>
      <c r="Q128">
        <v>64</v>
      </c>
      <c r="R128" t="s">
        <v>1382</v>
      </c>
      <c r="S128" t="s">
        <v>107</v>
      </c>
      <c r="T128">
        <v>2048</v>
      </c>
      <c r="U128">
        <v>1333</v>
      </c>
      <c r="V128" t="s">
        <v>155</v>
      </c>
      <c r="W128" t="s">
        <v>110</v>
      </c>
      <c r="X128" t="s">
        <v>2646</v>
      </c>
      <c r="Y128">
        <v>7200</v>
      </c>
      <c r="Z128" t="s">
        <v>152</v>
      </c>
      <c r="AA128" t="s">
        <v>2619</v>
      </c>
      <c r="AC128" t="s">
        <v>111</v>
      </c>
      <c r="AD128" t="s">
        <v>111</v>
      </c>
      <c r="AE128" t="s">
        <v>506</v>
      </c>
      <c r="AF128">
        <v>1000</v>
      </c>
      <c r="AG128" t="s">
        <v>295</v>
      </c>
      <c r="AH128" t="s">
        <v>322</v>
      </c>
      <c r="AI128" t="s">
        <v>153</v>
      </c>
      <c r="AJ128" t="s">
        <v>2620</v>
      </c>
      <c r="AK128" t="s">
        <v>154</v>
      </c>
      <c r="AL128" t="s">
        <v>1845</v>
      </c>
      <c r="AM128">
        <v>15.6</v>
      </c>
      <c r="AN128" t="s">
        <v>2683</v>
      </c>
    </row>
    <row r="129" spans="1:40" x14ac:dyDescent="0.15">
      <c r="A129" t="s">
        <v>2628</v>
      </c>
      <c r="B129" s="165">
        <v>40847</v>
      </c>
      <c r="C129" t="s">
        <v>2628</v>
      </c>
      <c r="D129" t="s">
        <v>29</v>
      </c>
      <c r="E129" t="s">
        <v>2132</v>
      </c>
      <c r="F129" t="s">
        <v>1679</v>
      </c>
      <c r="G129" t="s">
        <v>2134</v>
      </c>
      <c r="H129" t="s">
        <v>6</v>
      </c>
      <c r="I129">
        <v>0</v>
      </c>
      <c r="J129">
        <v>3800</v>
      </c>
      <c r="K129">
        <v>4050</v>
      </c>
      <c r="L129" t="s">
        <v>2616</v>
      </c>
      <c r="M129" t="s">
        <v>324</v>
      </c>
      <c r="N129" t="s">
        <v>2151</v>
      </c>
      <c r="O129" t="s">
        <v>2152</v>
      </c>
      <c r="P129">
        <v>1.9</v>
      </c>
      <c r="Q129">
        <v>64</v>
      </c>
      <c r="R129" t="s">
        <v>933</v>
      </c>
      <c r="S129" t="s">
        <v>107</v>
      </c>
      <c r="T129">
        <v>2048</v>
      </c>
      <c r="U129">
        <v>1333</v>
      </c>
      <c r="V129" t="s">
        <v>155</v>
      </c>
      <c r="W129" t="s">
        <v>110</v>
      </c>
      <c r="X129" t="s">
        <v>2645</v>
      </c>
      <c r="Y129">
        <v>7200</v>
      </c>
      <c r="Z129" t="s">
        <v>152</v>
      </c>
      <c r="AA129" t="s">
        <v>2619</v>
      </c>
      <c r="AC129" t="s">
        <v>111</v>
      </c>
      <c r="AD129" t="s">
        <v>111</v>
      </c>
      <c r="AE129" t="s">
        <v>506</v>
      </c>
      <c r="AF129">
        <v>1000</v>
      </c>
      <c r="AG129" t="s">
        <v>295</v>
      </c>
      <c r="AH129" t="s">
        <v>2029</v>
      </c>
      <c r="AI129" t="s">
        <v>153</v>
      </c>
      <c r="AJ129" t="s">
        <v>2620</v>
      </c>
      <c r="AK129" t="s">
        <v>154</v>
      </c>
      <c r="AL129" t="s">
        <v>1845</v>
      </c>
      <c r="AM129">
        <v>15.6</v>
      </c>
      <c r="AN129" t="s">
        <v>156</v>
      </c>
    </row>
    <row r="130" spans="1:40" x14ac:dyDescent="0.15">
      <c r="A130" t="s">
        <v>2628</v>
      </c>
      <c r="B130" s="165">
        <v>40847</v>
      </c>
      <c r="C130" t="s">
        <v>2628</v>
      </c>
      <c r="D130" t="s">
        <v>29</v>
      </c>
      <c r="E130" t="s">
        <v>2133</v>
      </c>
      <c r="F130" t="s">
        <v>1679</v>
      </c>
      <c r="G130" t="s">
        <v>2135</v>
      </c>
      <c r="H130" t="s">
        <v>6</v>
      </c>
      <c r="I130">
        <v>0</v>
      </c>
      <c r="J130">
        <v>4100</v>
      </c>
      <c r="K130">
        <v>4300</v>
      </c>
      <c r="L130" t="s">
        <v>2616</v>
      </c>
      <c r="M130" t="s">
        <v>324</v>
      </c>
      <c r="N130" t="s">
        <v>2014</v>
      </c>
      <c r="O130" t="s">
        <v>2013</v>
      </c>
      <c r="P130">
        <v>1.4</v>
      </c>
      <c r="Q130">
        <v>64</v>
      </c>
      <c r="R130" t="s">
        <v>933</v>
      </c>
      <c r="S130" t="s">
        <v>107</v>
      </c>
      <c r="T130">
        <v>2048</v>
      </c>
      <c r="U130">
        <v>1333</v>
      </c>
      <c r="V130" t="s">
        <v>155</v>
      </c>
      <c r="W130" t="s">
        <v>110</v>
      </c>
      <c r="X130" t="s">
        <v>2646</v>
      </c>
      <c r="Y130">
        <v>7200</v>
      </c>
      <c r="Z130" t="s">
        <v>152</v>
      </c>
      <c r="AA130" t="s">
        <v>2619</v>
      </c>
      <c r="AC130" t="s">
        <v>111</v>
      </c>
      <c r="AD130" t="s">
        <v>111</v>
      </c>
      <c r="AE130" t="s">
        <v>506</v>
      </c>
      <c r="AF130">
        <v>1000</v>
      </c>
      <c r="AG130" t="s">
        <v>295</v>
      </c>
      <c r="AH130" t="s">
        <v>2029</v>
      </c>
      <c r="AI130" t="s">
        <v>153</v>
      </c>
      <c r="AJ130" t="s">
        <v>2620</v>
      </c>
      <c r="AK130" t="s">
        <v>154</v>
      </c>
      <c r="AL130" t="s">
        <v>1845</v>
      </c>
      <c r="AM130">
        <v>15.6</v>
      </c>
      <c r="AN130" t="s">
        <v>156</v>
      </c>
    </row>
    <row r="131" spans="1:40" x14ac:dyDescent="0.15">
      <c r="A131" t="s">
        <v>2628</v>
      </c>
      <c r="B131" s="165">
        <v>40847</v>
      </c>
      <c r="C131" t="s">
        <v>2628</v>
      </c>
      <c r="D131" t="s">
        <v>29</v>
      </c>
      <c r="E131" t="s">
        <v>325</v>
      </c>
      <c r="F131" t="s">
        <v>2702</v>
      </c>
      <c r="G131" t="s">
        <v>2703</v>
      </c>
      <c r="H131" t="s">
        <v>6</v>
      </c>
      <c r="I131">
        <v>0</v>
      </c>
      <c r="J131">
        <v>5500</v>
      </c>
      <c r="K131">
        <v>5750</v>
      </c>
      <c r="L131" t="s">
        <v>2616</v>
      </c>
      <c r="M131" t="s">
        <v>35</v>
      </c>
      <c r="N131" t="s">
        <v>197</v>
      </c>
      <c r="O131" t="s">
        <v>326</v>
      </c>
      <c r="P131">
        <v>2.5299999999999998</v>
      </c>
      <c r="Q131">
        <v>64</v>
      </c>
      <c r="R131" t="s">
        <v>198</v>
      </c>
      <c r="S131" t="s">
        <v>107</v>
      </c>
      <c r="T131">
        <v>2048</v>
      </c>
      <c r="U131">
        <v>1066</v>
      </c>
      <c r="V131" t="s">
        <v>155</v>
      </c>
      <c r="W131" t="s">
        <v>110</v>
      </c>
      <c r="X131" t="s">
        <v>2634</v>
      </c>
      <c r="Y131">
        <v>7200</v>
      </c>
      <c r="Z131" t="s">
        <v>152</v>
      </c>
      <c r="AA131" t="s">
        <v>2619</v>
      </c>
      <c r="AC131" t="s">
        <v>111</v>
      </c>
      <c r="AD131" t="s">
        <v>111</v>
      </c>
      <c r="AE131" t="s">
        <v>132</v>
      </c>
      <c r="AF131">
        <v>1000</v>
      </c>
      <c r="AG131" t="s">
        <v>295</v>
      </c>
      <c r="AH131" t="s">
        <v>322</v>
      </c>
      <c r="AI131" t="s">
        <v>153</v>
      </c>
      <c r="AJ131" t="s">
        <v>2620</v>
      </c>
      <c r="AK131" t="s">
        <v>154</v>
      </c>
      <c r="AL131" t="s">
        <v>1845</v>
      </c>
      <c r="AM131">
        <v>13</v>
      </c>
      <c r="AN131" t="s">
        <v>146</v>
      </c>
    </row>
    <row r="132" spans="1:40" x14ac:dyDescent="0.15">
      <c r="A132" t="s">
        <v>2628</v>
      </c>
      <c r="B132" s="165">
        <v>40847</v>
      </c>
      <c r="C132" t="s">
        <v>2628</v>
      </c>
      <c r="D132" t="s">
        <v>29</v>
      </c>
      <c r="E132" t="s">
        <v>406</v>
      </c>
      <c r="F132" t="s">
        <v>2702</v>
      </c>
      <c r="G132" t="s">
        <v>2704</v>
      </c>
      <c r="H132" t="s">
        <v>6</v>
      </c>
      <c r="I132">
        <v>0</v>
      </c>
      <c r="J132">
        <v>4000</v>
      </c>
      <c r="K132">
        <v>4250</v>
      </c>
      <c r="L132" t="s">
        <v>2616</v>
      </c>
      <c r="M132" t="s">
        <v>35</v>
      </c>
      <c r="N132" t="s">
        <v>294</v>
      </c>
      <c r="O132" t="s">
        <v>405</v>
      </c>
      <c r="P132">
        <v>2.5299999999999998</v>
      </c>
      <c r="Q132">
        <v>64</v>
      </c>
      <c r="R132" t="s">
        <v>198</v>
      </c>
      <c r="S132" t="s">
        <v>107</v>
      </c>
      <c r="T132">
        <v>2048</v>
      </c>
      <c r="U132">
        <v>1066</v>
      </c>
      <c r="V132" t="s">
        <v>155</v>
      </c>
      <c r="W132" t="s">
        <v>110</v>
      </c>
      <c r="X132" t="s">
        <v>2634</v>
      </c>
      <c r="Y132">
        <v>7200</v>
      </c>
      <c r="Z132" t="s">
        <v>152</v>
      </c>
      <c r="AA132" t="s">
        <v>2619</v>
      </c>
      <c r="AC132" t="s">
        <v>111</v>
      </c>
      <c r="AD132" t="s">
        <v>111</v>
      </c>
      <c r="AE132" t="s">
        <v>132</v>
      </c>
      <c r="AF132">
        <v>1000</v>
      </c>
      <c r="AG132" t="s">
        <v>295</v>
      </c>
      <c r="AH132" t="s">
        <v>322</v>
      </c>
      <c r="AI132" t="s">
        <v>153</v>
      </c>
      <c r="AJ132" t="s">
        <v>2620</v>
      </c>
      <c r="AK132" t="s">
        <v>154</v>
      </c>
      <c r="AL132" t="s">
        <v>1845</v>
      </c>
      <c r="AM132">
        <v>13</v>
      </c>
      <c r="AN132" t="s">
        <v>156</v>
      </c>
    </row>
    <row r="133" spans="1:40" x14ac:dyDescent="0.15">
      <c r="A133" t="s">
        <v>2628</v>
      </c>
      <c r="B133" s="165">
        <v>40847</v>
      </c>
      <c r="C133" t="s">
        <v>2628</v>
      </c>
      <c r="D133" t="s">
        <v>29</v>
      </c>
      <c r="E133" t="s">
        <v>2705</v>
      </c>
      <c r="F133" t="s">
        <v>2706</v>
      </c>
      <c r="G133" t="s">
        <v>2707</v>
      </c>
      <c r="H133" t="s">
        <v>6</v>
      </c>
      <c r="I133">
        <v>0</v>
      </c>
      <c r="J133">
        <v>5800</v>
      </c>
      <c r="K133">
        <v>6050</v>
      </c>
      <c r="L133" t="s">
        <v>2616</v>
      </c>
      <c r="M133" t="s">
        <v>35</v>
      </c>
      <c r="N133" t="s">
        <v>197</v>
      </c>
      <c r="O133" t="s">
        <v>421</v>
      </c>
      <c r="P133">
        <v>2.2999999999999998</v>
      </c>
      <c r="Q133">
        <v>64</v>
      </c>
      <c r="R133" t="s">
        <v>1382</v>
      </c>
      <c r="S133" t="s">
        <v>107</v>
      </c>
      <c r="T133">
        <v>2048</v>
      </c>
      <c r="U133">
        <v>1066</v>
      </c>
      <c r="V133" t="s">
        <v>155</v>
      </c>
      <c r="W133" t="s">
        <v>110</v>
      </c>
      <c r="X133" t="s">
        <v>2646</v>
      </c>
      <c r="Y133">
        <v>7200</v>
      </c>
      <c r="Z133" t="s">
        <v>152</v>
      </c>
      <c r="AA133" t="s">
        <v>2619</v>
      </c>
      <c r="AC133" t="s">
        <v>111</v>
      </c>
      <c r="AD133" t="s">
        <v>111</v>
      </c>
      <c r="AE133" t="s">
        <v>132</v>
      </c>
      <c r="AF133">
        <v>1000</v>
      </c>
      <c r="AG133" t="s">
        <v>295</v>
      </c>
      <c r="AH133" t="s">
        <v>322</v>
      </c>
      <c r="AI133" t="s">
        <v>153</v>
      </c>
      <c r="AJ133" t="s">
        <v>2620</v>
      </c>
      <c r="AK133" t="s">
        <v>154</v>
      </c>
      <c r="AL133" t="s">
        <v>1845</v>
      </c>
      <c r="AM133">
        <v>14</v>
      </c>
      <c r="AN133" t="s">
        <v>156</v>
      </c>
    </row>
    <row r="134" spans="1:40" x14ac:dyDescent="0.15">
      <c r="A134" t="s">
        <v>2628</v>
      </c>
      <c r="B134" s="165">
        <v>40847</v>
      </c>
      <c r="C134" t="s">
        <v>2628</v>
      </c>
      <c r="D134" t="s">
        <v>29</v>
      </c>
      <c r="E134" t="s">
        <v>1653</v>
      </c>
      <c r="F134" t="s">
        <v>2706</v>
      </c>
      <c r="G134" t="s">
        <v>2708</v>
      </c>
      <c r="H134" t="s">
        <v>6</v>
      </c>
      <c r="I134">
        <v>0</v>
      </c>
      <c r="J134">
        <v>4500</v>
      </c>
      <c r="K134">
        <v>4700</v>
      </c>
      <c r="L134" t="s">
        <v>2616</v>
      </c>
      <c r="M134" t="s">
        <v>35</v>
      </c>
      <c r="N134" t="s">
        <v>294</v>
      </c>
      <c r="O134" t="s">
        <v>420</v>
      </c>
      <c r="P134">
        <v>2.1</v>
      </c>
      <c r="Q134">
        <v>64</v>
      </c>
      <c r="R134" t="s">
        <v>1382</v>
      </c>
      <c r="S134" t="s">
        <v>107</v>
      </c>
      <c r="T134">
        <v>2048</v>
      </c>
      <c r="U134">
        <v>1066</v>
      </c>
      <c r="V134" t="s">
        <v>155</v>
      </c>
      <c r="W134" t="s">
        <v>110</v>
      </c>
      <c r="X134" t="s">
        <v>2645</v>
      </c>
      <c r="Y134">
        <v>7200</v>
      </c>
      <c r="Z134" t="s">
        <v>152</v>
      </c>
      <c r="AA134" t="s">
        <v>2619</v>
      </c>
      <c r="AC134" t="s">
        <v>111</v>
      </c>
      <c r="AD134" t="s">
        <v>111</v>
      </c>
      <c r="AE134" t="s">
        <v>132</v>
      </c>
      <c r="AF134">
        <v>1000</v>
      </c>
      <c r="AG134" t="s">
        <v>295</v>
      </c>
      <c r="AH134" t="s">
        <v>322</v>
      </c>
      <c r="AI134" t="s">
        <v>153</v>
      </c>
      <c r="AJ134" t="s">
        <v>2620</v>
      </c>
      <c r="AK134" t="s">
        <v>154</v>
      </c>
      <c r="AL134" t="s">
        <v>1845</v>
      </c>
      <c r="AM134">
        <v>14</v>
      </c>
      <c r="AN134" t="s">
        <v>156</v>
      </c>
    </row>
    <row r="135" spans="1:40" x14ac:dyDescent="0.15">
      <c r="A135" t="s">
        <v>2628</v>
      </c>
      <c r="B135" s="165">
        <v>40847</v>
      </c>
      <c r="C135" t="s">
        <v>2628</v>
      </c>
      <c r="D135" t="s">
        <v>29</v>
      </c>
      <c r="E135" t="s">
        <v>2027</v>
      </c>
      <c r="F135" t="s">
        <v>2706</v>
      </c>
      <c r="G135" t="s">
        <v>2028</v>
      </c>
      <c r="H135" t="s">
        <v>6</v>
      </c>
      <c r="I135">
        <v>0</v>
      </c>
      <c r="J135">
        <v>5100</v>
      </c>
      <c r="K135">
        <v>5350</v>
      </c>
      <c r="L135" t="s">
        <v>2616</v>
      </c>
      <c r="M135" t="s">
        <v>35</v>
      </c>
      <c r="N135" t="s">
        <v>197</v>
      </c>
      <c r="O135" t="s">
        <v>421</v>
      </c>
      <c r="P135">
        <v>2.2999999999999998</v>
      </c>
      <c r="Q135">
        <v>64</v>
      </c>
      <c r="R135" t="s">
        <v>1382</v>
      </c>
      <c r="S135" t="s">
        <v>107</v>
      </c>
      <c r="T135">
        <v>4096</v>
      </c>
      <c r="U135">
        <v>1066</v>
      </c>
      <c r="V135" t="s">
        <v>155</v>
      </c>
      <c r="W135" t="s">
        <v>110</v>
      </c>
      <c r="X135" t="s">
        <v>2646</v>
      </c>
      <c r="Y135">
        <v>7200</v>
      </c>
      <c r="Z135" t="s">
        <v>152</v>
      </c>
      <c r="AA135" t="s">
        <v>2619</v>
      </c>
      <c r="AC135" t="s">
        <v>111</v>
      </c>
      <c r="AD135" t="s">
        <v>111</v>
      </c>
      <c r="AE135" t="s">
        <v>132</v>
      </c>
      <c r="AF135">
        <v>1000</v>
      </c>
      <c r="AG135" t="s">
        <v>295</v>
      </c>
      <c r="AH135" t="s">
        <v>2029</v>
      </c>
      <c r="AI135" t="s">
        <v>153</v>
      </c>
      <c r="AJ135" t="s">
        <v>2620</v>
      </c>
      <c r="AK135" t="s">
        <v>154</v>
      </c>
      <c r="AL135" t="s">
        <v>1845</v>
      </c>
      <c r="AM135">
        <v>14</v>
      </c>
      <c r="AN135" t="s">
        <v>156</v>
      </c>
    </row>
    <row r="136" spans="1:40" x14ac:dyDescent="0.15">
      <c r="A136" t="s">
        <v>2628</v>
      </c>
      <c r="B136" s="165">
        <v>40847</v>
      </c>
      <c r="C136" t="s">
        <v>2628</v>
      </c>
      <c r="D136" t="s">
        <v>29</v>
      </c>
      <c r="E136" t="s">
        <v>2461</v>
      </c>
      <c r="F136" t="s">
        <v>2706</v>
      </c>
      <c r="G136" t="s">
        <v>2462</v>
      </c>
      <c r="H136" t="s">
        <v>6</v>
      </c>
      <c r="I136">
        <v>0</v>
      </c>
      <c r="J136">
        <v>5000</v>
      </c>
      <c r="K136">
        <v>5200</v>
      </c>
      <c r="L136" t="s">
        <v>2616</v>
      </c>
      <c r="M136" t="s">
        <v>35</v>
      </c>
      <c r="N136" t="s">
        <v>294</v>
      </c>
      <c r="O136" t="s">
        <v>1843</v>
      </c>
      <c r="P136">
        <v>2.2000000000000002</v>
      </c>
      <c r="Q136">
        <v>64</v>
      </c>
      <c r="R136" t="s">
        <v>1382</v>
      </c>
      <c r="S136" t="s">
        <v>107</v>
      </c>
      <c r="T136">
        <v>4096</v>
      </c>
      <c r="U136">
        <v>1066</v>
      </c>
      <c r="V136" t="s">
        <v>155</v>
      </c>
      <c r="W136" t="s">
        <v>110</v>
      </c>
      <c r="X136" t="s">
        <v>2645</v>
      </c>
      <c r="Y136">
        <v>7200</v>
      </c>
      <c r="Z136" t="s">
        <v>152</v>
      </c>
      <c r="AA136" t="s">
        <v>2619</v>
      </c>
      <c r="AC136" t="s">
        <v>111</v>
      </c>
      <c r="AD136" t="s">
        <v>111</v>
      </c>
      <c r="AE136" t="s">
        <v>132</v>
      </c>
      <c r="AF136">
        <v>1000</v>
      </c>
      <c r="AG136" t="s">
        <v>295</v>
      </c>
      <c r="AH136" t="s">
        <v>322</v>
      </c>
      <c r="AI136" t="s">
        <v>153</v>
      </c>
      <c r="AJ136" t="s">
        <v>2620</v>
      </c>
      <c r="AK136" t="s">
        <v>154</v>
      </c>
      <c r="AL136" t="s">
        <v>1845</v>
      </c>
      <c r="AM136">
        <v>14</v>
      </c>
      <c r="AN136" t="s">
        <v>156</v>
      </c>
    </row>
    <row r="137" spans="1:40" x14ac:dyDescent="0.15">
      <c r="A137" t="s">
        <v>2628</v>
      </c>
      <c r="B137" s="165">
        <v>40847</v>
      </c>
      <c r="C137" t="s">
        <v>2628</v>
      </c>
      <c r="D137" t="s">
        <v>29</v>
      </c>
      <c r="E137" t="s">
        <v>217</v>
      </c>
      <c r="F137" t="s">
        <v>218</v>
      </c>
      <c r="G137" t="s">
        <v>2709</v>
      </c>
      <c r="H137" t="s">
        <v>6</v>
      </c>
      <c r="I137">
        <v>0</v>
      </c>
      <c r="J137">
        <v>5700</v>
      </c>
      <c r="K137">
        <v>5950</v>
      </c>
      <c r="L137" t="s">
        <v>2616</v>
      </c>
      <c r="M137" t="s">
        <v>35</v>
      </c>
      <c r="N137" t="s">
        <v>197</v>
      </c>
      <c r="O137" t="s">
        <v>2242</v>
      </c>
      <c r="P137">
        <v>2.4</v>
      </c>
      <c r="Q137">
        <v>64</v>
      </c>
      <c r="R137" t="s">
        <v>198</v>
      </c>
      <c r="S137" t="s">
        <v>107</v>
      </c>
      <c r="T137">
        <v>3072</v>
      </c>
      <c r="U137">
        <v>1066</v>
      </c>
      <c r="V137" t="s">
        <v>155</v>
      </c>
      <c r="W137" t="s">
        <v>110</v>
      </c>
      <c r="X137" t="s">
        <v>2634</v>
      </c>
      <c r="Y137">
        <v>7200</v>
      </c>
      <c r="Z137" t="s">
        <v>152</v>
      </c>
      <c r="AA137" t="s">
        <v>2619</v>
      </c>
      <c r="AC137" t="s">
        <v>111</v>
      </c>
      <c r="AD137" t="s">
        <v>111</v>
      </c>
      <c r="AE137" t="s">
        <v>132</v>
      </c>
      <c r="AF137">
        <v>1000</v>
      </c>
      <c r="AG137" t="s">
        <v>295</v>
      </c>
      <c r="AH137" t="s">
        <v>322</v>
      </c>
      <c r="AI137" t="s">
        <v>153</v>
      </c>
      <c r="AJ137" t="s">
        <v>2620</v>
      </c>
      <c r="AK137" t="s">
        <v>154</v>
      </c>
      <c r="AL137" t="s">
        <v>1845</v>
      </c>
      <c r="AM137">
        <v>15.6</v>
      </c>
      <c r="AN137" t="s">
        <v>146</v>
      </c>
    </row>
    <row r="138" spans="1:40" x14ac:dyDescent="0.15">
      <c r="A138" t="s">
        <v>2628</v>
      </c>
      <c r="B138" s="165">
        <v>40847</v>
      </c>
      <c r="C138" t="s">
        <v>2628</v>
      </c>
      <c r="D138" t="s">
        <v>29</v>
      </c>
      <c r="E138" t="s">
        <v>1506</v>
      </c>
      <c r="F138" t="s">
        <v>218</v>
      </c>
      <c r="G138" t="s">
        <v>2710</v>
      </c>
      <c r="H138" t="s">
        <v>6</v>
      </c>
      <c r="I138">
        <v>0</v>
      </c>
      <c r="J138">
        <v>7000</v>
      </c>
      <c r="K138">
        <v>7250</v>
      </c>
      <c r="L138" t="s">
        <v>2616</v>
      </c>
      <c r="M138" t="s">
        <v>35</v>
      </c>
      <c r="N138" t="s">
        <v>327</v>
      </c>
      <c r="O138" t="s">
        <v>401</v>
      </c>
      <c r="P138">
        <v>2</v>
      </c>
      <c r="Q138">
        <v>64</v>
      </c>
      <c r="R138" t="s">
        <v>1382</v>
      </c>
      <c r="S138" t="s">
        <v>107</v>
      </c>
      <c r="T138">
        <v>4096</v>
      </c>
      <c r="U138">
        <v>1066</v>
      </c>
      <c r="V138" t="s">
        <v>2711</v>
      </c>
      <c r="W138" t="s">
        <v>110</v>
      </c>
      <c r="X138" t="s">
        <v>2634</v>
      </c>
      <c r="Y138">
        <v>7200</v>
      </c>
      <c r="Z138" t="s">
        <v>152</v>
      </c>
      <c r="AA138" t="s">
        <v>2619</v>
      </c>
      <c r="AC138" t="s">
        <v>111</v>
      </c>
      <c r="AD138" t="s">
        <v>111</v>
      </c>
      <c r="AE138" t="s">
        <v>132</v>
      </c>
      <c r="AF138">
        <v>1000</v>
      </c>
      <c r="AG138" t="s">
        <v>295</v>
      </c>
      <c r="AH138" t="s">
        <v>322</v>
      </c>
      <c r="AI138" t="s">
        <v>153</v>
      </c>
      <c r="AJ138" t="s">
        <v>2620</v>
      </c>
      <c r="AK138" t="s">
        <v>154</v>
      </c>
      <c r="AL138" t="s">
        <v>1845</v>
      </c>
      <c r="AM138">
        <v>15.6</v>
      </c>
      <c r="AN138" t="s">
        <v>156</v>
      </c>
    </row>
    <row r="139" spans="1:40" x14ac:dyDescent="0.15">
      <c r="A139" t="s">
        <v>2628</v>
      </c>
      <c r="B139" s="165">
        <v>40847</v>
      </c>
      <c r="C139" t="s">
        <v>2628</v>
      </c>
      <c r="D139" t="s">
        <v>29</v>
      </c>
      <c r="E139" t="s">
        <v>1818</v>
      </c>
      <c r="F139" t="s">
        <v>218</v>
      </c>
      <c r="G139" t="s">
        <v>2712</v>
      </c>
      <c r="H139" t="s">
        <v>6</v>
      </c>
      <c r="I139">
        <v>0</v>
      </c>
      <c r="J139">
        <v>6200</v>
      </c>
      <c r="K139">
        <v>6450</v>
      </c>
      <c r="L139" t="s">
        <v>2616</v>
      </c>
      <c r="M139" t="s">
        <v>35</v>
      </c>
      <c r="N139" t="s">
        <v>197</v>
      </c>
      <c r="O139" t="s">
        <v>421</v>
      </c>
      <c r="P139">
        <v>2.2999999999999998</v>
      </c>
      <c r="Q139">
        <v>64</v>
      </c>
      <c r="R139" t="s">
        <v>1382</v>
      </c>
      <c r="S139" t="s">
        <v>107</v>
      </c>
      <c r="T139">
        <v>4096</v>
      </c>
      <c r="U139">
        <v>1066</v>
      </c>
      <c r="V139" t="s">
        <v>155</v>
      </c>
      <c r="W139" t="s">
        <v>110</v>
      </c>
      <c r="X139" t="s">
        <v>2645</v>
      </c>
      <c r="Y139">
        <v>7200</v>
      </c>
      <c r="Z139" t="s">
        <v>152</v>
      </c>
      <c r="AA139" t="s">
        <v>2619</v>
      </c>
      <c r="AC139" t="s">
        <v>111</v>
      </c>
      <c r="AD139" t="s">
        <v>111</v>
      </c>
      <c r="AE139" t="s">
        <v>132</v>
      </c>
      <c r="AF139">
        <v>1000</v>
      </c>
      <c r="AG139" t="s">
        <v>295</v>
      </c>
      <c r="AH139" t="s">
        <v>322</v>
      </c>
      <c r="AI139" t="s">
        <v>153</v>
      </c>
      <c r="AJ139" t="s">
        <v>2620</v>
      </c>
      <c r="AK139" t="s">
        <v>154</v>
      </c>
      <c r="AL139" t="s">
        <v>1845</v>
      </c>
      <c r="AM139">
        <v>15.6</v>
      </c>
      <c r="AN139" t="s">
        <v>156</v>
      </c>
    </row>
    <row r="140" spans="1:40" x14ac:dyDescent="0.15">
      <c r="A140" t="s">
        <v>2628</v>
      </c>
      <c r="B140" s="165">
        <v>40847</v>
      </c>
      <c r="C140" t="s">
        <v>2628</v>
      </c>
      <c r="D140" t="s">
        <v>29</v>
      </c>
      <c r="E140" t="s">
        <v>1819</v>
      </c>
      <c r="F140" t="s">
        <v>218</v>
      </c>
      <c r="G140" t="s">
        <v>2713</v>
      </c>
      <c r="H140" t="s">
        <v>6</v>
      </c>
      <c r="I140">
        <v>0</v>
      </c>
      <c r="J140">
        <v>7200</v>
      </c>
      <c r="K140">
        <v>7500</v>
      </c>
      <c r="L140" t="s">
        <v>2616</v>
      </c>
      <c r="M140" t="s">
        <v>35</v>
      </c>
      <c r="N140" t="s">
        <v>327</v>
      </c>
      <c r="O140" t="s">
        <v>401</v>
      </c>
      <c r="P140">
        <v>2</v>
      </c>
      <c r="Q140">
        <v>64</v>
      </c>
      <c r="R140" t="s">
        <v>1382</v>
      </c>
      <c r="S140" t="s">
        <v>107</v>
      </c>
      <c r="T140">
        <v>4096</v>
      </c>
      <c r="U140">
        <v>1066</v>
      </c>
      <c r="V140" t="s">
        <v>2711</v>
      </c>
      <c r="W140" t="s">
        <v>110</v>
      </c>
      <c r="X140" t="s">
        <v>2646</v>
      </c>
      <c r="Y140">
        <v>7200</v>
      </c>
      <c r="Z140" t="s">
        <v>152</v>
      </c>
      <c r="AA140" t="s">
        <v>2619</v>
      </c>
      <c r="AC140" t="s">
        <v>111</v>
      </c>
      <c r="AD140" t="s">
        <v>111</v>
      </c>
      <c r="AE140" t="s">
        <v>132</v>
      </c>
      <c r="AF140">
        <v>1000</v>
      </c>
      <c r="AG140" t="s">
        <v>295</v>
      </c>
      <c r="AH140" t="s">
        <v>2029</v>
      </c>
      <c r="AI140" t="s">
        <v>153</v>
      </c>
      <c r="AJ140" t="s">
        <v>2626</v>
      </c>
      <c r="AK140" t="s">
        <v>154</v>
      </c>
      <c r="AL140" t="s">
        <v>1845</v>
      </c>
      <c r="AM140">
        <v>15.6</v>
      </c>
      <c r="AN140" t="s">
        <v>156</v>
      </c>
    </row>
    <row r="141" spans="1:40" x14ac:dyDescent="0.15">
      <c r="A141" t="s">
        <v>2628</v>
      </c>
      <c r="B141" s="165">
        <v>40847</v>
      </c>
      <c r="C141" t="s">
        <v>2628</v>
      </c>
      <c r="D141" t="s">
        <v>29</v>
      </c>
      <c r="E141" t="s">
        <v>2180</v>
      </c>
      <c r="F141" t="s">
        <v>218</v>
      </c>
      <c r="G141" t="s">
        <v>2714</v>
      </c>
      <c r="H141" t="s">
        <v>6</v>
      </c>
      <c r="I141">
        <v>0</v>
      </c>
      <c r="J141">
        <v>7300</v>
      </c>
      <c r="K141">
        <v>7600</v>
      </c>
      <c r="L141" t="s">
        <v>2616</v>
      </c>
      <c r="M141" t="s">
        <v>35</v>
      </c>
      <c r="N141" t="s">
        <v>327</v>
      </c>
      <c r="O141" t="s">
        <v>2612</v>
      </c>
      <c r="P141">
        <v>2.2000000000000002</v>
      </c>
      <c r="Q141">
        <v>64</v>
      </c>
      <c r="R141" t="s">
        <v>1382</v>
      </c>
      <c r="S141" t="s">
        <v>107</v>
      </c>
      <c r="T141">
        <v>4096</v>
      </c>
      <c r="U141">
        <v>1066</v>
      </c>
      <c r="V141" t="s">
        <v>1568</v>
      </c>
      <c r="W141" t="s">
        <v>110</v>
      </c>
      <c r="X141" t="s">
        <v>2646</v>
      </c>
      <c r="Y141">
        <v>5400</v>
      </c>
      <c r="Z141" t="s">
        <v>152</v>
      </c>
      <c r="AA141" t="s">
        <v>2619</v>
      </c>
      <c r="AC141" t="s">
        <v>111</v>
      </c>
      <c r="AD141" t="s">
        <v>111</v>
      </c>
      <c r="AE141" t="s">
        <v>132</v>
      </c>
      <c r="AF141">
        <v>1000</v>
      </c>
      <c r="AG141" t="s">
        <v>295</v>
      </c>
      <c r="AH141" t="s">
        <v>2029</v>
      </c>
      <c r="AI141" t="s">
        <v>153</v>
      </c>
      <c r="AJ141" t="s">
        <v>2626</v>
      </c>
      <c r="AK141" t="s">
        <v>154</v>
      </c>
      <c r="AL141" t="s">
        <v>1845</v>
      </c>
      <c r="AM141">
        <v>15.6</v>
      </c>
      <c r="AN141" t="s">
        <v>156</v>
      </c>
    </row>
    <row r="142" spans="1:40" x14ac:dyDescent="0.15">
      <c r="A142" t="s">
        <v>2628</v>
      </c>
      <c r="B142" s="165">
        <v>40847</v>
      </c>
      <c r="C142" t="s">
        <v>2628</v>
      </c>
      <c r="D142" t="s">
        <v>29</v>
      </c>
      <c r="E142" t="s">
        <v>2181</v>
      </c>
      <c r="F142" t="s">
        <v>218</v>
      </c>
      <c r="G142" t="s">
        <v>2183</v>
      </c>
      <c r="H142" t="s">
        <v>6</v>
      </c>
      <c r="I142">
        <v>0</v>
      </c>
      <c r="J142">
        <v>6300</v>
      </c>
      <c r="K142">
        <v>6550</v>
      </c>
      <c r="L142" t="s">
        <v>2616</v>
      </c>
      <c r="M142" t="s">
        <v>35</v>
      </c>
      <c r="N142" t="s">
        <v>197</v>
      </c>
      <c r="O142" t="s">
        <v>421</v>
      </c>
      <c r="P142">
        <v>2.2999999999999998</v>
      </c>
      <c r="Q142">
        <v>64</v>
      </c>
      <c r="R142" t="s">
        <v>1382</v>
      </c>
      <c r="S142" t="s">
        <v>107</v>
      </c>
      <c r="T142">
        <v>4096</v>
      </c>
      <c r="U142">
        <v>1066</v>
      </c>
      <c r="V142" t="s">
        <v>155</v>
      </c>
      <c r="W142" t="s">
        <v>110</v>
      </c>
      <c r="X142" t="s">
        <v>2646</v>
      </c>
      <c r="Y142">
        <v>5400</v>
      </c>
      <c r="Z142" t="s">
        <v>152</v>
      </c>
      <c r="AA142" t="s">
        <v>2619</v>
      </c>
      <c r="AC142" t="s">
        <v>111</v>
      </c>
      <c r="AD142" t="s">
        <v>111</v>
      </c>
      <c r="AE142" t="s">
        <v>132</v>
      </c>
      <c r="AF142">
        <v>1000</v>
      </c>
      <c r="AG142" t="s">
        <v>295</v>
      </c>
      <c r="AH142" t="s">
        <v>2029</v>
      </c>
      <c r="AI142" t="s">
        <v>153</v>
      </c>
      <c r="AJ142" t="s">
        <v>2620</v>
      </c>
      <c r="AK142" t="s">
        <v>154</v>
      </c>
      <c r="AL142" t="s">
        <v>1845</v>
      </c>
      <c r="AM142">
        <v>15.6</v>
      </c>
      <c r="AN142" t="s">
        <v>156</v>
      </c>
    </row>
    <row r="143" spans="1:40" x14ac:dyDescent="0.15">
      <c r="A143" t="s">
        <v>2628</v>
      </c>
      <c r="B143" s="165">
        <v>40847</v>
      </c>
      <c r="C143" t="s">
        <v>2628</v>
      </c>
      <c r="D143" t="s">
        <v>29</v>
      </c>
      <c r="E143" t="s">
        <v>1874</v>
      </c>
      <c r="F143" t="s">
        <v>2715</v>
      </c>
      <c r="G143" t="s">
        <v>2716</v>
      </c>
      <c r="H143" t="s">
        <v>115</v>
      </c>
      <c r="I143">
        <v>0</v>
      </c>
      <c r="J143">
        <v>3100</v>
      </c>
      <c r="K143">
        <v>3350</v>
      </c>
      <c r="L143" t="s">
        <v>2616</v>
      </c>
      <c r="M143" t="s">
        <v>324</v>
      </c>
      <c r="N143" t="s">
        <v>1518</v>
      </c>
      <c r="O143" t="s">
        <v>1426</v>
      </c>
      <c r="P143">
        <v>1.6</v>
      </c>
      <c r="Q143">
        <v>64</v>
      </c>
      <c r="R143" t="s">
        <v>933</v>
      </c>
      <c r="S143" t="s">
        <v>107</v>
      </c>
      <c r="T143">
        <v>2048</v>
      </c>
      <c r="U143">
        <v>1066</v>
      </c>
      <c r="V143" t="s">
        <v>2260</v>
      </c>
      <c r="W143" t="s">
        <v>110</v>
      </c>
      <c r="X143" t="s">
        <v>2645</v>
      </c>
      <c r="Y143">
        <v>5400</v>
      </c>
      <c r="Z143" t="s">
        <v>130</v>
      </c>
      <c r="AC143" t="s">
        <v>111</v>
      </c>
      <c r="AD143" t="s">
        <v>292</v>
      </c>
      <c r="AE143" t="s">
        <v>132</v>
      </c>
      <c r="AF143">
        <v>1000</v>
      </c>
      <c r="AG143" t="s">
        <v>295</v>
      </c>
      <c r="AH143" t="s">
        <v>322</v>
      </c>
      <c r="AI143" t="s">
        <v>397</v>
      </c>
      <c r="AK143" t="s">
        <v>28</v>
      </c>
      <c r="AL143" t="s">
        <v>1845</v>
      </c>
      <c r="AM143">
        <v>11</v>
      </c>
      <c r="AN143" t="s">
        <v>156</v>
      </c>
    </row>
    <row r="144" spans="1:40" x14ac:dyDescent="0.15">
      <c r="A144" t="s">
        <v>2628</v>
      </c>
      <c r="B144" s="165">
        <v>40847</v>
      </c>
      <c r="C144" t="s">
        <v>2628</v>
      </c>
      <c r="D144" t="s">
        <v>29</v>
      </c>
      <c r="E144" t="s">
        <v>2717</v>
      </c>
      <c r="F144" t="s">
        <v>2718</v>
      </c>
      <c r="G144" t="s">
        <v>2719</v>
      </c>
      <c r="H144" t="s">
        <v>115</v>
      </c>
      <c r="I144">
        <v>0</v>
      </c>
      <c r="J144">
        <v>3500</v>
      </c>
      <c r="K144">
        <v>3750</v>
      </c>
      <c r="L144" t="s">
        <v>2616</v>
      </c>
      <c r="M144" t="s">
        <v>35</v>
      </c>
      <c r="N144" t="s">
        <v>313</v>
      </c>
      <c r="O144" t="s">
        <v>2720</v>
      </c>
      <c r="P144">
        <v>1.3</v>
      </c>
      <c r="Q144">
        <v>64</v>
      </c>
      <c r="R144" t="s">
        <v>2721</v>
      </c>
      <c r="S144" t="s">
        <v>107</v>
      </c>
      <c r="T144">
        <v>2048</v>
      </c>
      <c r="U144">
        <v>1066</v>
      </c>
      <c r="V144" t="s">
        <v>155</v>
      </c>
      <c r="W144" t="s">
        <v>110</v>
      </c>
      <c r="X144" t="s">
        <v>2722</v>
      </c>
      <c r="Y144">
        <v>7200</v>
      </c>
      <c r="Z144" t="s">
        <v>130</v>
      </c>
      <c r="AC144" t="s">
        <v>111</v>
      </c>
      <c r="AD144" t="s">
        <v>292</v>
      </c>
      <c r="AE144" t="s">
        <v>132</v>
      </c>
      <c r="AF144">
        <v>1000</v>
      </c>
      <c r="AG144" t="s">
        <v>295</v>
      </c>
      <c r="AH144" t="s">
        <v>322</v>
      </c>
      <c r="AI144" t="s">
        <v>153</v>
      </c>
      <c r="AJ144" t="s">
        <v>2623</v>
      </c>
      <c r="AK144" t="s">
        <v>154</v>
      </c>
      <c r="AL144" t="s">
        <v>1845</v>
      </c>
      <c r="AM144">
        <v>13</v>
      </c>
      <c r="AN144" t="s">
        <v>146</v>
      </c>
    </row>
    <row r="145" spans="1:40" x14ac:dyDescent="0.15">
      <c r="A145" t="s">
        <v>2628</v>
      </c>
      <c r="B145" s="165">
        <v>40847</v>
      </c>
      <c r="C145" t="s">
        <v>2628</v>
      </c>
      <c r="D145" t="s">
        <v>29</v>
      </c>
      <c r="E145" t="s">
        <v>2723</v>
      </c>
      <c r="F145" t="s">
        <v>216</v>
      </c>
      <c r="G145" t="s">
        <v>2724</v>
      </c>
      <c r="H145" t="s">
        <v>6</v>
      </c>
      <c r="I145">
        <v>0</v>
      </c>
      <c r="J145">
        <v>5300</v>
      </c>
      <c r="K145">
        <v>5550</v>
      </c>
      <c r="L145" t="s">
        <v>2616</v>
      </c>
      <c r="M145" t="s">
        <v>35</v>
      </c>
      <c r="N145" t="s">
        <v>197</v>
      </c>
      <c r="O145" t="s">
        <v>323</v>
      </c>
      <c r="P145">
        <v>2.5299999999999998</v>
      </c>
      <c r="Q145">
        <v>64</v>
      </c>
      <c r="R145" t="s">
        <v>198</v>
      </c>
      <c r="S145" t="s">
        <v>107</v>
      </c>
      <c r="T145">
        <v>2048</v>
      </c>
      <c r="U145">
        <v>1066</v>
      </c>
      <c r="V145" t="s">
        <v>155</v>
      </c>
      <c r="W145" t="s">
        <v>110</v>
      </c>
      <c r="X145" t="s">
        <v>2634</v>
      </c>
      <c r="Y145">
        <v>7200</v>
      </c>
      <c r="Z145" t="s">
        <v>152</v>
      </c>
      <c r="AA145" t="s">
        <v>2619</v>
      </c>
      <c r="AC145" t="s">
        <v>111</v>
      </c>
      <c r="AD145" t="s">
        <v>111</v>
      </c>
      <c r="AE145" t="s">
        <v>132</v>
      </c>
      <c r="AF145">
        <v>1000</v>
      </c>
      <c r="AG145" t="s">
        <v>295</v>
      </c>
      <c r="AH145" t="s">
        <v>322</v>
      </c>
      <c r="AI145" t="s">
        <v>397</v>
      </c>
      <c r="AK145" t="s">
        <v>28</v>
      </c>
      <c r="AL145" t="s">
        <v>1845</v>
      </c>
      <c r="AM145">
        <v>14</v>
      </c>
      <c r="AN145" t="s">
        <v>156</v>
      </c>
    </row>
    <row r="146" spans="1:40" x14ac:dyDescent="0.15">
      <c r="A146" t="s">
        <v>2628</v>
      </c>
      <c r="B146" s="165">
        <v>40847</v>
      </c>
      <c r="C146" t="s">
        <v>2628</v>
      </c>
      <c r="D146" t="s">
        <v>29</v>
      </c>
      <c r="E146" t="s">
        <v>1579</v>
      </c>
      <c r="F146" t="s">
        <v>1580</v>
      </c>
      <c r="G146" t="s">
        <v>2725</v>
      </c>
      <c r="H146" t="s">
        <v>6</v>
      </c>
      <c r="I146">
        <v>0</v>
      </c>
      <c r="J146">
        <v>1900</v>
      </c>
      <c r="K146">
        <v>2000</v>
      </c>
      <c r="L146" t="s">
        <v>2616</v>
      </c>
      <c r="M146" t="s">
        <v>35</v>
      </c>
      <c r="N146" t="s">
        <v>1642</v>
      </c>
      <c r="O146" t="s">
        <v>2071</v>
      </c>
      <c r="P146">
        <v>1.66</v>
      </c>
      <c r="Q146">
        <v>32</v>
      </c>
      <c r="R146" t="s">
        <v>1643</v>
      </c>
      <c r="S146" t="s">
        <v>2726</v>
      </c>
      <c r="T146">
        <v>1024</v>
      </c>
      <c r="U146">
        <v>800</v>
      </c>
      <c r="V146" t="s">
        <v>2727</v>
      </c>
      <c r="W146" t="s">
        <v>110</v>
      </c>
      <c r="X146" t="s">
        <v>2722</v>
      </c>
      <c r="Y146">
        <v>7200</v>
      </c>
      <c r="Z146" t="s">
        <v>130</v>
      </c>
      <c r="AC146" t="s">
        <v>111</v>
      </c>
      <c r="AD146" t="s">
        <v>111</v>
      </c>
      <c r="AE146" t="s">
        <v>506</v>
      </c>
      <c r="AF146">
        <v>100</v>
      </c>
      <c r="AG146" t="s">
        <v>295</v>
      </c>
      <c r="AH146" t="s">
        <v>322</v>
      </c>
      <c r="AI146" t="s">
        <v>397</v>
      </c>
      <c r="AK146" t="s">
        <v>28</v>
      </c>
      <c r="AL146" t="s">
        <v>2591</v>
      </c>
      <c r="AM146">
        <v>10.1</v>
      </c>
      <c r="AN146" t="s">
        <v>156</v>
      </c>
    </row>
    <row r="147" spans="1:40" x14ac:dyDescent="0.15">
      <c r="A147" t="s">
        <v>2628</v>
      </c>
      <c r="B147" s="165">
        <v>40847</v>
      </c>
      <c r="C147" t="s">
        <v>2628</v>
      </c>
      <c r="D147" t="s">
        <v>29</v>
      </c>
      <c r="E147" t="s">
        <v>2121</v>
      </c>
      <c r="F147" t="s">
        <v>1580</v>
      </c>
      <c r="G147" t="s">
        <v>2122</v>
      </c>
      <c r="H147" t="s">
        <v>6</v>
      </c>
      <c r="I147">
        <v>0</v>
      </c>
      <c r="J147">
        <v>2000</v>
      </c>
      <c r="K147">
        <v>2100</v>
      </c>
      <c r="L147" t="s">
        <v>2616</v>
      </c>
      <c r="M147" t="s">
        <v>35</v>
      </c>
      <c r="N147" t="s">
        <v>1642</v>
      </c>
      <c r="O147" t="s">
        <v>2071</v>
      </c>
      <c r="P147">
        <v>1.66</v>
      </c>
      <c r="Q147">
        <v>32</v>
      </c>
      <c r="R147" t="s">
        <v>1643</v>
      </c>
      <c r="S147" t="s">
        <v>2726</v>
      </c>
      <c r="T147">
        <v>2048</v>
      </c>
      <c r="U147">
        <v>800</v>
      </c>
      <c r="V147" t="s">
        <v>2727</v>
      </c>
      <c r="W147" t="s">
        <v>110</v>
      </c>
      <c r="X147" t="s">
        <v>2722</v>
      </c>
      <c r="Y147">
        <v>7200</v>
      </c>
      <c r="Z147" t="s">
        <v>130</v>
      </c>
      <c r="AC147" t="s">
        <v>111</v>
      </c>
      <c r="AD147" t="s">
        <v>111</v>
      </c>
      <c r="AE147" t="s">
        <v>132</v>
      </c>
      <c r="AF147">
        <v>100</v>
      </c>
      <c r="AG147" t="s">
        <v>295</v>
      </c>
      <c r="AH147" t="s">
        <v>322</v>
      </c>
      <c r="AI147" t="s">
        <v>397</v>
      </c>
      <c r="AK147" t="s">
        <v>28</v>
      </c>
      <c r="AL147" t="s">
        <v>2591</v>
      </c>
      <c r="AM147">
        <v>10.1</v>
      </c>
      <c r="AN147" t="s">
        <v>156</v>
      </c>
    </row>
    <row r="148" spans="1:40" x14ac:dyDescent="0.15">
      <c r="A148" t="s">
        <v>2628</v>
      </c>
      <c r="B148" s="165">
        <v>40847</v>
      </c>
      <c r="C148" t="s">
        <v>2628</v>
      </c>
      <c r="D148" t="s">
        <v>29</v>
      </c>
      <c r="E148" t="s">
        <v>2728</v>
      </c>
      <c r="F148" t="s">
        <v>2729</v>
      </c>
      <c r="G148" t="s">
        <v>2730</v>
      </c>
      <c r="H148" t="s">
        <v>6</v>
      </c>
      <c r="I148">
        <v>0</v>
      </c>
      <c r="J148">
        <v>2800</v>
      </c>
      <c r="K148">
        <v>2900</v>
      </c>
      <c r="L148" t="s">
        <v>2616</v>
      </c>
      <c r="M148" t="s">
        <v>35</v>
      </c>
      <c r="N148" t="s">
        <v>1642</v>
      </c>
      <c r="O148" t="s">
        <v>2731</v>
      </c>
      <c r="P148">
        <v>1.66</v>
      </c>
      <c r="Q148">
        <v>32</v>
      </c>
      <c r="R148" t="s">
        <v>1643</v>
      </c>
      <c r="S148" t="s">
        <v>2726</v>
      </c>
      <c r="T148">
        <v>2048</v>
      </c>
      <c r="U148">
        <v>800</v>
      </c>
      <c r="V148" t="s">
        <v>2727</v>
      </c>
      <c r="W148" t="s">
        <v>110</v>
      </c>
      <c r="X148" t="s">
        <v>2722</v>
      </c>
      <c r="Y148">
        <v>7200</v>
      </c>
      <c r="Z148" t="s">
        <v>130</v>
      </c>
      <c r="AC148" t="s">
        <v>111</v>
      </c>
      <c r="AD148" t="s">
        <v>111</v>
      </c>
      <c r="AE148" t="s">
        <v>506</v>
      </c>
      <c r="AF148">
        <v>100</v>
      </c>
      <c r="AG148" t="s">
        <v>295</v>
      </c>
      <c r="AH148" t="s">
        <v>322</v>
      </c>
      <c r="AI148" t="s">
        <v>397</v>
      </c>
      <c r="AK148" t="s">
        <v>28</v>
      </c>
      <c r="AL148" t="s">
        <v>2591</v>
      </c>
      <c r="AM148">
        <v>10.1</v>
      </c>
      <c r="AN148" t="s">
        <v>146</v>
      </c>
    </row>
    <row r="149" spans="1:40" x14ac:dyDescent="0.15">
      <c r="A149" t="s">
        <v>2628</v>
      </c>
      <c r="B149" s="165">
        <v>40847</v>
      </c>
      <c r="C149" t="s">
        <v>2628</v>
      </c>
      <c r="D149" t="s">
        <v>29</v>
      </c>
      <c r="E149" t="s">
        <v>196</v>
      </c>
      <c r="F149" t="s">
        <v>2732</v>
      </c>
      <c r="G149" t="s">
        <v>199</v>
      </c>
      <c r="H149" t="s">
        <v>6</v>
      </c>
      <c r="I149">
        <v>0</v>
      </c>
      <c r="J149">
        <v>2500</v>
      </c>
      <c r="K149">
        <v>2600</v>
      </c>
      <c r="L149" t="s">
        <v>2616</v>
      </c>
      <c r="M149" t="s">
        <v>35</v>
      </c>
      <c r="N149" t="s">
        <v>1642</v>
      </c>
      <c r="O149" t="s">
        <v>2731</v>
      </c>
      <c r="P149">
        <v>1.66</v>
      </c>
      <c r="Q149">
        <v>32</v>
      </c>
      <c r="R149" t="s">
        <v>1643</v>
      </c>
      <c r="S149" t="s">
        <v>2726</v>
      </c>
      <c r="T149">
        <v>1024</v>
      </c>
      <c r="U149">
        <v>800</v>
      </c>
      <c r="V149" t="s">
        <v>2727</v>
      </c>
      <c r="W149" t="s">
        <v>110</v>
      </c>
      <c r="X149" t="s">
        <v>2631</v>
      </c>
      <c r="Y149">
        <v>7200</v>
      </c>
      <c r="Z149" t="s">
        <v>130</v>
      </c>
      <c r="AC149" t="s">
        <v>111</v>
      </c>
      <c r="AD149" t="s">
        <v>111</v>
      </c>
      <c r="AE149" t="s">
        <v>132</v>
      </c>
      <c r="AF149">
        <v>100</v>
      </c>
      <c r="AG149" t="s">
        <v>402</v>
      </c>
      <c r="AH149" t="s">
        <v>402</v>
      </c>
      <c r="AI149" t="s">
        <v>397</v>
      </c>
      <c r="AK149" t="s">
        <v>28</v>
      </c>
      <c r="AL149" t="s">
        <v>2591</v>
      </c>
      <c r="AM149">
        <v>10.1</v>
      </c>
      <c r="AN149" t="s">
        <v>146</v>
      </c>
    </row>
    <row r="150" spans="1:40" x14ac:dyDescent="0.15">
      <c r="A150" t="s">
        <v>2628</v>
      </c>
      <c r="B150" s="165">
        <v>40847</v>
      </c>
      <c r="C150" t="s">
        <v>2628</v>
      </c>
      <c r="D150" t="s">
        <v>29</v>
      </c>
      <c r="E150" t="s">
        <v>2733</v>
      </c>
      <c r="F150" t="s">
        <v>2734</v>
      </c>
      <c r="G150" t="s">
        <v>2735</v>
      </c>
      <c r="H150" t="s">
        <v>6</v>
      </c>
      <c r="I150">
        <v>0</v>
      </c>
      <c r="J150">
        <v>12500</v>
      </c>
      <c r="K150">
        <v>12800</v>
      </c>
      <c r="L150" t="s">
        <v>2616</v>
      </c>
      <c r="M150" t="s">
        <v>35</v>
      </c>
      <c r="N150" t="s">
        <v>768</v>
      </c>
      <c r="O150" t="s">
        <v>2736</v>
      </c>
      <c r="P150">
        <v>2.13</v>
      </c>
      <c r="Q150">
        <v>64</v>
      </c>
      <c r="R150" t="s">
        <v>2721</v>
      </c>
      <c r="S150" t="s">
        <v>107</v>
      </c>
      <c r="T150">
        <v>3072</v>
      </c>
      <c r="U150">
        <v>1333</v>
      </c>
      <c r="V150" t="s">
        <v>1568</v>
      </c>
      <c r="W150" t="s">
        <v>110</v>
      </c>
      <c r="X150" t="s">
        <v>2722</v>
      </c>
      <c r="Y150">
        <v>4200</v>
      </c>
      <c r="Z150" t="s">
        <v>152</v>
      </c>
      <c r="AA150" t="s">
        <v>2619</v>
      </c>
      <c r="AC150" t="s">
        <v>111</v>
      </c>
      <c r="AD150" t="s">
        <v>111</v>
      </c>
      <c r="AE150" t="s">
        <v>132</v>
      </c>
      <c r="AF150">
        <v>1000</v>
      </c>
      <c r="AG150" t="s">
        <v>295</v>
      </c>
      <c r="AH150" t="s">
        <v>2737</v>
      </c>
      <c r="AI150" t="s">
        <v>153</v>
      </c>
      <c r="AJ150" t="s">
        <v>2623</v>
      </c>
      <c r="AK150" t="s">
        <v>154</v>
      </c>
      <c r="AL150" t="s">
        <v>1845</v>
      </c>
      <c r="AM150">
        <v>13.1</v>
      </c>
      <c r="AN150" t="s">
        <v>146</v>
      </c>
    </row>
    <row r="151" spans="1:40" x14ac:dyDescent="0.15">
      <c r="A151" t="s">
        <v>2628</v>
      </c>
      <c r="B151" s="165">
        <v>40847</v>
      </c>
      <c r="C151" t="s">
        <v>2628</v>
      </c>
      <c r="D151" t="s">
        <v>29</v>
      </c>
      <c r="E151" t="s">
        <v>2738</v>
      </c>
      <c r="F151" t="s">
        <v>2739</v>
      </c>
      <c r="G151" t="s">
        <v>2740</v>
      </c>
      <c r="H151" t="s">
        <v>6</v>
      </c>
      <c r="I151">
        <v>0</v>
      </c>
      <c r="J151">
        <v>10000</v>
      </c>
      <c r="K151">
        <v>10300</v>
      </c>
      <c r="L151" t="s">
        <v>2616</v>
      </c>
      <c r="M151" t="s">
        <v>35</v>
      </c>
      <c r="N151" t="s">
        <v>327</v>
      </c>
      <c r="O151" t="s">
        <v>2741</v>
      </c>
      <c r="P151">
        <v>1.6</v>
      </c>
      <c r="Q151">
        <v>64</v>
      </c>
      <c r="R151" t="s">
        <v>2571</v>
      </c>
      <c r="S151" t="s">
        <v>107</v>
      </c>
      <c r="T151">
        <v>4096</v>
      </c>
      <c r="U151">
        <v>1333</v>
      </c>
      <c r="V151" t="s">
        <v>1568</v>
      </c>
      <c r="W151" t="s">
        <v>110</v>
      </c>
      <c r="X151" t="s">
        <v>2634</v>
      </c>
      <c r="Y151">
        <v>7200</v>
      </c>
      <c r="Z151" t="s">
        <v>152</v>
      </c>
      <c r="AA151" t="s">
        <v>2619</v>
      </c>
      <c r="AC151" t="s">
        <v>111</v>
      </c>
      <c r="AD151" t="s">
        <v>111</v>
      </c>
      <c r="AE151" t="s">
        <v>132</v>
      </c>
      <c r="AF151">
        <v>1000</v>
      </c>
      <c r="AG151" t="s">
        <v>295</v>
      </c>
      <c r="AH151" t="s">
        <v>2737</v>
      </c>
      <c r="AI151" t="s">
        <v>153</v>
      </c>
      <c r="AJ151" t="s">
        <v>2620</v>
      </c>
      <c r="AK151" t="s">
        <v>154</v>
      </c>
      <c r="AL151" t="s">
        <v>1845</v>
      </c>
      <c r="AM151">
        <v>15.6</v>
      </c>
      <c r="AN151" t="s">
        <v>146</v>
      </c>
    </row>
    <row r="152" spans="1:40" x14ac:dyDescent="0.15">
      <c r="A152" t="s">
        <v>2742</v>
      </c>
      <c r="B152" s="165">
        <v>40847</v>
      </c>
      <c r="C152" t="s">
        <v>2742</v>
      </c>
      <c r="D152" t="s">
        <v>29</v>
      </c>
      <c r="E152" t="s">
        <v>513</v>
      </c>
      <c r="F152" t="s">
        <v>2743</v>
      </c>
      <c r="G152" t="s">
        <v>2744</v>
      </c>
      <c r="H152" t="s">
        <v>115</v>
      </c>
      <c r="I152">
        <v>0</v>
      </c>
      <c r="J152">
        <v>2600</v>
      </c>
      <c r="K152">
        <v>2750</v>
      </c>
      <c r="L152" t="s">
        <v>2616</v>
      </c>
      <c r="M152" t="s">
        <v>324</v>
      </c>
      <c r="N152" t="s">
        <v>2560</v>
      </c>
      <c r="O152" t="s">
        <v>2745</v>
      </c>
      <c r="P152">
        <v>1.4</v>
      </c>
      <c r="Q152">
        <v>64</v>
      </c>
      <c r="R152" t="s">
        <v>220</v>
      </c>
      <c r="S152" t="s">
        <v>107</v>
      </c>
      <c r="T152">
        <v>2048</v>
      </c>
      <c r="U152">
        <v>1066</v>
      </c>
      <c r="V152" t="s">
        <v>1499</v>
      </c>
      <c r="W152" t="s">
        <v>110</v>
      </c>
      <c r="X152" t="s">
        <v>2621</v>
      </c>
      <c r="Y152">
        <v>5400</v>
      </c>
      <c r="Z152" t="s">
        <v>130</v>
      </c>
      <c r="AC152" t="s">
        <v>111</v>
      </c>
      <c r="AD152" t="s">
        <v>292</v>
      </c>
      <c r="AE152" t="s">
        <v>132</v>
      </c>
      <c r="AF152">
        <v>1000</v>
      </c>
      <c r="AG152" t="s">
        <v>402</v>
      </c>
      <c r="AH152" t="s">
        <v>402</v>
      </c>
      <c r="AI152" t="s">
        <v>397</v>
      </c>
      <c r="AK152" t="s">
        <v>28</v>
      </c>
      <c r="AL152" t="s">
        <v>1845</v>
      </c>
      <c r="AM152">
        <v>11</v>
      </c>
      <c r="AN152" t="s">
        <v>210</v>
      </c>
    </row>
    <row r="153" spans="1:40" x14ac:dyDescent="0.15">
      <c r="A153" t="s">
        <v>2742</v>
      </c>
      <c r="B153" s="165">
        <v>40847</v>
      </c>
      <c r="C153" t="s">
        <v>2742</v>
      </c>
      <c r="D153" t="s">
        <v>29</v>
      </c>
      <c r="E153" t="s">
        <v>2746</v>
      </c>
      <c r="F153" t="s">
        <v>2747</v>
      </c>
      <c r="G153" t="s">
        <v>2748</v>
      </c>
      <c r="H153" t="s">
        <v>115</v>
      </c>
      <c r="I153">
        <v>0</v>
      </c>
      <c r="J153">
        <v>5000</v>
      </c>
      <c r="K153">
        <v>5250</v>
      </c>
      <c r="L153" t="s">
        <v>2616</v>
      </c>
      <c r="M153" t="s">
        <v>35</v>
      </c>
      <c r="N153" t="s">
        <v>197</v>
      </c>
      <c r="O153" t="s">
        <v>2749</v>
      </c>
      <c r="P153">
        <v>1.2</v>
      </c>
      <c r="Q153">
        <v>64</v>
      </c>
      <c r="R153" t="s">
        <v>198</v>
      </c>
      <c r="S153" t="s">
        <v>107</v>
      </c>
      <c r="T153">
        <v>2048</v>
      </c>
      <c r="U153">
        <v>1066</v>
      </c>
      <c r="V153" t="s">
        <v>155</v>
      </c>
      <c r="W153" t="s">
        <v>110</v>
      </c>
      <c r="X153" t="s">
        <v>2618</v>
      </c>
      <c r="Y153">
        <v>5400</v>
      </c>
      <c r="Z153" t="s">
        <v>130</v>
      </c>
      <c r="AC153" t="s">
        <v>111</v>
      </c>
      <c r="AD153" t="s">
        <v>292</v>
      </c>
      <c r="AE153" t="s">
        <v>506</v>
      </c>
      <c r="AF153">
        <v>1000</v>
      </c>
      <c r="AG153" t="s">
        <v>931</v>
      </c>
      <c r="AH153" t="s">
        <v>309</v>
      </c>
      <c r="AI153" t="s">
        <v>397</v>
      </c>
      <c r="AK153" t="s">
        <v>28</v>
      </c>
      <c r="AL153" t="s">
        <v>1845</v>
      </c>
      <c r="AM153">
        <v>11</v>
      </c>
      <c r="AN153" t="s">
        <v>210</v>
      </c>
    </row>
    <row r="154" spans="1:40" x14ac:dyDescent="0.15">
      <c r="A154" t="s">
        <v>2742</v>
      </c>
      <c r="B154" s="165">
        <v>40847</v>
      </c>
      <c r="C154" t="s">
        <v>2742</v>
      </c>
      <c r="D154" t="s">
        <v>29</v>
      </c>
      <c r="E154" t="s">
        <v>516</v>
      </c>
      <c r="F154" t="s">
        <v>2747</v>
      </c>
      <c r="G154" t="s">
        <v>2750</v>
      </c>
      <c r="H154" t="s">
        <v>115</v>
      </c>
      <c r="I154">
        <v>0</v>
      </c>
      <c r="J154">
        <v>3300</v>
      </c>
      <c r="K154">
        <v>3500</v>
      </c>
      <c r="L154" t="s">
        <v>2616</v>
      </c>
      <c r="M154" t="s">
        <v>35</v>
      </c>
      <c r="N154" t="s">
        <v>313</v>
      </c>
      <c r="O154" t="s">
        <v>2751</v>
      </c>
      <c r="P154">
        <v>1.33</v>
      </c>
      <c r="Q154">
        <v>64</v>
      </c>
      <c r="R154" t="s">
        <v>198</v>
      </c>
      <c r="S154" t="s">
        <v>107</v>
      </c>
      <c r="T154">
        <v>2048</v>
      </c>
      <c r="U154">
        <v>1066</v>
      </c>
      <c r="V154" t="s">
        <v>155</v>
      </c>
      <c r="W154" t="s">
        <v>110</v>
      </c>
      <c r="X154" t="s">
        <v>2621</v>
      </c>
      <c r="Y154">
        <v>5400</v>
      </c>
      <c r="Z154" t="s">
        <v>130</v>
      </c>
      <c r="AC154" t="s">
        <v>111</v>
      </c>
      <c r="AD154" t="s">
        <v>292</v>
      </c>
      <c r="AE154" t="s">
        <v>132</v>
      </c>
      <c r="AF154">
        <v>1000</v>
      </c>
      <c r="AG154" t="s">
        <v>931</v>
      </c>
      <c r="AH154" t="s">
        <v>207</v>
      </c>
      <c r="AI154" t="s">
        <v>397</v>
      </c>
      <c r="AK154" t="s">
        <v>28</v>
      </c>
      <c r="AL154" t="s">
        <v>1845</v>
      </c>
      <c r="AM154">
        <v>11</v>
      </c>
      <c r="AN154" t="s">
        <v>210</v>
      </c>
    </row>
    <row r="155" spans="1:40" x14ac:dyDescent="0.15">
      <c r="A155" t="s">
        <v>2742</v>
      </c>
      <c r="B155" s="165">
        <v>40847</v>
      </c>
      <c r="C155" t="s">
        <v>2742</v>
      </c>
      <c r="D155" t="s">
        <v>29</v>
      </c>
      <c r="E155" t="s">
        <v>2752</v>
      </c>
      <c r="F155" t="s">
        <v>2753</v>
      </c>
      <c r="G155" t="s">
        <v>1615</v>
      </c>
      <c r="H155" t="s">
        <v>115</v>
      </c>
      <c r="I155">
        <v>0</v>
      </c>
      <c r="J155">
        <v>3300</v>
      </c>
      <c r="K155">
        <v>3500</v>
      </c>
      <c r="L155" t="s">
        <v>2616</v>
      </c>
      <c r="M155" t="s">
        <v>35</v>
      </c>
      <c r="N155" t="s">
        <v>294</v>
      </c>
      <c r="O155" t="s">
        <v>420</v>
      </c>
      <c r="P155">
        <v>2.1</v>
      </c>
      <c r="Q155">
        <v>64</v>
      </c>
      <c r="R155" t="s">
        <v>1382</v>
      </c>
      <c r="S155" t="s">
        <v>107</v>
      </c>
      <c r="T155">
        <v>2048</v>
      </c>
      <c r="U155">
        <v>1066</v>
      </c>
      <c r="V155" t="s">
        <v>155</v>
      </c>
      <c r="W155" t="s">
        <v>110</v>
      </c>
      <c r="X155" t="s">
        <v>2621</v>
      </c>
      <c r="Y155">
        <v>5400</v>
      </c>
      <c r="Z155" t="s">
        <v>152</v>
      </c>
      <c r="AC155" t="s">
        <v>111</v>
      </c>
      <c r="AD155" t="s">
        <v>111</v>
      </c>
      <c r="AE155" t="s">
        <v>506</v>
      </c>
      <c r="AF155">
        <v>1000</v>
      </c>
      <c r="AG155" t="s">
        <v>931</v>
      </c>
      <c r="AH155" t="s">
        <v>207</v>
      </c>
      <c r="AI155" t="s">
        <v>153</v>
      </c>
      <c r="AJ155" t="s">
        <v>2620</v>
      </c>
      <c r="AK155" t="s">
        <v>154</v>
      </c>
      <c r="AL155" t="s">
        <v>1845</v>
      </c>
      <c r="AM155">
        <v>13</v>
      </c>
      <c r="AN155" t="s">
        <v>210</v>
      </c>
    </row>
    <row r="156" spans="1:40" x14ac:dyDescent="0.15">
      <c r="A156" t="s">
        <v>2742</v>
      </c>
      <c r="B156" s="165">
        <v>40847</v>
      </c>
      <c r="C156" t="s">
        <v>2742</v>
      </c>
      <c r="D156" t="s">
        <v>29</v>
      </c>
      <c r="E156" t="s">
        <v>2115</v>
      </c>
      <c r="F156" t="s">
        <v>2753</v>
      </c>
      <c r="G156" t="s">
        <v>2116</v>
      </c>
      <c r="H156" t="s">
        <v>115</v>
      </c>
      <c r="I156">
        <v>0</v>
      </c>
      <c r="J156">
        <v>2800</v>
      </c>
      <c r="K156">
        <v>2950</v>
      </c>
      <c r="L156" t="s">
        <v>2616</v>
      </c>
      <c r="M156" t="s">
        <v>35</v>
      </c>
      <c r="N156" t="s">
        <v>318</v>
      </c>
      <c r="O156" t="s">
        <v>1825</v>
      </c>
      <c r="Q156">
        <v>64</v>
      </c>
      <c r="R156" t="s">
        <v>1382</v>
      </c>
      <c r="S156" t="s">
        <v>107</v>
      </c>
      <c r="T156">
        <v>2048</v>
      </c>
      <c r="U156">
        <v>1066</v>
      </c>
      <c r="V156" t="s">
        <v>155</v>
      </c>
      <c r="W156" t="s">
        <v>110</v>
      </c>
      <c r="X156" t="s">
        <v>2618</v>
      </c>
      <c r="Y156">
        <v>5400</v>
      </c>
      <c r="Z156" t="s">
        <v>152</v>
      </c>
      <c r="AC156" t="s">
        <v>111</v>
      </c>
      <c r="AD156" t="s">
        <v>111</v>
      </c>
      <c r="AE156" t="s">
        <v>506</v>
      </c>
      <c r="AF156">
        <v>1000</v>
      </c>
      <c r="AG156" t="s">
        <v>931</v>
      </c>
      <c r="AH156" t="s">
        <v>207</v>
      </c>
      <c r="AI156" t="s">
        <v>153</v>
      </c>
      <c r="AJ156" t="s">
        <v>2620</v>
      </c>
      <c r="AK156" t="s">
        <v>154</v>
      </c>
      <c r="AL156" t="s">
        <v>1845</v>
      </c>
      <c r="AM156">
        <v>13</v>
      </c>
      <c r="AN156" t="s">
        <v>210</v>
      </c>
    </row>
    <row r="157" spans="1:40" x14ac:dyDescent="0.15">
      <c r="A157" t="s">
        <v>2742</v>
      </c>
      <c r="B157" s="165">
        <v>40847</v>
      </c>
      <c r="C157" t="s">
        <v>2742</v>
      </c>
      <c r="D157" t="s">
        <v>29</v>
      </c>
      <c r="E157" t="s">
        <v>2343</v>
      </c>
      <c r="F157" t="s">
        <v>2753</v>
      </c>
      <c r="G157" t="s">
        <v>2344</v>
      </c>
      <c r="H157" t="s">
        <v>115</v>
      </c>
      <c r="I157">
        <v>0</v>
      </c>
      <c r="J157">
        <v>3800</v>
      </c>
      <c r="K157">
        <v>4000</v>
      </c>
      <c r="L157" t="s">
        <v>2616</v>
      </c>
      <c r="M157" t="s">
        <v>35</v>
      </c>
      <c r="N157" t="s">
        <v>197</v>
      </c>
      <c r="O157" t="s">
        <v>2251</v>
      </c>
      <c r="P157">
        <v>2.4</v>
      </c>
      <c r="Q157">
        <v>64</v>
      </c>
      <c r="R157" t="s">
        <v>1382</v>
      </c>
      <c r="S157" t="s">
        <v>107</v>
      </c>
      <c r="T157">
        <v>2048</v>
      </c>
      <c r="U157">
        <v>1066</v>
      </c>
      <c r="V157" t="s">
        <v>155</v>
      </c>
      <c r="W157" t="s">
        <v>110</v>
      </c>
      <c r="X157" t="s">
        <v>2621</v>
      </c>
      <c r="Y157">
        <v>5400</v>
      </c>
      <c r="Z157" t="s">
        <v>152</v>
      </c>
      <c r="AC157" t="s">
        <v>111</v>
      </c>
      <c r="AD157" t="s">
        <v>111</v>
      </c>
      <c r="AE157" t="s">
        <v>506</v>
      </c>
      <c r="AF157">
        <v>1000</v>
      </c>
      <c r="AG157" t="s">
        <v>931</v>
      </c>
      <c r="AH157" t="s">
        <v>207</v>
      </c>
      <c r="AI157" t="s">
        <v>153</v>
      </c>
      <c r="AJ157" t="s">
        <v>2620</v>
      </c>
      <c r="AK157" t="s">
        <v>154</v>
      </c>
      <c r="AL157" t="s">
        <v>1845</v>
      </c>
      <c r="AM157">
        <v>13</v>
      </c>
      <c r="AN157" t="s">
        <v>210</v>
      </c>
    </row>
    <row r="158" spans="1:40" x14ac:dyDescent="0.15">
      <c r="A158" t="s">
        <v>2742</v>
      </c>
      <c r="B158" s="165">
        <v>40847</v>
      </c>
      <c r="C158" t="s">
        <v>2742</v>
      </c>
      <c r="D158" t="s">
        <v>29</v>
      </c>
      <c r="E158" t="s">
        <v>1612</v>
      </c>
      <c r="F158" t="s">
        <v>1613</v>
      </c>
      <c r="G158" t="s">
        <v>2754</v>
      </c>
      <c r="H158" t="s">
        <v>115</v>
      </c>
      <c r="I158">
        <v>0</v>
      </c>
      <c r="J158">
        <v>4900</v>
      </c>
      <c r="K158">
        <v>5150</v>
      </c>
      <c r="L158" t="s">
        <v>2616</v>
      </c>
      <c r="M158" t="s">
        <v>35</v>
      </c>
      <c r="N158" t="s">
        <v>197</v>
      </c>
      <c r="O158" t="s">
        <v>421</v>
      </c>
      <c r="P158">
        <v>2.2999999999999998</v>
      </c>
      <c r="Q158">
        <v>64</v>
      </c>
      <c r="R158" t="s">
        <v>1382</v>
      </c>
      <c r="S158" t="s">
        <v>107</v>
      </c>
      <c r="T158">
        <v>2048</v>
      </c>
      <c r="U158">
        <v>1066</v>
      </c>
      <c r="V158" t="s">
        <v>155</v>
      </c>
      <c r="W158" t="s">
        <v>110</v>
      </c>
      <c r="X158" t="s">
        <v>2621</v>
      </c>
      <c r="Y158">
        <v>5400</v>
      </c>
      <c r="Z158" t="s">
        <v>130</v>
      </c>
      <c r="AC158" t="s">
        <v>111</v>
      </c>
      <c r="AD158" t="s">
        <v>111</v>
      </c>
      <c r="AE158" t="s">
        <v>132</v>
      </c>
      <c r="AF158">
        <v>1000</v>
      </c>
      <c r="AG158" t="s">
        <v>931</v>
      </c>
      <c r="AH158" t="s">
        <v>207</v>
      </c>
      <c r="AI158" t="s">
        <v>153</v>
      </c>
      <c r="AJ158" t="s">
        <v>2620</v>
      </c>
      <c r="AK158" t="s">
        <v>154</v>
      </c>
      <c r="AL158" t="s">
        <v>1845</v>
      </c>
      <c r="AM158">
        <v>13</v>
      </c>
      <c r="AN158" t="s">
        <v>210</v>
      </c>
    </row>
    <row r="159" spans="1:40" x14ac:dyDescent="0.15">
      <c r="A159" t="s">
        <v>2742</v>
      </c>
      <c r="B159" s="165">
        <v>40847</v>
      </c>
      <c r="C159" t="s">
        <v>2742</v>
      </c>
      <c r="D159" t="s">
        <v>29</v>
      </c>
      <c r="E159" t="s">
        <v>1893</v>
      </c>
      <c r="F159" t="s">
        <v>1613</v>
      </c>
      <c r="G159" t="s">
        <v>2755</v>
      </c>
      <c r="H159" t="s">
        <v>115</v>
      </c>
      <c r="I159">
        <v>0</v>
      </c>
      <c r="J159">
        <v>5200</v>
      </c>
      <c r="K159">
        <v>5500</v>
      </c>
      <c r="L159" t="s">
        <v>2616</v>
      </c>
      <c r="M159" t="s">
        <v>35</v>
      </c>
      <c r="N159" t="s">
        <v>197</v>
      </c>
      <c r="O159" t="s">
        <v>421</v>
      </c>
      <c r="P159">
        <v>2.2999999999999998</v>
      </c>
      <c r="Q159">
        <v>64</v>
      </c>
      <c r="R159" t="s">
        <v>1382</v>
      </c>
      <c r="S159" t="s">
        <v>107</v>
      </c>
      <c r="T159">
        <v>2048</v>
      </c>
      <c r="U159">
        <v>1066</v>
      </c>
      <c r="V159" t="s">
        <v>155</v>
      </c>
      <c r="W159" t="s">
        <v>110</v>
      </c>
      <c r="X159" t="s">
        <v>2624</v>
      </c>
      <c r="Y159">
        <v>5400</v>
      </c>
      <c r="Z159" t="s">
        <v>130</v>
      </c>
      <c r="AC159" t="s">
        <v>111</v>
      </c>
      <c r="AD159" t="s">
        <v>111</v>
      </c>
      <c r="AE159" t="s">
        <v>132</v>
      </c>
      <c r="AF159">
        <v>1000</v>
      </c>
      <c r="AG159" t="s">
        <v>931</v>
      </c>
      <c r="AH159" t="s">
        <v>207</v>
      </c>
      <c r="AI159" t="s">
        <v>153</v>
      </c>
      <c r="AJ159" t="s">
        <v>2626</v>
      </c>
      <c r="AK159" t="s">
        <v>154</v>
      </c>
      <c r="AL159" t="s">
        <v>1845</v>
      </c>
      <c r="AM159">
        <v>13</v>
      </c>
      <c r="AN159" t="s">
        <v>210</v>
      </c>
    </row>
    <row r="160" spans="1:40" x14ac:dyDescent="0.15">
      <c r="A160" t="s">
        <v>2742</v>
      </c>
      <c r="B160" s="165">
        <v>40847</v>
      </c>
      <c r="C160" t="s">
        <v>2742</v>
      </c>
      <c r="D160" t="s">
        <v>29</v>
      </c>
      <c r="E160" t="s">
        <v>2756</v>
      </c>
      <c r="F160" t="s">
        <v>2757</v>
      </c>
      <c r="G160" t="s">
        <v>2223</v>
      </c>
      <c r="H160" t="s">
        <v>115</v>
      </c>
      <c r="I160">
        <v>0</v>
      </c>
      <c r="J160">
        <v>2500</v>
      </c>
      <c r="K160">
        <v>2650</v>
      </c>
      <c r="L160" t="s">
        <v>2616</v>
      </c>
      <c r="M160" t="s">
        <v>324</v>
      </c>
      <c r="N160" t="s">
        <v>1518</v>
      </c>
      <c r="O160" t="s">
        <v>2321</v>
      </c>
      <c r="P160">
        <v>1.6</v>
      </c>
      <c r="Q160">
        <v>64</v>
      </c>
      <c r="R160" t="s">
        <v>933</v>
      </c>
      <c r="S160" t="s">
        <v>107</v>
      </c>
      <c r="T160">
        <v>2048</v>
      </c>
      <c r="U160">
        <v>1066</v>
      </c>
      <c r="V160" t="s">
        <v>155</v>
      </c>
      <c r="W160" t="s">
        <v>110</v>
      </c>
      <c r="X160" t="s">
        <v>2621</v>
      </c>
      <c r="Y160">
        <v>5400</v>
      </c>
      <c r="Z160" t="s">
        <v>152</v>
      </c>
      <c r="AC160" t="s">
        <v>111</v>
      </c>
      <c r="AD160" t="s">
        <v>111</v>
      </c>
      <c r="AE160" t="s">
        <v>506</v>
      </c>
      <c r="AF160">
        <v>1000</v>
      </c>
      <c r="AG160" t="s">
        <v>402</v>
      </c>
      <c r="AH160" t="s">
        <v>402</v>
      </c>
      <c r="AI160" t="s">
        <v>153</v>
      </c>
      <c r="AJ160" t="s">
        <v>2623</v>
      </c>
      <c r="AK160" t="s">
        <v>154</v>
      </c>
      <c r="AL160" t="s">
        <v>1845</v>
      </c>
      <c r="AM160">
        <v>14</v>
      </c>
      <c r="AN160" t="s">
        <v>210</v>
      </c>
    </row>
    <row r="161" spans="1:40" x14ac:dyDescent="0.15">
      <c r="A161" t="s">
        <v>2742</v>
      </c>
      <c r="B161" s="165">
        <v>40847</v>
      </c>
      <c r="C161" t="s">
        <v>2742</v>
      </c>
      <c r="D161" t="s">
        <v>29</v>
      </c>
      <c r="E161" t="s">
        <v>932</v>
      </c>
      <c r="F161" t="s">
        <v>2758</v>
      </c>
      <c r="G161" t="s">
        <v>2072</v>
      </c>
      <c r="H161" t="s">
        <v>115</v>
      </c>
      <c r="I161">
        <v>0</v>
      </c>
      <c r="J161">
        <v>2600</v>
      </c>
      <c r="K161">
        <v>2750</v>
      </c>
      <c r="L161" t="s">
        <v>2616</v>
      </c>
      <c r="M161" t="s">
        <v>324</v>
      </c>
      <c r="N161" t="s">
        <v>1518</v>
      </c>
      <c r="O161" t="s">
        <v>1426</v>
      </c>
      <c r="P161">
        <v>1.6</v>
      </c>
      <c r="Q161">
        <v>64</v>
      </c>
      <c r="R161" t="s">
        <v>933</v>
      </c>
      <c r="S161" t="s">
        <v>107</v>
      </c>
      <c r="T161">
        <v>2048</v>
      </c>
      <c r="U161">
        <v>1066</v>
      </c>
      <c r="V161" t="s">
        <v>155</v>
      </c>
      <c r="W161" t="s">
        <v>110</v>
      </c>
      <c r="X161" t="s">
        <v>2618</v>
      </c>
      <c r="Y161">
        <v>5400</v>
      </c>
      <c r="Z161" t="s">
        <v>152</v>
      </c>
      <c r="AC161" t="s">
        <v>111</v>
      </c>
      <c r="AD161" t="s">
        <v>111</v>
      </c>
      <c r="AE161" t="s">
        <v>506</v>
      </c>
      <c r="AF161">
        <v>1000</v>
      </c>
      <c r="AG161" t="s">
        <v>402</v>
      </c>
      <c r="AH161" t="s">
        <v>402</v>
      </c>
      <c r="AI161" t="s">
        <v>153</v>
      </c>
      <c r="AJ161" t="s">
        <v>2623</v>
      </c>
      <c r="AK161" t="s">
        <v>154</v>
      </c>
      <c r="AL161" t="s">
        <v>1845</v>
      </c>
      <c r="AM161">
        <v>14</v>
      </c>
      <c r="AN161" t="s">
        <v>210</v>
      </c>
    </row>
    <row r="162" spans="1:40" x14ac:dyDescent="0.15">
      <c r="A162" t="s">
        <v>2742</v>
      </c>
      <c r="B162" s="165">
        <v>40847</v>
      </c>
      <c r="C162" t="s">
        <v>2742</v>
      </c>
      <c r="D162" t="s">
        <v>29</v>
      </c>
      <c r="E162" t="s">
        <v>711</v>
      </c>
      <c r="F162" t="s">
        <v>2759</v>
      </c>
      <c r="G162" t="s">
        <v>2760</v>
      </c>
      <c r="H162" t="s">
        <v>115</v>
      </c>
      <c r="I162">
        <v>0</v>
      </c>
      <c r="J162">
        <v>3600</v>
      </c>
      <c r="K162">
        <v>3800</v>
      </c>
      <c r="L162" t="s">
        <v>2616</v>
      </c>
      <c r="M162" t="s">
        <v>324</v>
      </c>
      <c r="N162" t="s">
        <v>179</v>
      </c>
      <c r="O162" t="s">
        <v>2761</v>
      </c>
      <c r="P162">
        <v>2.2000000000000002</v>
      </c>
      <c r="Q162">
        <v>64</v>
      </c>
      <c r="R162" t="s">
        <v>2762</v>
      </c>
      <c r="S162" t="s">
        <v>107</v>
      </c>
      <c r="T162">
        <v>2048</v>
      </c>
      <c r="U162">
        <v>1066</v>
      </c>
      <c r="V162" t="s">
        <v>2763</v>
      </c>
      <c r="W162" t="s">
        <v>110</v>
      </c>
      <c r="X162" t="s">
        <v>2621</v>
      </c>
      <c r="Y162">
        <v>5400</v>
      </c>
      <c r="Z162" t="s">
        <v>152</v>
      </c>
      <c r="AA162" t="s">
        <v>2619</v>
      </c>
      <c r="AC162" t="s">
        <v>111</v>
      </c>
      <c r="AD162" t="s">
        <v>111</v>
      </c>
      <c r="AE162" t="s">
        <v>506</v>
      </c>
      <c r="AF162">
        <v>1000</v>
      </c>
      <c r="AG162" t="s">
        <v>402</v>
      </c>
      <c r="AH162" t="s">
        <v>402</v>
      </c>
      <c r="AI162" t="s">
        <v>153</v>
      </c>
      <c r="AJ162" t="s">
        <v>2623</v>
      </c>
      <c r="AK162" t="s">
        <v>154</v>
      </c>
      <c r="AL162" t="s">
        <v>1845</v>
      </c>
      <c r="AM162">
        <v>14</v>
      </c>
      <c r="AN162" t="s">
        <v>210</v>
      </c>
    </row>
    <row r="163" spans="1:40" x14ac:dyDescent="0.15">
      <c r="A163" t="s">
        <v>2742</v>
      </c>
      <c r="B163" s="165">
        <v>40847</v>
      </c>
      <c r="C163" t="s">
        <v>2742</v>
      </c>
      <c r="D163" t="s">
        <v>29</v>
      </c>
      <c r="E163" t="s">
        <v>2157</v>
      </c>
      <c r="F163" t="s">
        <v>2158</v>
      </c>
      <c r="G163" t="s">
        <v>2156</v>
      </c>
      <c r="H163" t="s">
        <v>115</v>
      </c>
      <c r="I163">
        <v>0</v>
      </c>
      <c r="J163">
        <v>3500</v>
      </c>
      <c r="K163">
        <v>3700</v>
      </c>
      <c r="L163" t="s">
        <v>2616</v>
      </c>
      <c r="M163" t="s">
        <v>324</v>
      </c>
      <c r="N163" t="s">
        <v>2014</v>
      </c>
      <c r="O163" t="s">
        <v>2013</v>
      </c>
      <c r="P163">
        <v>2.2999999999999998</v>
      </c>
      <c r="Q163">
        <v>64</v>
      </c>
      <c r="R163" t="s">
        <v>933</v>
      </c>
      <c r="S163" t="s">
        <v>107</v>
      </c>
      <c r="T163">
        <v>3072</v>
      </c>
      <c r="U163">
        <v>1066</v>
      </c>
      <c r="V163" t="s">
        <v>2763</v>
      </c>
      <c r="W163" t="s">
        <v>110</v>
      </c>
      <c r="X163" t="s">
        <v>2621</v>
      </c>
      <c r="Y163">
        <v>5400</v>
      </c>
      <c r="Z163" t="s">
        <v>152</v>
      </c>
      <c r="AA163" t="s">
        <v>2619</v>
      </c>
      <c r="AC163" t="s">
        <v>111</v>
      </c>
      <c r="AD163" t="s">
        <v>111</v>
      </c>
      <c r="AE163" t="s">
        <v>506</v>
      </c>
      <c r="AF163">
        <v>1000</v>
      </c>
      <c r="AG163" t="s">
        <v>402</v>
      </c>
      <c r="AH163" t="s">
        <v>402</v>
      </c>
      <c r="AI163" t="s">
        <v>153</v>
      </c>
      <c r="AJ163" t="s">
        <v>2620</v>
      </c>
      <c r="AK163" t="s">
        <v>154</v>
      </c>
      <c r="AL163" t="s">
        <v>1845</v>
      </c>
      <c r="AM163">
        <v>14</v>
      </c>
      <c r="AN163" t="s">
        <v>210</v>
      </c>
    </row>
    <row r="164" spans="1:40" x14ac:dyDescent="0.15">
      <c r="A164" t="s">
        <v>2742</v>
      </c>
      <c r="B164" s="165">
        <v>40847</v>
      </c>
      <c r="C164" t="s">
        <v>2742</v>
      </c>
      <c r="D164" t="s">
        <v>29</v>
      </c>
      <c r="E164" t="s">
        <v>2341</v>
      </c>
      <c r="F164" t="s">
        <v>2158</v>
      </c>
      <c r="G164" t="s">
        <v>2764</v>
      </c>
      <c r="H164" t="s">
        <v>115</v>
      </c>
      <c r="I164">
        <v>0</v>
      </c>
      <c r="J164">
        <v>3900</v>
      </c>
      <c r="K164">
        <v>4100</v>
      </c>
      <c r="L164" t="s">
        <v>2616</v>
      </c>
      <c r="M164" t="s">
        <v>324</v>
      </c>
      <c r="N164" t="s">
        <v>2014</v>
      </c>
      <c r="O164" t="s">
        <v>2013</v>
      </c>
      <c r="P164">
        <v>2.2999999999999998</v>
      </c>
      <c r="Q164">
        <v>64</v>
      </c>
      <c r="R164" t="s">
        <v>933</v>
      </c>
      <c r="S164" t="s">
        <v>107</v>
      </c>
      <c r="T164">
        <v>4096</v>
      </c>
      <c r="U164">
        <v>1066</v>
      </c>
      <c r="V164" t="s">
        <v>2763</v>
      </c>
      <c r="W164" t="s">
        <v>110</v>
      </c>
      <c r="X164" t="s">
        <v>2625</v>
      </c>
      <c r="Y164">
        <v>5400</v>
      </c>
      <c r="Z164" t="s">
        <v>152</v>
      </c>
      <c r="AA164" t="s">
        <v>2619</v>
      </c>
      <c r="AC164" t="s">
        <v>111</v>
      </c>
      <c r="AD164" t="s">
        <v>111</v>
      </c>
      <c r="AE164" t="s">
        <v>506</v>
      </c>
      <c r="AF164">
        <v>1000</v>
      </c>
      <c r="AG164" t="s">
        <v>931</v>
      </c>
      <c r="AH164" t="s">
        <v>207</v>
      </c>
      <c r="AI164" t="s">
        <v>153</v>
      </c>
      <c r="AJ164" t="s">
        <v>2620</v>
      </c>
      <c r="AK164" t="s">
        <v>154</v>
      </c>
      <c r="AL164" t="s">
        <v>1845</v>
      </c>
      <c r="AM164">
        <v>14</v>
      </c>
      <c r="AN164" t="s">
        <v>210</v>
      </c>
    </row>
    <row r="165" spans="1:40" x14ac:dyDescent="0.15">
      <c r="A165" t="s">
        <v>2742</v>
      </c>
      <c r="B165" s="165">
        <v>40847</v>
      </c>
      <c r="C165" t="s">
        <v>2742</v>
      </c>
      <c r="D165" t="s">
        <v>29</v>
      </c>
      <c r="E165" t="s">
        <v>2765</v>
      </c>
      <c r="F165" t="s">
        <v>307</v>
      </c>
      <c r="G165" t="s">
        <v>2766</v>
      </c>
      <c r="H165" t="s">
        <v>115</v>
      </c>
      <c r="I165">
        <v>0</v>
      </c>
      <c r="J165">
        <v>2800</v>
      </c>
      <c r="K165">
        <v>2950</v>
      </c>
      <c r="L165" t="s">
        <v>2616</v>
      </c>
      <c r="M165" t="s">
        <v>35</v>
      </c>
      <c r="N165" t="s">
        <v>318</v>
      </c>
      <c r="O165" t="s">
        <v>404</v>
      </c>
      <c r="P165">
        <v>2.13</v>
      </c>
      <c r="Q165">
        <v>64</v>
      </c>
      <c r="R165" t="s">
        <v>198</v>
      </c>
      <c r="S165" t="s">
        <v>107</v>
      </c>
      <c r="T165">
        <v>2048</v>
      </c>
      <c r="U165">
        <v>1066</v>
      </c>
      <c r="V165" t="s">
        <v>155</v>
      </c>
      <c r="W165" t="s">
        <v>110</v>
      </c>
      <c r="X165" t="s">
        <v>2618</v>
      </c>
      <c r="Y165">
        <v>5400</v>
      </c>
      <c r="Z165" t="s">
        <v>152</v>
      </c>
      <c r="AA165" t="s">
        <v>2619</v>
      </c>
      <c r="AC165" t="s">
        <v>111</v>
      </c>
      <c r="AD165" t="s">
        <v>111</v>
      </c>
      <c r="AE165" t="s">
        <v>506</v>
      </c>
      <c r="AF165">
        <v>1000</v>
      </c>
      <c r="AG165" t="s">
        <v>402</v>
      </c>
      <c r="AH165" t="s">
        <v>402</v>
      </c>
      <c r="AI165" t="s">
        <v>153</v>
      </c>
      <c r="AJ165" t="s">
        <v>2623</v>
      </c>
      <c r="AK165" t="s">
        <v>154</v>
      </c>
      <c r="AL165" t="s">
        <v>1845</v>
      </c>
      <c r="AM165">
        <v>14</v>
      </c>
      <c r="AN165" t="s">
        <v>210</v>
      </c>
    </row>
    <row r="166" spans="1:40" x14ac:dyDescent="0.15">
      <c r="A166" t="s">
        <v>2742</v>
      </c>
      <c r="B166" s="165">
        <v>40847</v>
      </c>
      <c r="C166" t="s">
        <v>2742</v>
      </c>
      <c r="D166" t="s">
        <v>29</v>
      </c>
      <c r="E166" t="s">
        <v>2767</v>
      </c>
      <c r="F166" t="s">
        <v>307</v>
      </c>
      <c r="G166" t="s">
        <v>2768</v>
      </c>
      <c r="H166" t="s">
        <v>115</v>
      </c>
      <c r="I166">
        <v>0</v>
      </c>
      <c r="J166">
        <v>3100</v>
      </c>
      <c r="K166">
        <v>3300</v>
      </c>
      <c r="L166" t="s">
        <v>2616</v>
      </c>
      <c r="M166" t="s">
        <v>35</v>
      </c>
      <c r="N166" t="s">
        <v>294</v>
      </c>
      <c r="O166" t="s">
        <v>405</v>
      </c>
      <c r="P166">
        <v>2.5299999999999998</v>
      </c>
      <c r="Q166">
        <v>64</v>
      </c>
      <c r="R166" t="s">
        <v>198</v>
      </c>
      <c r="S166" t="s">
        <v>107</v>
      </c>
      <c r="T166">
        <v>2048</v>
      </c>
      <c r="U166">
        <v>1066</v>
      </c>
      <c r="V166" t="s">
        <v>155</v>
      </c>
      <c r="W166" t="s">
        <v>110</v>
      </c>
      <c r="X166" t="s">
        <v>2618</v>
      </c>
      <c r="Y166">
        <v>5400</v>
      </c>
      <c r="Z166" t="s">
        <v>152</v>
      </c>
      <c r="AA166" t="s">
        <v>2619</v>
      </c>
      <c r="AC166" t="s">
        <v>111</v>
      </c>
      <c r="AD166" t="s">
        <v>111</v>
      </c>
      <c r="AE166" t="s">
        <v>506</v>
      </c>
      <c r="AF166">
        <v>1000</v>
      </c>
      <c r="AG166" t="s">
        <v>402</v>
      </c>
      <c r="AH166" t="s">
        <v>402</v>
      </c>
      <c r="AI166" t="s">
        <v>153</v>
      </c>
      <c r="AJ166" t="s">
        <v>2623</v>
      </c>
      <c r="AK166" t="s">
        <v>154</v>
      </c>
      <c r="AL166" t="s">
        <v>1845</v>
      </c>
      <c r="AM166">
        <v>14</v>
      </c>
      <c r="AN166" t="s">
        <v>210</v>
      </c>
    </row>
    <row r="167" spans="1:40" x14ac:dyDescent="0.15">
      <c r="A167" t="s">
        <v>2742</v>
      </c>
      <c r="B167" s="165">
        <v>40847</v>
      </c>
      <c r="C167" t="s">
        <v>2742</v>
      </c>
      <c r="D167" t="s">
        <v>29</v>
      </c>
      <c r="E167" t="s">
        <v>930</v>
      </c>
      <c r="F167" t="s">
        <v>307</v>
      </c>
      <c r="G167" t="s">
        <v>2769</v>
      </c>
      <c r="H167" t="s">
        <v>115</v>
      </c>
      <c r="I167">
        <v>0</v>
      </c>
      <c r="J167">
        <v>3500</v>
      </c>
      <c r="K167">
        <v>3700</v>
      </c>
      <c r="L167" t="s">
        <v>2616</v>
      </c>
      <c r="M167" t="s">
        <v>35</v>
      </c>
      <c r="N167" t="s">
        <v>197</v>
      </c>
      <c r="O167" t="s">
        <v>408</v>
      </c>
      <c r="P167">
        <v>2.66</v>
      </c>
      <c r="Q167">
        <v>64</v>
      </c>
      <c r="R167" t="s">
        <v>198</v>
      </c>
      <c r="S167" t="s">
        <v>107</v>
      </c>
      <c r="T167">
        <v>2048</v>
      </c>
      <c r="U167">
        <v>1066</v>
      </c>
      <c r="V167" t="s">
        <v>155</v>
      </c>
      <c r="W167" t="s">
        <v>110</v>
      </c>
      <c r="X167" t="s">
        <v>2621</v>
      </c>
      <c r="Y167">
        <v>5400</v>
      </c>
      <c r="Z167" t="s">
        <v>152</v>
      </c>
      <c r="AA167" t="s">
        <v>2619</v>
      </c>
      <c r="AC167" t="s">
        <v>111</v>
      </c>
      <c r="AD167" t="s">
        <v>111</v>
      </c>
      <c r="AE167" t="s">
        <v>506</v>
      </c>
      <c r="AF167">
        <v>1000</v>
      </c>
      <c r="AG167" t="s">
        <v>931</v>
      </c>
      <c r="AH167" t="s">
        <v>207</v>
      </c>
      <c r="AI167" t="s">
        <v>153</v>
      </c>
      <c r="AJ167" t="s">
        <v>2620</v>
      </c>
      <c r="AK167" t="s">
        <v>154</v>
      </c>
      <c r="AL167" t="s">
        <v>1845</v>
      </c>
      <c r="AM167">
        <v>14</v>
      </c>
      <c r="AN167" t="s">
        <v>210</v>
      </c>
    </row>
    <row r="168" spans="1:40" x14ac:dyDescent="0.15">
      <c r="A168" t="s">
        <v>2742</v>
      </c>
      <c r="B168" s="165">
        <v>40847</v>
      </c>
      <c r="C168" t="s">
        <v>2742</v>
      </c>
      <c r="D168" t="s">
        <v>29</v>
      </c>
      <c r="E168" t="s">
        <v>1415</v>
      </c>
      <c r="F168" t="s">
        <v>1416</v>
      </c>
      <c r="G168" t="s">
        <v>2073</v>
      </c>
      <c r="H168" t="s">
        <v>115</v>
      </c>
      <c r="I168">
        <v>0</v>
      </c>
      <c r="J168">
        <v>3800</v>
      </c>
      <c r="K168">
        <v>4000</v>
      </c>
      <c r="L168" t="s">
        <v>2616</v>
      </c>
      <c r="M168" t="s">
        <v>35</v>
      </c>
      <c r="N168" t="s">
        <v>197</v>
      </c>
      <c r="O168" t="s">
        <v>408</v>
      </c>
      <c r="P168">
        <v>2.66</v>
      </c>
      <c r="Q168">
        <v>64</v>
      </c>
      <c r="R168" t="s">
        <v>198</v>
      </c>
      <c r="S168" t="s">
        <v>107</v>
      </c>
      <c r="T168">
        <v>2048</v>
      </c>
      <c r="U168">
        <v>1066</v>
      </c>
      <c r="V168" t="s">
        <v>155</v>
      </c>
      <c r="W168" t="s">
        <v>110</v>
      </c>
      <c r="X168" t="s">
        <v>2621</v>
      </c>
      <c r="Y168">
        <v>5400</v>
      </c>
      <c r="Z168" t="s">
        <v>152</v>
      </c>
      <c r="AA168" t="s">
        <v>2619</v>
      </c>
      <c r="AC168" t="s">
        <v>111</v>
      </c>
      <c r="AD168" t="s">
        <v>111</v>
      </c>
      <c r="AE168" t="s">
        <v>506</v>
      </c>
      <c r="AF168">
        <v>1000</v>
      </c>
      <c r="AG168" t="s">
        <v>931</v>
      </c>
      <c r="AH168" t="s">
        <v>207</v>
      </c>
      <c r="AI168" t="s">
        <v>153</v>
      </c>
      <c r="AJ168" t="s">
        <v>2620</v>
      </c>
      <c r="AK168" t="s">
        <v>154</v>
      </c>
      <c r="AL168" t="s">
        <v>1845</v>
      </c>
      <c r="AM168">
        <v>14</v>
      </c>
      <c r="AN168" t="s">
        <v>210</v>
      </c>
    </row>
    <row r="169" spans="1:40" x14ac:dyDescent="0.15">
      <c r="A169" t="s">
        <v>2742</v>
      </c>
      <c r="B169" s="165">
        <v>40847</v>
      </c>
      <c r="C169" t="s">
        <v>2742</v>
      </c>
      <c r="D169" t="s">
        <v>29</v>
      </c>
      <c r="E169" t="s">
        <v>1417</v>
      </c>
      <c r="F169" t="s">
        <v>1416</v>
      </c>
      <c r="G169" t="s">
        <v>2074</v>
      </c>
      <c r="H169" t="s">
        <v>115</v>
      </c>
      <c r="I169">
        <v>0</v>
      </c>
      <c r="J169">
        <v>3100</v>
      </c>
      <c r="K169">
        <v>3300</v>
      </c>
      <c r="L169" t="s">
        <v>2616</v>
      </c>
      <c r="M169" t="s">
        <v>35</v>
      </c>
      <c r="N169" t="s">
        <v>294</v>
      </c>
      <c r="O169" t="s">
        <v>405</v>
      </c>
      <c r="P169">
        <v>2.5299999999999998</v>
      </c>
      <c r="Q169">
        <v>64</v>
      </c>
      <c r="R169" t="s">
        <v>198</v>
      </c>
      <c r="S169" t="s">
        <v>107</v>
      </c>
      <c r="T169">
        <v>2048</v>
      </c>
      <c r="U169">
        <v>1066</v>
      </c>
      <c r="V169" t="s">
        <v>155</v>
      </c>
      <c r="W169" t="s">
        <v>110</v>
      </c>
      <c r="X169" t="s">
        <v>2618</v>
      </c>
      <c r="Y169">
        <v>5400</v>
      </c>
      <c r="Z169" t="s">
        <v>152</v>
      </c>
      <c r="AA169" t="s">
        <v>2619</v>
      </c>
      <c r="AC169" t="s">
        <v>111</v>
      </c>
      <c r="AD169" t="s">
        <v>111</v>
      </c>
      <c r="AE169" t="s">
        <v>506</v>
      </c>
      <c r="AF169">
        <v>1000</v>
      </c>
      <c r="AG169" t="s">
        <v>931</v>
      </c>
      <c r="AH169" t="s">
        <v>207</v>
      </c>
      <c r="AI169" t="s">
        <v>153</v>
      </c>
      <c r="AJ169" t="s">
        <v>2620</v>
      </c>
      <c r="AK169" t="s">
        <v>154</v>
      </c>
      <c r="AL169" t="s">
        <v>1845</v>
      </c>
      <c r="AM169">
        <v>14</v>
      </c>
      <c r="AN169" t="s">
        <v>210</v>
      </c>
    </row>
    <row r="170" spans="1:40" x14ac:dyDescent="0.15">
      <c r="A170" t="s">
        <v>2742</v>
      </c>
      <c r="B170" s="165">
        <v>40847</v>
      </c>
      <c r="C170" t="s">
        <v>2742</v>
      </c>
      <c r="D170" t="s">
        <v>29</v>
      </c>
      <c r="E170" t="s">
        <v>1577</v>
      </c>
      <c r="F170" t="s">
        <v>1416</v>
      </c>
      <c r="G170" t="s">
        <v>2075</v>
      </c>
      <c r="H170" t="s">
        <v>115</v>
      </c>
      <c r="I170">
        <v>0</v>
      </c>
      <c r="J170">
        <v>3900</v>
      </c>
      <c r="K170">
        <v>4100</v>
      </c>
      <c r="L170" t="s">
        <v>2616</v>
      </c>
      <c r="M170" t="s">
        <v>35</v>
      </c>
      <c r="N170" t="s">
        <v>197</v>
      </c>
      <c r="O170" t="s">
        <v>408</v>
      </c>
      <c r="P170">
        <v>2.66</v>
      </c>
      <c r="Q170">
        <v>64</v>
      </c>
      <c r="R170" t="s">
        <v>198</v>
      </c>
      <c r="S170" t="s">
        <v>107</v>
      </c>
      <c r="T170">
        <v>2048</v>
      </c>
      <c r="U170">
        <v>1066</v>
      </c>
      <c r="V170" t="s">
        <v>155</v>
      </c>
      <c r="W170" t="s">
        <v>110</v>
      </c>
      <c r="X170" t="s">
        <v>2621</v>
      </c>
      <c r="Y170">
        <v>5400</v>
      </c>
      <c r="Z170" t="s">
        <v>152</v>
      </c>
      <c r="AA170" t="s">
        <v>2619</v>
      </c>
      <c r="AC170" t="s">
        <v>111</v>
      </c>
      <c r="AD170" t="s">
        <v>111</v>
      </c>
      <c r="AE170" t="s">
        <v>506</v>
      </c>
      <c r="AF170">
        <v>1000</v>
      </c>
      <c r="AG170" t="s">
        <v>931</v>
      </c>
      <c r="AH170" t="s">
        <v>207</v>
      </c>
      <c r="AI170" t="s">
        <v>153</v>
      </c>
      <c r="AJ170" t="s">
        <v>2620</v>
      </c>
      <c r="AK170" t="s">
        <v>154</v>
      </c>
      <c r="AL170" t="s">
        <v>1845</v>
      </c>
      <c r="AM170">
        <v>14</v>
      </c>
      <c r="AN170" t="s">
        <v>210</v>
      </c>
    </row>
    <row r="171" spans="1:40" x14ac:dyDescent="0.15">
      <c r="A171" t="s">
        <v>2742</v>
      </c>
      <c r="B171" s="165">
        <v>40847</v>
      </c>
      <c r="C171" t="s">
        <v>2742</v>
      </c>
      <c r="D171" t="s">
        <v>29</v>
      </c>
      <c r="E171" t="s">
        <v>330</v>
      </c>
      <c r="F171" t="s">
        <v>2770</v>
      </c>
      <c r="G171" t="s">
        <v>2076</v>
      </c>
      <c r="H171" t="s">
        <v>115</v>
      </c>
      <c r="I171">
        <v>0</v>
      </c>
      <c r="J171">
        <v>4600</v>
      </c>
      <c r="K171">
        <v>4850</v>
      </c>
      <c r="L171" t="s">
        <v>2616</v>
      </c>
      <c r="M171" t="s">
        <v>35</v>
      </c>
      <c r="N171" t="s">
        <v>197</v>
      </c>
      <c r="O171" t="s">
        <v>408</v>
      </c>
      <c r="P171">
        <v>2.66</v>
      </c>
      <c r="Q171">
        <v>64</v>
      </c>
      <c r="R171" t="s">
        <v>198</v>
      </c>
      <c r="S171" t="s">
        <v>107</v>
      </c>
      <c r="T171">
        <v>2048</v>
      </c>
      <c r="U171">
        <v>1066</v>
      </c>
      <c r="V171" t="s">
        <v>155</v>
      </c>
      <c r="W171" t="s">
        <v>110</v>
      </c>
      <c r="X171" t="s">
        <v>2621</v>
      </c>
      <c r="Y171">
        <v>5400</v>
      </c>
      <c r="Z171" t="s">
        <v>152</v>
      </c>
      <c r="AA171" t="s">
        <v>2619</v>
      </c>
      <c r="AC171" t="s">
        <v>111</v>
      </c>
      <c r="AD171" t="s">
        <v>111</v>
      </c>
      <c r="AE171" t="s">
        <v>132</v>
      </c>
      <c r="AF171">
        <v>1000</v>
      </c>
      <c r="AG171" t="s">
        <v>931</v>
      </c>
      <c r="AH171" t="s">
        <v>207</v>
      </c>
      <c r="AI171" t="s">
        <v>153</v>
      </c>
      <c r="AJ171" t="s">
        <v>2620</v>
      </c>
      <c r="AK171" t="s">
        <v>154</v>
      </c>
      <c r="AL171" t="s">
        <v>1845</v>
      </c>
      <c r="AM171">
        <v>14</v>
      </c>
      <c r="AN171" t="s">
        <v>210</v>
      </c>
    </row>
    <row r="172" spans="1:40" x14ac:dyDescent="0.15">
      <c r="A172" t="s">
        <v>2742</v>
      </c>
      <c r="B172" s="165">
        <v>40847</v>
      </c>
      <c r="C172" t="s">
        <v>2742</v>
      </c>
      <c r="D172" t="s">
        <v>29</v>
      </c>
      <c r="E172" t="s">
        <v>2771</v>
      </c>
      <c r="F172" t="s">
        <v>519</v>
      </c>
      <c r="G172" t="s">
        <v>2077</v>
      </c>
      <c r="H172" t="s">
        <v>115</v>
      </c>
      <c r="I172">
        <v>0</v>
      </c>
      <c r="J172">
        <v>4000</v>
      </c>
      <c r="K172">
        <v>4200</v>
      </c>
      <c r="L172" t="s">
        <v>2616</v>
      </c>
      <c r="M172" t="s">
        <v>35</v>
      </c>
      <c r="N172" t="s">
        <v>197</v>
      </c>
      <c r="O172" t="s">
        <v>421</v>
      </c>
      <c r="P172">
        <v>2.2999999999999998</v>
      </c>
      <c r="Q172">
        <v>64</v>
      </c>
      <c r="R172" t="s">
        <v>1382</v>
      </c>
      <c r="S172" t="s">
        <v>107</v>
      </c>
      <c r="T172">
        <v>2048</v>
      </c>
      <c r="U172">
        <v>1066</v>
      </c>
      <c r="V172" t="s">
        <v>155</v>
      </c>
      <c r="W172" t="s">
        <v>110</v>
      </c>
      <c r="X172" t="s">
        <v>2621</v>
      </c>
      <c r="Y172">
        <v>5400</v>
      </c>
      <c r="Z172" t="s">
        <v>152</v>
      </c>
      <c r="AA172" t="s">
        <v>2619</v>
      </c>
      <c r="AC172" t="s">
        <v>111</v>
      </c>
      <c r="AD172" t="s">
        <v>111</v>
      </c>
      <c r="AE172" t="s">
        <v>132</v>
      </c>
      <c r="AF172">
        <v>1000</v>
      </c>
      <c r="AG172" t="s">
        <v>931</v>
      </c>
      <c r="AH172" t="s">
        <v>207</v>
      </c>
      <c r="AI172" t="s">
        <v>153</v>
      </c>
      <c r="AJ172" t="s">
        <v>2620</v>
      </c>
      <c r="AK172" t="s">
        <v>154</v>
      </c>
      <c r="AL172" t="s">
        <v>1845</v>
      </c>
      <c r="AM172">
        <v>14</v>
      </c>
      <c r="AN172" t="s">
        <v>210</v>
      </c>
    </row>
    <row r="173" spans="1:40" x14ac:dyDescent="0.15">
      <c r="A173" t="s">
        <v>2742</v>
      </c>
      <c r="B173" s="165">
        <v>40847</v>
      </c>
      <c r="C173" t="s">
        <v>2742</v>
      </c>
      <c r="D173" t="s">
        <v>29</v>
      </c>
      <c r="E173" t="s">
        <v>2772</v>
      </c>
      <c r="F173" t="s">
        <v>519</v>
      </c>
      <c r="G173" t="s">
        <v>2078</v>
      </c>
      <c r="H173" t="s">
        <v>115</v>
      </c>
      <c r="I173">
        <v>0</v>
      </c>
      <c r="J173">
        <v>5300</v>
      </c>
      <c r="K173">
        <v>5600</v>
      </c>
      <c r="L173" t="s">
        <v>2616</v>
      </c>
      <c r="M173" t="s">
        <v>35</v>
      </c>
      <c r="N173" t="s">
        <v>327</v>
      </c>
      <c r="O173" t="s">
        <v>401</v>
      </c>
      <c r="P173">
        <v>2</v>
      </c>
      <c r="Q173">
        <v>64</v>
      </c>
      <c r="R173" t="s">
        <v>1382</v>
      </c>
      <c r="S173" t="s">
        <v>107</v>
      </c>
      <c r="T173">
        <v>2048</v>
      </c>
      <c r="U173">
        <v>1066</v>
      </c>
      <c r="V173" t="s">
        <v>155</v>
      </c>
      <c r="W173" t="s">
        <v>110</v>
      </c>
      <c r="X173" t="s">
        <v>2625</v>
      </c>
      <c r="Y173">
        <v>5400</v>
      </c>
      <c r="Z173" t="s">
        <v>152</v>
      </c>
      <c r="AA173" t="s">
        <v>2619</v>
      </c>
      <c r="AC173" t="s">
        <v>111</v>
      </c>
      <c r="AD173" t="s">
        <v>111</v>
      </c>
      <c r="AE173" t="s">
        <v>132</v>
      </c>
      <c r="AF173">
        <v>1000</v>
      </c>
      <c r="AG173" t="s">
        <v>931</v>
      </c>
      <c r="AH173" t="s">
        <v>207</v>
      </c>
      <c r="AI173" t="s">
        <v>153</v>
      </c>
      <c r="AJ173" t="s">
        <v>2620</v>
      </c>
      <c r="AK173" t="s">
        <v>154</v>
      </c>
      <c r="AL173" t="s">
        <v>1845</v>
      </c>
      <c r="AM173">
        <v>14</v>
      </c>
      <c r="AN173" t="s">
        <v>210</v>
      </c>
    </row>
    <row r="174" spans="1:40" x14ac:dyDescent="0.15">
      <c r="A174" t="s">
        <v>2742</v>
      </c>
      <c r="B174" s="165">
        <v>40847</v>
      </c>
      <c r="C174" t="s">
        <v>2742</v>
      </c>
      <c r="D174" t="s">
        <v>29</v>
      </c>
      <c r="E174" t="s">
        <v>2773</v>
      </c>
      <c r="F174" t="s">
        <v>519</v>
      </c>
      <c r="G174" t="s">
        <v>2079</v>
      </c>
      <c r="H174" t="s">
        <v>115</v>
      </c>
      <c r="I174">
        <v>0</v>
      </c>
      <c r="J174">
        <v>3200</v>
      </c>
      <c r="K174">
        <v>3400</v>
      </c>
      <c r="L174" t="s">
        <v>2616</v>
      </c>
      <c r="M174" t="s">
        <v>35</v>
      </c>
      <c r="N174" t="s">
        <v>294</v>
      </c>
      <c r="O174" t="s">
        <v>420</v>
      </c>
      <c r="P174">
        <v>2.1</v>
      </c>
      <c r="Q174">
        <v>64</v>
      </c>
      <c r="R174" t="s">
        <v>1382</v>
      </c>
      <c r="S174" t="s">
        <v>107</v>
      </c>
      <c r="T174">
        <v>2048</v>
      </c>
      <c r="U174">
        <v>1066</v>
      </c>
      <c r="V174" t="s">
        <v>155</v>
      </c>
      <c r="W174" t="s">
        <v>110</v>
      </c>
      <c r="X174" t="s">
        <v>2621</v>
      </c>
      <c r="Y174">
        <v>5400</v>
      </c>
      <c r="Z174" t="s">
        <v>152</v>
      </c>
      <c r="AA174" t="s">
        <v>2619</v>
      </c>
      <c r="AC174" t="s">
        <v>111</v>
      </c>
      <c r="AD174" t="s">
        <v>111</v>
      </c>
      <c r="AE174" t="s">
        <v>132</v>
      </c>
      <c r="AF174">
        <v>1000</v>
      </c>
      <c r="AG174" t="s">
        <v>931</v>
      </c>
      <c r="AH174" t="s">
        <v>207</v>
      </c>
      <c r="AI174" t="s">
        <v>153</v>
      </c>
      <c r="AJ174" t="s">
        <v>2620</v>
      </c>
      <c r="AK174" t="s">
        <v>154</v>
      </c>
      <c r="AL174" t="s">
        <v>1845</v>
      </c>
      <c r="AM174">
        <v>14</v>
      </c>
      <c r="AN174" t="s">
        <v>210</v>
      </c>
    </row>
    <row r="175" spans="1:40" x14ac:dyDescent="0.15">
      <c r="A175" t="s">
        <v>2742</v>
      </c>
      <c r="B175" s="165">
        <v>40847</v>
      </c>
      <c r="C175" t="s">
        <v>2742</v>
      </c>
      <c r="D175" t="s">
        <v>29</v>
      </c>
      <c r="E175" t="s">
        <v>2774</v>
      </c>
      <c r="F175" t="s">
        <v>519</v>
      </c>
      <c r="G175" t="s">
        <v>2080</v>
      </c>
      <c r="H175" t="s">
        <v>115</v>
      </c>
      <c r="I175">
        <v>0</v>
      </c>
      <c r="J175">
        <v>4100</v>
      </c>
      <c r="K175">
        <v>4350</v>
      </c>
      <c r="L175" t="s">
        <v>2616</v>
      </c>
      <c r="M175" t="s">
        <v>35</v>
      </c>
      <c r="N175" t="s">
        <v>197</v>
      </c>
      <c r="O175" t="s">
        <v>421</v>
      </c>
      <c r="P175">
        <v>2.2999999999999998</v>
      </c>
      <c r="Q175">
        <v>64</v>
      </c>
      <c r="R175" t="s">
        <v>1382</v>
      </c>
      <c r="S175" t="s">
        <v>107</v>
      </c>
      <c r="T175">
        <v>2048</v>
      </c>
      <c r="U175">
        <v>1066</v>
      </c>
      <c r="V175" t="s">
        <v>155</v>
      </c>
      <c r="W175" t="s">
        <v>110</v>
      </c>
      <c r="X175" t="s">
        <v>2621</v>
      </c>
      <c r="Y175">
        <v>5400</v>
      </c>
      <c r="Z175" t="s">
        <v>152</v>
      </c>
      <c r="AA175" t="s">
        <v>2619</v>
      </c>
      <c r="AC175" t="s">
        <v>111</v>
      </c>
      <c r="AD175" t="s">
        <v>111</v>
      </c>
      <c r="AE175" t="s">
        <v>132</v>
      </c>
      <c r="AF175">
        <v>1000</v>
      </c>
      <c r="AG175" t="s">
        <v>931</v>
      </c>
      <c r="AH175" t="s">
        <v>207</v>
      </c>
      <c r="AI175" t="s">
        <v>153</v>
      </c>
      <c r="AJ175" t="s">
        <v>2626</v>
      </c>
      <c r="AK175" t="s">
        <v>154</v>
      </c>
      <c r="AL175" t="s">
        <v>1845</v>
      </c>
      <c r="AM175">
        <v>14</v>
      </c>
      <c r="AN175" t="s">
        <v>210</v>
      </c>
    </row>
    <row r="176" spans="1:40" x14ac:dyDescent="0.15">
      <c r="A176" t="s">
        <v>2742</v>
      </c>
      <c r="B176" s="165">
        <v>40847</v>
      </c>
      <c r="C176" t="s">
        <v>2742</v>
      </c>
      <c r="D176" t="s">
        <v>29</v>
      </c>
      <c r="E176" t="s">
        <v>2775</v>
      </c>
      <c r="F176" t="s">
        <v>519</v>
      </c>
      <c r="G176" t="s">
        <v>2103</v>
      </c>
      <c r="H176" t="s">
        <v>115</v>
      </c>
      <c r="I176">
        <v>0</v>
      </c>
      <c r="J176">
        <v>3600</v>
      </c>
      <c r="K176">
        <v>3800</v>
      </c>
      <c r="L176" t="s">
        <v>2616</v>
      </c>
      <c r="M176" t="s">
        <v>35</v>
      </c>
      <c r="N176" t="s">
        <v>294</v>
      </c>
      <c r="O176" t="s">
        <v>420</v>
      </c>
      <c r="P176">
        <v>2.1</v>
      </c>
      <c r="Q176">
        <v>64</v>
      </c>
      <c r="R176" t="s">
        <v>1382</v>
      </c>
      <c r="S176" t="s">
        <v>107</v>
      </c>
      <c r="T176">
        <v>4096</v>
      </c>
      <c r="U176">
        <v>1066</v>
      </c>
      <c r="V176" t="s">
        <v>155</v>
      </c>
      <c r="W176" t="s">
        <v>110</v>
      </c>
      <c r="X176" t="s">
        <v>2624</v>
      </c>
      <c r="Y176">
        <v>5400</v>
      </c>
      <c r="Z176" t="s">
        <v>152</v>
      </c>
      <c r="AA176" t="s">
        <v>2619</v>
      </c>
      <c r="AC176" t="s">
        <v>111</v>
      </c>
      <c r="AD176" t="s">
        <v>111</v>
      </c>
      <c r="AE176" t="s">
        <v>132</v>
      </c>
      <c r="AF176">
        <v>1000</v>
      </c>
      <c r="AG176" t="s">
        <v>931</v>
      </c>
      <c r="AH176" t="s">
        <v>207</v>
      </c>
      <c r="AI176" t="s">
        <v>153</v>
      </c>
      <c r="AJ176" t="s">
        <v>2620</v>
      </c>
      <c r="AK176" t="s">
        <v>154</v>
      </c>
      <c r="AL176" t="s">
        <v>1845</v>
      </c>
      <c r="AM176">
        <v>14</v>
      </c>
      <c r="AN176" t="s">
        <v>210</v>
      </c>
    </row>
    <row r="177" spans="1:40" x14ac:dyDescent="0.15">
      <c r="A177" t="s">
        <v>2742</v>
      </c>
      <c r="B177" s="165">
        <v>40847</v>
      </c>
      <c r="C177" t="s">
        <v>2742</v>
      </c>
      <c r="D177" t="s">
        <v>29</v>
      </c>
      <c r="E177" t="s">
        <v>2776</v>
      </c>
      <c r="F177" t="s">
        <v>519</v>
      </c>
      <c r="G177" t="s">
        <v>2111</v>
      </c>
      <c r="H177" t="s">
        <v>115</v>
      </c>
      <c r="I177">
        <v>0</v>
      </c>
      <c r="J177">
        <v>3300</v>
      </c>
      <c r="K177">
        <v>3500</v>
      </c>
      <c r="L177" t="s">
        <v>2777</v>
      </c>
      <c r="M177" t="s">
        <v>35</v>
      </c>
      <c r="N177" t="s">
        <v>294</v>
      </c>
      <c r="O177" t="s">
        <v>1843</v>
      </c>
      <c r="P177">
        <v>2.1</v>
      </c>
      <c r="Q177">
        <v>64</v>
      </c>
      <c r="R177" t="s">
        <v>1382</v>
      </c>
      <c r="S177" t="s">
        <v>107</v>
      </c>
      <c r="T177">
        <v>2048</v>
      </c>
      <c r="U177">
        <v>1066</v>
      </c>
      <c r="V177" t="s">
        <v>155</v>
      </c>
      <c r="W177" t="s">
        <v>110</v>
      </c>
      <c r="X177" t="s">
        <v>2621</v>
      </c>
      <c r="Y177">
        <v>5400</v>
      </c>
      <c r="Z177" t="s">
        <v>152</v>
      </c>
      <c r="AA177" t="s">
        <v>2619</v>
      </c>
      <c r="AC177" t="s">
        <v>111</v>
      </c>
      <c r="AD177" t="s">
        <v>111</v>
      </c>
      <c r="AE177" t="s">
        <v>132</v>
      </c>
      <c r="AF177">
        <v>1000</v>
      </c>
      <c r="AG177" t="s">
        <v>931</v>
      </c>
      <c r="AH177" t="s">
        <v>207</v>
      </c>
      <c r="AI177" t="s">
        <v>153</v>
      </c>
      <c r="AJ177" t="s">
        <v>2620</v>
      </c>
      <c r="AK177" t="s">
        <v>154</v>
      </c>
      <c r="AL177" t="s">
        <v>1845</v>
      </c>
      <c r="AM177">
        <v>14</v>
      </c>
      <c r="AN177" t="s">
        <v>210</v>
      </c>
    </row>
    <row r="178" spans="1:40" x14ac:dyDescent="0.15">
      <c r="A178" t="s">
        <v>2742</v>
      </c>
      <c r="B178" s="165">
        <v>40847</v>
      </c>
      <c r="C178" t="s">
        <v>2742</v>
      </c>
      <c r="D178" t="s">
        <v>29</v>
      </c>
      <c r="E178" t="s">
        <v>2778</v>
      </c>
      <c r="F178" t="s">
        <v>519</v>
      </c>
      <c r="G178" t="s">
        <v>2113</v>
      </c>
      <c r="H178" t="s">
        <v>115</v>
      </c>
      <c r="I178">
        <v>0</v>
      </c>
      <c r="J178">
        <v>2800</v>
      </c>
      <c r="K178">
        <v>2950</v>
      </c>
      <c r="L178" t="s">
        <v>2616</v>
      </c>
      <c r="M178" t="s">
        <v>35</v>
      </c>
      <c r="N178" t="s">
        <v>318</v>
      </c>
      <c r="O178" t="s">
        <v>1825</v>
      </c>
      <c r="Q178">
        <v>64</v>
      </c>
      <c r="R178" t="s">
        <v>1382</v>
      </c>
      <c r="S178" t="s">
        <v>107</v>
      </c>
      <c r="T178">
        <v>2048</v>
      </c>
      <c r="U178">
        <v>1066</v>
      </c>
      <c r="V178" t="s">
        <v>155</v>
      </c>
      <c r="W178" t="s">
        <v>110</v>
      </c>
      <c r="X178" t="s">
        <v>2618</v>
      </c>
      <c r="Y178">
        <v>5400</v>
      </c>
      <c r="Z178" t="s">
        <v>152</v>
      </c>
      <c r="AA178" t="s">
        <v>2619</v>
      </c>
      <c r="AC178" t="s">
        <v>111</v>
      </c>
      <c r="AD178" t="s">
        <v>111</v>
      </c>
      <c r="AE178" t="s">
        <v>132</v>
      </c>
      <c r="AF178">
        <v>1000</v>
      </c>
      <c r="AG178" t="s">
        <v>402</v>
      </c>
      <c r="AH178" t="s">
        <v>402</v>
      </c>
      <c r="AI178" t="s">
        <v>153</v>
      </c>
      <c r="AJ178" t="s">
        <v>2620</v>
      </c>
      <c r="AK178" t="s">
        <v>154</v>
      </c>
      <c r="AL178" t="s">
        <v>1845</v>
      </c>
      <c r="AM178">
        <v>14</v>
      </c>
      <c r="AN178" t="s">
        <v>210</v>
      </c>
    </row>
    <row r="179" spans="1:40" x14ac:dyDescent="0.15">
      <c r="A179" t="s">
        <v>2742</v>
      </c>
      <c r="B179" s="165">
        <v>40847</v>
      </c>
      <c r="C179" t="s">
        <v>2742</v>
      </c>
      <c r="D179" t="s">
        <v>29</v>
      </c>
      <c r="E179" t="s">
        <v>2779</v>
      </c>
      <c r="F179" t="s">
        <v>519</v>
      </c>
      <c r="G179" t="s">
        <v>2299</v>
      </c>
      <c r="H179" t="s">
        <v>115</v>
      </c>
      <c r="I179">
        <v>0</v>
      </c>
      <c r="J179">
        <v>3900</v>
      </c>
      <c r="K179">
        <v>4100</v>
      </c>
      <c r="L179" t="s">
        <v>2616</v>
      </c>
      <c r="M179" t="s">
        <v>35</v>
      </c>
      <c r="N179" t="s">
        <v>197</v>
      </c>
      <c r="O179" t="s">
        <v>421</v>
      </c>
      <c r="P179">
        <v>2.2999999999999998</v>
      </c>
      <c r="Q179">
        <v>64</v>
      </c>
      <c r="R179" t="s">
        <v>1382</v>
      </c>
      <c r="S179" t="s">
        <v>107</v>
      </c>
      <c r="T179">
        <v>2048</v>
      </c>
      <c r="U179">
        <v>1066</v>
      </c>
      <c r="V179" t="s">
        <v>155</v>
      </c>
      <c r="W179" t="s">
        <v>110</v>
      </c>
      <c r="X179" t="s">
        <v>2625</v>
      </c>
      <c r="Y179">
        <v>5400</v>
      </c>
      <c r="Z179" t="s">
        <v>152</v>
      </c>
      <c r="AA179" t="s">
        <v>2619</v>
      </c>
      <c r="AC179" t="s">
        <v>111</v>
      </c>
      <c r="AD179" t="s">
        <v>111</v>
      </c>
      <c r="AE179" t="s">
        <v>132</v>
      </c>
      <c r="AF179">
        <v>1000</v>
      </c>
      <c r="AG179" t="s">
        <v>931</v>
      </c>
      <c r="AH179" t="s">
        <v>207</v>
      </c>
      <c r="AI179" t="s">
        <v>153</v>
      </c>
      <c r="AJ179" t="s">
        <v>2620</v>
      </c>
      <c r="AK179" t="s">
        <v>154</v>
      </c>
      <c r="AL179" t="s">
        <v>1845</v>
      </c>
      <c r="AM179">
        <v>14</v>
      </c>
      <c r="AN179" t="s">
        <v>210</v>
      </c>
    </row>
    <row r="180" spans="1:40" x14ac:dyDescent="0.15">
      <c r="A180" t="s">
        <v>2742</v>
      </c>
      <c r="B180" s="165">
        <v>40847</v>
      </c>
      <c r="C180" t="s">
        <v>2742</v>
      </c>
      <c r="D180" t="s">
        <v>29</v>
      </c>
      <c r="E180" t="s">
        <v>2780</v>
      </c>
      <c r="F180" t="s">
        <v>519</v>
      </c>
      <c r="G180" t="s">
        <v>2354</v>
      </c>
      <c r="H180" t="s">
        <v>115</v>
      </c>
      <c r="I180">
        <v>0</v>
      </c>
      <c r="J180">
        <v>3400</v>
      </c>
      <c r="K180">
        <v>3600</v>
      </c>
      <c r="L180" t="s">
        <v>2616</v>
      </c>
      <c r="M180" t="s">
        <v>35</v>
      </c>
      <c r="N180" t="s">
        <v>197</v>
      </c>
      <c r="O180" t="s">
        <v>421</v>
      </c>
      <c r="P180">
        <v>2.2999999999999998</v>
      </c>
      <c r="Q180">
        <v>64</v>
      </c>
      <c r="R180" t="s">
        <v>1382</v>
      </c>
      <c r="S180" t="s">
        <v>107</v>
      </c>
      <c r="T180">
        <v>2048</v>
      </c>
      <c r="U180">
        <v>1066</v>
      </c>
      <c r="V180" t="s">
        <v>155</v>
      </c>
      <c r="W180" t="s">
        <v>110</v>
      </c>
      <c r="X180" t="s">
        <v>2621</v>
      </c>
      <c r="Y180">
        <v>5400</v>
      </c>
      <c r="Z180" t="s">
        <v>152</v>
      </c>
      <c r="AA180" t="s">
        <v>2619</v>
      </c>
      <c r="AC180" t="s">
        <v>111</v>
      </c>
      <c r="AD180" t="s">
        <v>111</v>
      </c>
      <c r="AE180" t="s">
        <v>132</v>
      </c>
      <c r="AF180">
        <v>1000</v>
      </c>
      <c r="AG180" t="s">
        <v>931</v>
      </c>
      <c r="AH180" t="s">
        <v>207</v>
      </c>
      <c r="AI180" t="s">
        <v>397</v>
      </c>
      <c r="AK180" t="s">
        <v>28</v>
      </c>
      <c r="AL180" t="s">
        <v>1845</v>
      </c>
      <c r="AM180">
        <v>14</v>
      </c>
      <c r="AN180" t="s">
        <v>210</v>
      </c>
    </row>
    <row r="181" spans="1:40" x14ac:dyDescent="0.15">
      <c r="A181" t="s">
        <v>2742</v>
      </c>
      <c r="B181" s="165">
        <v>40847</v>
      </c>
      <c r="C181" t="s">
        <v>2742</v>
      </c>
      <c r="D181" t="s">
        <v>29</v>
      </c>
      <c r="E181" t="s">
        <v>2781</v>
      </c>
      <c r="F181" t="s">
        <v>519</v>
      </c>
      <c r="G181" t="s">
        <v>2356</v>
      </c>
      <c r="H181" t="s">
        <v>115</v>
      </c>
      <c r="I181">
        <v>0</v>
      </c>
      <c r="J181">
        <v>3700</v>
      </c>
      <c r="K181">
        <v>3900</v>
      </c>
      <c r="L181" t="s">
        <v>2616</v>
      </c>
      <c r="M181" t="s">
        <v>35</v>
      </c>
      <c r="N181" t="s">
        <v>197</v>
      </c>
      <c r="O181" t="s">
        <v>421</v>
      </c>
      <c r="P181">
        <v>2.2999999999999998</v>
      </c>
      <c r="Q181">
        <v>64</v>
      </c>
      <c r="R181" t="s">
        <v>1382</v>
      </c>
      <c r="S181" t="s">
        <v>107</v>
      </c>
      <c r="T181">
        <v>2048</v>
      </c>
      <c r="U181">
        <v>1066</v>
      </c>
      <c r="V181" t="s">
        <v>155</v>
      </c>
      <c r="W181" t="s">
        <v>110</v>
      </c>
      <c r="X181" t="s">
        <v>2621</v>
      </c>
      <c r="Y181">
        <v>5400</v>
      </c>
      <c r="Z181" t="s">
        <v>152</v>
      </c>
      <c r="AA181" t="s">
        <v>2619</v>
      </c>
      <c r="AC181" t="s">
        <v>111</v>
      </c>
      <c r="AD181" t="s">
        <v>111</v>
      </c>
      <c r="AE181" t="s">
        <v>132</v>
      </c>
      <c r="AF181">
        <v>1000</v>
      </c>
      <c r="AG181" t="s">
        <v>931</v>
      </c>
      <c r="AH181" t="s">
        <v>207</v>
      </c>
      <c r="AI181" t="s">
        <v>153</v>
      </c>
      <c r="AJ181" t="s">
        <v>2620</v>
      </c>
      <c r="AK181" t="s">
        <v>154</v>
      </c>
      <c r="AL181" t="s">
        <v>1845</v>
      </c>
      <c r="AM181">
        <v>14</v>
      </c>
      <c r="AN181" t="s">
        <v>210</v>
      </c>
    </row>
    <row r="182" spans="1:40" x14ac:dyDescent="0.15">
      <c r="A182" t="s">
        <v>2742</v>
      </c>
      <c r="B182" s="165">
        <v>40847</v>
      </c>
      <c r="C182" t="s">
        <v>2742</v>
      </c>
      <c r="D182" t="s">
        <v>29</v>
      </c>
      <c r="E182" t="s">
        <v>2782</v>
      </c>
      <c r="F182" t="s">
        <v>2783</v>
      </c>
      <c r="G182" t="s">
        <v>2351</v>
      </c>
      <c r="H182" t="s">
        <v>115</v>
      </c>
      <c r="I182">
        <v>0</v>
      </c>
      <c r="J182">
        <v>4200</v>
      </c>
      <c r="K182">
        <v>4450</v>
      </c>
      <c r="L182" t="s">
        <v>2616</v>
      </c>
      <c r="M182" t="s">
        <v>35</v>
      </c>
      <c r="N182" t="s">
        <v>197</v>
      </c>
      <c r="O182" t="s">
        <v>2251</v>
      </c>
      <c r="P182">
        <v>2.4</v>
      </c>
      <c r="Q182">
        <v>64</v>
      </c>
      <c r="R182" t="s">
        <v>1382</v>
      </c>
      <c r="S182" t="s">
        <v>107</v>
      </c>
      <c r="T182">
        <v>2048</v>
      </c>
      <c r="U182">
        <v>1066</v>
      </c>
      <c r="V182" t="s">
        <v>155</v>
      </c>
      <c r="W182" t="s">
        <v>110</v>
      </c>
      <c r="X182" t="s">
        <v>2625</v>
      </c>
      <c r="Y182">
        <v>5400</v>
      </c>
      <c r="Z182" t="s">
        <v>152</v>
      </c>
      <c r="AA182" t="s">
        <v>2619</v>
      </c>
      <c r="AC182" t="s">
        <v>111</v>
      </c>
      <c r="AD182" t="s">
        <v>111</v>
      </c>
      <c r="AE182" t="s">
        <v>132</v>
      </c>
      <c r="AF182">
        <v>1000</v>
      </c>
      <c r="AG182" t="s">
        <v>931</v>
      </c>
      <c r="AH182" t="s">
        <v>207</v>
      </c>
      <c r="AI182" t="s">
        <v>153</v>
      </c>
      <c r="AJ182" t="s">
        <v>2620</v>
      </c>
      <c r="AK182" t="s">
        <v>154</v>
      </c>
      <c r="AL182" t="s">
        <v>1845</v>
      </c>
      <c r="AM182">
        <v>14</v>
      </c>
      <c r="AN182" t="s">
        <v>210</v>
      </c>
    </row>
    <row r="183" spans="1:40" x14ac:dyDescent="0.15">
      <c r="A183" t="s">
        <v>2742</v>
      </c>
      <c r="B183" s="165">
        <v>40847</v>
      </c>
      <c r="C183" t="s">
        <v>2742</v>
      </c>
      <c r="D183" t="s">
        <v>29</v>
      </c>
      <c r="E183" t="s">
        <v>2088</v>
      </c>
      <c r="F183" t="s">
        <v>2089</v>
      </c>
      <c r="G183" t="s">
        <v>2090</v>
      </c>
      <c r="H183" t="s">
        <v>115</v>
      </c>
      <c r="I183">
        <v>0</v>
      </c>
      <c r="J183">
        <v>4100</v>
      </c>
      <c r="K183">
        <v>4350</v>
      </c>
      <c r="L183" t="s">
        <v>2616</v>
      </c>
      <c r="M183" t="s">
        <v>35</v>
      </c>
      <c r="N183" t="s">
        <v>197</v>
      </c>
      <c r="O183" t="s">
        <v>421</v>
      </c>
      <c r="P183">
        <v>2.2999999999999998</v>
      </c>
      <c r="Q183">
        <v>64</v>
      </c>
      <c r="R183" t="s">
        <v>1382</v>
      </c>
      <c r="S183" t="s">
        <v>107</v>
      </c>
      <c r="T183">
        <v>2048</v>
      </c>
      <c r="U183">
        <v>1066</v>
      </c>
      <c r="V183" t="s">
        <v>155</v>
      </c>
      <c r="W183" t="s">
        <v>110</v>
      </c>
      <c r="X183" t="s">
        <v>2624</v>
      </c>
      <c r="Y183">
        <v>5400</v>
      </c>
      <c r="Z183" t="s">
        <v>152</v>
      </c>
      <c r="AA183" t="s">
        <v>2619</v>
      </c>
      <c r="AC183" t="s">
        <v>111</v>
      </c>
      <c r="AD183" t="s">
        <v>111</v>
      </c>
      <c r="AE183" t="s">
        <v>132</v>
      </c>
      <c r="AF183">
        <v>1000</v>
      </c>
      <c r="AG183" t="s">
        <v>931</v>
      </c>
      <c r="AH183" t="s">
        <v>207</v>
      </c>
      <c r="AI183" t="s">
        <v>153</v>
      </c>
      <c r="AJ183" t="s">
        <v>2626</v>
      </c>
      <c r="AK183" t="s">
        <v>154</v>
      </c>
      <c r="AL183" t="s">
        <v>1845</v>
      </c>
      <c r="AM183">
        <v>14</v>
      </c>
      <c r="AN183" t="s">
        <v>210</v>
      </c>
    </row>
    <row r="184" spans="1:40" x14ac:dyDescent="0.15">
      <c r="A184" t="s">
        <v>2742</v>
      </c>
      <c r="B184" s="165">
        <v>40847</v>
      </c>
      <c r="C184" t="s">
        <v>2742</v>
      </c>
      <c r="D184" t="s">
        <v>29</v>
      </c>
      <c r="E184" t="s">
        <v>2159</v>
      </c>
      <c r="F184" t="s">
        <v>2089</v>
      </c>
      <c r="G184" t="s">
        <v>2160</v>
      </c>
      <c r="H184" t="s">
        <v>115</v>
      </c>
      <c r="I184">
        <v>0</v>
      </c>
      <c r="J184">
        <v>4300</v>
      </c>
      <c r="K184">
        <v>4550</v>
      </c>
      <c r="L184" t="s">
        <v>2616</v>
      </c>
      <c r="M184" t="s">
        <v>35</v>
      </c>
      <c r="N184" t="s">
        <v>197</v>
      </c>
      <c r="O184" t="s">
        <v>421</v>
      </c>
      <c r="P184">
        <v>2.2999999999999998</v>
      </c>
      <c r="Q184">
        <v>64</v>
      </c>
      <c r="R184" t="s">
        <v>1382</v>
      </c>
      <c r="S184" t="s">
        <v>107</v>
      </c>
      <c r="T184">
        <v>2048</v>
      </c>
      <c r="U184">
        <v>1066</v>
      </c>
      <c r="V184" t="s">
        <v>155</v>
      </c>
      <c r="W184" t="s">
        <v>110</v>
      </c>
      <c r="X184" t="s">
        <v>2625</v>
      </c>
      <c r="Y184">
        <v>5400</v>
      </c>
      <c r="Z184" t="s">
        <v>152</v>
      </c>
      <c r="AA184" t="s">
        <v>2619</v>
      </c>
      <c r="AC184" t="s">
        <v>111</v>
      </c>
      <c r="AD184" t="s">
        <v>111</v>
      </c>
      <c r="AE184" t="s">
        <v>132</v>
      </c>
      <c r="AF184">
        <v>1000</v>
      </c>
      <c r="AG184" t="s">
        <v>931</v>
      </c>
      <c r="AH184" t="s">
        <v>207</v>
      </c>
      <c r="AI184" t="s">
        <v>153</v>
      </c>
      <c r="AJ184" t="s">
        <v>2626</v>
      </c>
      <c r="AK184" t="s">
        <v>154</v>
      </c>
      <c r="AL184" t="s">
        <v>1845</v>
      </c>
      <c r="AM184">
        <v>14</v>
      </c>
      <c r="AN184" t="s">
        <v>210</v>
      </c>
    </row>
    <row r="185" spans="1:40" x14ac:dyDescent="0.15">
      <c r="A185" t="s">
        <v>2742</v>
      </c>
      <c r="B185" s="165">
        <v>40847</v>
      </c>
      <c r="C185" t="s">
        <v>2742</v>
      </c>
      <c r="D185" t="s">
        <v>29</v>
      </c>
      <c r="E185" t="s">
        <v>2347</v>
      </c>
      <c r="F185" t="s">
        <v>2089</v>
      </c>
      <c r="G185" t="s">
        <v>2348</v>
      </c>
      <c r="H185" t="s">
        <v>115</v>
      </c>
      <c r="I185">
        <v>0</v>
      </c>
      <c r="J185">
        <v>3200</v>
      </c>
      <c r="K185">
        <v>3400</v>
      </c>
      <c r="L185" t="s">
        <v>2616</v>
      </c>
      <c r="M185" t="s">
        <v>35</v>
      </c>
      <c r="N185" t="s">
        <v>294</v>
      </c>
      <c r="O185" t="s">
        <v>1843</v>
      </c>
      <c r="P185">
        <v>2.1</v>
      </c>
      <c r="Q185">
        <v>64</v>
      </c>
      <c r="R185" t="s">
        <v>1382</v>
      </c>
      <c r="S185" t="s">
        <v>107</v>
      </c>
      <c r="T185">
        <v>2048</v>
      </c>
      <c r="U185">
        <v>1066</v>
      </c>
      <c r="V185" t="s">
        <v>155</v>
      </c>
      <c r="W185" t="s">
        <v>110</v>
      </c>
      <c r="X185" t="s">
        <v>2621</v>
      </c>
      <c r="Y185">
        <v>5400</v>
      </c>
      <c r="Z185" t="s">
        <v>152</v>
      </c>
      <c r="AA185" t="s">
        <v>2619</v>
      </c>
      <c r="AC185" t="s">
        <v>111</v>
      </c>
      <c r="AD185" t="s">
        <v>111</v>
      </c>
      <c r="AE185" t="s">
        <v>132</v>
      </c>
      <c r="AF185">
        <v>1000</v>
      </c>
      <c r="AG185" t="s">
        <v>931</v>
      </c>
      <c r="AH185" t="s">
        <v>207</v>
      </c>
      <c r="AI185" t="s">
        <v>397</v>
      </c>
      <c r="AK185" t="s">
        <v>28</v>
      </c>
      <c r="AL185" t="s">
        <v>1845</v>
      </c>
      <c r="AM185">
        <v>14</v>
      </c>
      <c r="AN185" t="s">
        <v>210</v>
      </c>
    </row>
    <row r="186" spans="1:40" x14ac:dyDescent="0.15">
      <c r="A186" t="s">
        <v>2742</v>
      </c>
      <c r="B186" s="165">
        <v>40847</v>
      </c>
      <c r="C186" t="s">
        <v>2742</v>
      </c>
      <c r="D186" t="s">
        <v>29</v>
      </c>
      <c r="E186" t="s">
        <v>2349</v>
      </c>
      <c r="F186" t="s">
        <v>2089</v>
      </c>
      <c r="G186" t="s">
        <v>2350</v>
      </c>
      <c r="H186" t="s">
        <v>115</v>
      </c>
      <c r="I186">
        <v>0</v>
      </c>
      <c r="J186">
        <v>4300</v>
      </c>
      <c r="K186">
        <v>4550</v>
      </c>
      <c r="L186" t="s">
        <v>2616</v>
      </c>
      <c r="M186" t="s">
        <v>35</v>
      </c>
      <c r="N186" t="s">
        <v>197</v>
      </c>
      <c r="O186" t="s">
        <v>2251</v>
      </c>
      <c r="P186">
        <v>2.4</v>
      </c>
      <c r="Q186">
        <v>64</v>
      </c>
      <c r="R186" t="s">
        <v>1382</v>
      </c>
      <c r="S186" t="s">
        <v>107</v>
      </c>
      <c r="T186">
        <v>2048</v>
      </c>
      <c r="U186">
        <v>1066</v>
      </c>
      <c r="V186" t="s">
        <v>155</v>
      </c>
      <c r="W186" t="s">
        <v>110</v>
      </c>
      <c r="X186" t="s">
        <v>2625</v>
      </c>
      <c r="Y186">
        <v>5400</v>
      </c>
      <c r="Z186" t="s">
        <v>152</v>
      </c>
      <c r="AA186" t="s">
        <v>2619</v>
      </c>
      <c r="AC186" t="s">
        <v>111</v>
      </c>
      <c r="AD186" t="s">
        <v>111</v>
      </c>
      <c r="AE186" t="s">
        <v>132</v>
      </c>
      <c r="AF186">
        <v>1000</v>
      </c>
      <c r="AG186" t="s">
        <v>931</v>
      </c>
      <c r="AH186" t="s">
        <v>207</v>
      </c>
      <c r="AI186" t="s">
        <v>153</v>
      </c>
      <c r="AJ186" t="s">
        <v>2620</v>
      </c>
      <c r="AK186" t="s">
        <v>154</v>
      </c>
      <c r="AL186" t="s">
        <v>1845</v>
      </c>
      <c r="AM186">
        <v>14</v>
      </c>
      <c r="AN186" t="s">
        <v>210</v>
      </c>
    </row>
    <row r="187" spans="1:40" x14ac:dyDescent="0.15">
      <c r="A187" t="s">
        <v>2742</v>
      </c>
      <c r="B187" s="165">
        <v>40847</v>
      </c>
      <c r="C187" t="s">
        <v>2742</v>
      </c>
      <c r="D187" t="s">
        <v>29</v>
      </c>
      <c r="E187" t="s">
        <v>1545</v>
      </c>
      <c r="F187" t="s">
        <v>1546</v>
      </c>
      <c r="G187" t="s">
        <v>2081</v>
      </c>
      <c r="H187" t="s">
        <v>115</v>
      </c>
      <c r="I187">
        <v>0</v>
      </c>
      <c r="J187">
        <v>5000</v>
      </c>
      <c r="K187">
        <v>5250</v>
      </c>
      <c r="L187" t="s">
        <v>2616</v>
      </c>
      <c r="M187" t="s">
        <v>35</v>
      </c>
      <c r="N187" t="s">
        <v>197</v>
      </c>
      <c r="O187" t="s">
        <v>421</v>
      </c>
      <c r="P187">
        <v>2.2999999999999998</v>
      </c>
      <c r="Q187">
        <v>64</v>
      </c>
      <c r="R187" t="s">
        <v>1382</v>
      </c>
      <c r="S187" t="s">
        <v>107</v>
      </c>
      <c r="T187">
        <v>2048</v>
      </c>
      <c r="U187">
        <v>1066</v>
      </c>
      <c r="V187" t="s">
        <v>155</v>
      </c>
      <c r="W187" t="s">
        <v>110</v>
      </c>
      <c r="X187" t="s">
        <v>2624</v>
      </c>
      <c r="Y187">
        <v>5400</v>
      </c>
      <c r="Z187" t="s">
        <v>152</v>
      </c>
      <c r="AA187" t="s">
        <v>2619</v>
      </c>
      <c r="AC187" t="s">
        <v>111</v>
      </c>
      <c r="AD187" t="s">
        <v>111</v>
      </c>
      <c r="AE187" t="s">
        <v>132</v>
      </c>
      <c r="AF187">
        <v>1000</v>
      </c>
      <c r="AG187" t="s">
        <v>931</v>
      </c>
      <c r="AH187" t="s">
        <v>207</v>
      </c>
      <c r="AI187" t="s">
        <v>153</v>
      </c>
      <c r="AJ187" t="s">
        <v>2620</v>
      </c>
      <c r="AK187" t="s">
        <v>154</v>
      </c>
      <c r="AL187" t="s">
        <v>1845</v>
      </c>
      <c r="AM187">
        <v>14</v>
      </c>
      <c r="AN187" t="s">
        <v>210</v>
      </c>
    </row>
    <row r="188" spans="1:40" x14ac:dyDescent="0.15">
      <c r="A188" t="s">
        <v>2742</v>
      </c>
      <c r="B188" s="165">
        <v>40847</v>
      </c>
      <c r="C188" t="s">
        <v>2742</v>
      </c>
      <c r="D188" t="s">
        <v>29</v>
      </c>
      <c r="E188" t="s">
        <v>2784</v>
      </c>
      <c r="F188" t="s">
        <v>1546</v>
      </c>
      <c r="G188" t="s">
        <v>2082</v>
      </c>
      <c r="H188" t="s">
        <v>115</v>
      </c>
      <c r="I188">
        <v>0</v>
      </c>
      <c r="J188">
        <v>5100</v>
      </c>
      <c r="K188">
        <v>5400</v>
      </c>
      <c r="L188" t="s">
        <v>2616</v>
      </c>
      <c r="M188" t="s">
        <v>35</v>
      </c>
      <c r="N188" t="s">
        <v>197</v>
      </c>
      <c r="O188" t="s">
        <v>421</v>
      </c>
      <c r="P188">
        <v>2.2999999999999998</v>
      </c>
      <c r="Q188">
        <v>64</v>
      </c>
      <c r="R188" t="s">
        <v>1382</v>
      </c>
      <c r="S188" t="s">
        <v>107</v>
      </c>
      <c r="T188">
        <v>2048</v>
      </c>
      <c r="U188">
        <v>1066</v>
      </c>
      <c r="V188" t="s">
        <v>155</v>
      </c>
      <c r="W188" t="s">
        <v>110</v>
      </c>
      <c r="X188" t="s">
        <v>2625</v>
      </c>
      <c r="Y188">
        <v>5400</v>
      </c>
      <c r="Z188" t="s">
        <v>152</v>
      </c>
      <c r="AA188" t="s">
        <v>2619</v>
      </c>
      <c r="AC188" t="s">
        <v>111</v>
      </c>
      <c r="AD188" t="s">
        <v>111</v>
      </c>
      <c r="AE188" t="s">
        <v>132</v>
      </c>
      <c r="AF188">
        <v>1000</v>
      </c>
      <c r="AG188" t="s">
        <v>931</v>
      </c>
      <c r="AH188" t="s">
        <v>207</v>
      </c>
      <c r="AI188" t="s">
        <v>153</v>
      </c>
      <c r="AJ188" t="s">
        <v>2620</v>
      </c>
      <c r="AK188" t="s">
        <v>154</v>
      </c>
      <c r="AL188" t="s">
        <v>1845</v>
      </c>
      <c r="AM188">
        <v>14</v>
      </c>
      <c r="AN188" t="s">
        <v>210</v>
      </c>
    </row>
    <row r="189" spans="1:40" x14ac:dyDescent="0.15">
      <c r="A189" t="s">
        <v>2742</v>
      </c>
      <c r="B189" s="165">
        <v>40847</v>
      </c>
      <c r="C189" t="s">
        <v>2742</v>
      </c>
      <c r="D189" t="s">
        <v>29</v>
      </c>
      <c r="E189" t="s">
        <v>2227</v>
      </c>
      <c r="F189" t="s">
        <v>1546</v>
      </c>
      <c r="G189" t="s">
        <v>2785</v>
      </c>
      <c r="H189" t="s">
        <v>115</v>
      </c>
      <c r="I189">
        <v>0</v>
      </c>
      <c r="J189">
        <v>5600</v>
      </c>
      <c r="K189">
        <v>5900</v>
      </c>
      <c r="L189" t="s">
        <v>2616</v>
      </c>
      <c r="M189" t="s">
        <v>35</v>
      </c>
      <c r="N189" t="s">
        <v>197</v>
      </c>
      <c r="O189" t="s">
        <v>421</v>
      </c>
      <c r="P189">
        <v>2.2999999999999998</v>
      </c>
      <c r="Q189">
        <v>64</v>
      </c>
      <c r="R189" t="s">
        <v>1382</v>
      </c>
      <c r="S189" t="s">
        <v>107</v>
      </c>
      <c r="T189">
        <v>2048</v>
      </c>
      <c r="U189">
        <v>1066</v>
      </c>
      <c r="V189" t="s">
        <v>155</v>
      </c>
      <c r="W189" t="s">
        <v>110</v>
      </c>
      <c r="X189" t="s">
        <v>2625</v>
      </c>
      <c r="Y189">
        <v>5400</v>
      </c>
      <c r="Z189" t="s">
        <v>152</v>
      </c>
      <c r="AA189" t="s">
        <v>2619</v>
      </c>
      <c r="AC189" t="s">
        <v>111</v>
      </c>
      <c r="AD189" t="s">
        <v>111</v>
      </c>
      <c r="AE189" t="s">
        <v>132</v>
      </c>
      <c r="AF189">
        <v>1000</v>
      </c>
      <c r="AG189" t="s">
        <v>931</v>
      </c>
      <c r="AH189" t="s">
        <v>207</v>
      </c>
      <c r="AI189" t="s">
        <v>153</v>
      </c>
      <c r="AJ189" t="s">
        <v>2626</v>
      </c>
      <c r="AK189" t="s">
        <v>154</v>
      </c>
      <c r="AL189" t="s">
        <v>1845</v>
      </c>
      <c r="AM189">
        <v>14</v>
      </c>
      <c r="AN189" t="s">
        <v>210</v>
      </c>
    </row>
    <row r="190" spans="1:40" x14ac:dyDescent="0.15">
      <c r="A190" t="s">
        <v>2742</v>
      </c>
      <c r="B190" s="165">
        <v>40847</v>
      </c>
      <c r="C190" t="s">
        <v>2742</v>
      </c>
      <c r="D190" t="s">
        <v>29</v>
      </c>
      <c r="E190" t="s">
        <v>2357</v>
      </c>
      <c r="F190" t="s">
        <v>1546</v>
      </c>
      <c r="G190" t="s">
        <v>2358</v>
      </c>
      <c r="H190" t="s">
        <v>115</v>
      </c>
      <c r="I190">
        <v>0</v>
      </c>
      <c r="J190">
        <v>5300</v>
      </c>
      <c r="K190">
        <v>5600</v>
      </c>
      <c r="L190" t="s">
        <v>2616</v>
      </c>
      <c r="M190" t="s">
        <v>35</v>
      </c>
      <c r="N190" t="s">
        <v>197</v>
      </c>
      <c r="O190" t="s">
        <v>2251</v>
      </c>
      <c r="P190">
        <v>2.4</v>
      </c>
      <c r="Q190">
        <v>64</v>
      </c>
      <c r="R190" t="s">
        <v>1382</v>
      </c>
      <c r="S190" t="s">
        <v>107</v>
      </c>
      <c r="T190">
        <v>2048</v>
      </c>
      <c r="U190">
        <v>1066</v>
      </c>
      <c r="V190" t="s">
        <v>155</v>
      </c>
      <c r="W190" t="s">
        <v>110</v>
      </c>
      <c r="X190" t="s">
        <v>2625</v>
      </c>
      <c r="Y190">
        <v>5400</v>
      </c>
      <c r="Z190" t="s">
        <v>152</v>
      </c>
      <c r="AA190" t="s">
        <v>2619</v>
      </c>
      <c r="AC190" t="s">
        <v>111</v>
      </c>
      <c r="AD190" t="s">
        <v>111</v>
      </c>
      <c r="AE190" t="s">
        <v>132</v>
      </c>
      <c r="AF190">
        <v>1000</v>
      </c>
      <c r="AG190" t="s">
        <v>931</v>
      </c>
      <c r="AH190" t="s">
        <v>207</v>
      </c>
      <c r="AI190" t="s">
        <v>153</v>
      </c>
      <c r="AJ190" t="s">
        <v>2620</v>
      </c>
      <c r="AK190" t="s">
        <v>154</v>
      </c>
      <c r="AL190" t="s">
        <v>1845</v>
      </c>
      <c r="AM190">
        <v>14</v>
      </c>
      <c r="AN190" t="s">
        <v>210</v>
      </c>
    </row>
    <row r="191" spans="1:40" x14ac:dyDescent="0.15">
      <c r="A191" t="s">
        <v>2742</v>
      </c>
      <c r="B191" s="165">
        <v>40847</v>
      </c>
      <c r="C191" t="s">
        <v>2742</v>
      </c>
      <c r="D191" t="s">
        <v>29</v>
      </c>
      <c r="E191" t="s">
        <v>1548</v>
      </c>
      <c r="F191" t="s">
        <v>1549</v>
      </c>
      <c r="G191" t="s">
        <v>2786</v>
      </c>
      <c r="H191" t="s">
        <v>115</v>
      </c>
      <c r="I191">
        <v>0</v>
      </c>
      <c r="J191">
        <v>3900</v>
      </c>
      <c r="K191">
        <v>4100</v>
      </c>
      <c r="L191" t="s">
        <v>2616</v>
      </c>
      <c r="M191" t="s">
        <v>324</v>
      </c>
      <c r="N191" t="s">
        <v>179</v>
      </c>
      <c r="O191" t="s">
        <v>2761</v>
      </c>
      <c r="P191">
        <v>2.2000000000000002</v>
      </c>
      <c r="Q191">
        <v>64</v>
      </c>
      <c r="R191" t="s">
        <v>2762</v>
      </c>
      <c r="S191" t="s">
        <v>107</v>
      </c>
      <c r="T191">
        <v>2048</v>
      </c>
      <c r="U191">
        <v>1066</v>
      </c>
      <c r="V191" t="s">
        <v>2260</v>
      </c>
      <c r="W191" t="s">
        <v>110</v>
      </c>
      <c r="X191" t="s">
        <v>2621</v>
      </c>
      <c r="Y191">
        <v>5400</v>
      </c>
      <c r="Z191" t="s">
        <v>152</v>
      </c>
      <c r="AA191" t="s">
        <v>2619</v>
      </c>
      <c r="AC191" t="s">
        <v>111</v>
      </c>
      <c r="AD191" t="s">
        <v>111</v>
      </c>
      <c r="AE191" t="s">
        <v>506</v>
      </c>
      <c r="AF191">
        <v>1000</v>
      </c>
      <c r="AG191" t="s">
        <v>931</v>
      </c>
      <c r="AH191" t="s">
        <v>207</v>
      </c>
      <c r="AI191" t="s">
        <v>153</v>
      </c>
      <c r="AJ191" t="s">
        <v>2620</v>
      </c>
      <c r="AK191" t="s">
        <v>154</v>
      </c>
      <c r="AL191" t="s">
        <v>1845</v>
      </c>
      <c r="AM191">
        <v>15.6</v>
      </c>
      <c r="AN191" t="s">
        <v>210</v>
      </c>
    </row>
    <row r="192" spans="1:40" x14ac:dyDescent="0.15">
      <c r="A192" t="s">
        <v>2742</v>
      </c>
      <c r="B192" s="165">
        <v>40847</v>
      </c>
      <c r="C192" t="s">
        <v>2742</v>
      </c>
      <c r="D192" t="s">
        <v>29</v>
      </c>
      <c r="E192" t="s">
        <v>2787</v>
      </c>
      <c r="F192" t="s">
        <v>2788</v>
      </c>
      <c r="G192" t="s">
        <v>2789</v>
      </c>
      <c r="H192" t="s">
        <v>115</v>
      </c>
      <c r="I192">
        <v>0</v>
      </c>
      <c r="J192">
        <v>5500</v>
      </c>
      <c r="K192">
        <v>5800</v>
      </c>
      <c r="L192" t="s">
        <v>2616</v>
      </c>
      <c r="M192" t="s">
        <v>324</v>
      </c>
      <c r="N192" t="s">
        <v>179</v>
      </c>
      <c r="O192" t="s">
        <v>2605</v>
      </c>
      <c r="P192">
        <v>2</v>
      </c>
      <c r="Q192">
        <v>64</v>
      </c>
      <c r="R192" t="s">
        <v>2762</v>
      </c>
      <c r="S192" t="s">
        <v>107</v>
      </c>
      <c r="T192">
        <v>4096</v>
      </c>
      <c r="U192">
        <v>1066</v>
      </c>
      <c r="V192" t="s">
        <v>2260</v>
      </c>
      <c r="W192" t="s">
        <v>110</v>
      </c>
      <c r="X192" t="s">
        <v>2621</v>
      </c>
      <c r="Y192">
        <v>5400</v>
      </c>
      <c r="Z192" t="s">
        <v>152</v>
      </c>
      <c r="AA192" t="s">
        <v>2619</v>
      </c>
      <c r="AC192" t="s">
        <v>111</v>
      </c>
      <c r="AD192" t="s">
        <v>111</v>
      </c>
      <c r="AE192" t="s">
        <v>506</v>
      </c>
      <c r="AF192">
        <v>1000</v>
      </c>
      <c r="AG192" t="s">
        <v>931</v>
      </c>
      <c r="AH192" t="s">
        <v>207</v>
      </c>
      <c r="AI192" t="s">
        <v>153</v>
      </c>
      <c r="AJ192" t="s">
        <v>2620</v>
      </c>
      <c r="AK192" t="s">
        <v>154</v>
      </c>
      <c r="AL192" t="s">
        <v>1845</v>
      </c>
      <c r="AM192">
        <v>15.6</v>
      </c>
      <c r="AN192" t="s">
        <v>210</v>
      </c>
    </row>
    <row r="193" spans="1:40" x14ac:dyDescent="0.15">
      <c r="A193" t="s">
        <v>2742</v>
      </c>
      <c r="B193" s="165">
        <v>40847</v>
      </c>
      <c r="C193" t="s">
        <v>2742</v>
      </c>
      <c r="D193" t="s">
        <v>29</v>
      </c>
      <c r="E193" t="s">
        <v>2161</v>
      </c>
      <c r="F193" t="s">
        <v>2162</v>
      </c>
      <c r="G193" t="s">
        <v>2163</v>
      </c>
      <c r="H193" t="s">
        <v>115</v>
      </c>
      <c r="I193">
        <v>0</v>
      </c>
      <c r="J193">
        <v>3800</v>
      </c>
      <c r="K193">
        <v>4000</v>
      </c>
      <c r="L193" t="s">
        <v>2616</v>
      </c>
      <c r="M193" t="s">
        <v>324</v>
      </c>
      <c r="N193" t="s">
        <v>2014</v>
      </c>
      <c r="O193" t="s">
        <v>2013</v>
      </c>
      <c r="P193">
        <v>2.2999999999999998</v>
      </c>
      <c r="Q193">
        <v>64</v>
      </c>
      <c r="R193" t="s">
        <v>933</v>
      </c>
      <c r="S193" t="s">
        <v>107</v>
      </c>
      <c r="T193">
        <v>4096</v>
      </c>
      <c r="U193">
        <v>1066</v>
      </c>
      <c r="V193" t="s">
        <v>155</v>
      </c>
      <c r="W193" t="s">
        <v>110</v>
      </c>
      <c r="X193" t="s">
        <v>2621</v>
      </c>
      <c r="Y193">
        <v>5400</v>
      </c>
      <c r="Z193" t="s">
        <v>152</v>
      </c>
      <c r="AA193" t="s">
        <v>2619</v>
      </c>
      <c r="AC193" t="s">
        <v>111</v>
      </c>
      <c r="AD193" t="s">
        <v>111</v>
      </c>
      <c r="AE193" t="s">
        <v>506</v>
      </c>
      <c r="AF193">
        <v>1000</v>
      </c>
      <c r="AG193" t="s">
        <v>931</v>
      </c>
      <c r="AH193" t="s">
        <v>207</v>
      </c>
      <c r="AI193" t="s">
        <v>153</v>
      </c>
      <c r="AJ193" t="s">
        <v>2620</v>
      </c>
      <c r="AK193" t="s">
        <v>154</v>
      </c>
      <c r="AL193" t="s">
        <v>1845</v>
      </c>
      <c r="AM193">
        <v>15.6</v>
      </c>
      <c r="AN193" t="s">
        <v>210</v>
      </c>
    </row>
    <row r="194" spans="1:40" x14ac:dyDescent="0.15">
      <c r="A194" t="s">
        <v>2742</v>
      </c>
      <c r="B194" s="165">
        <v>40847</v>
      </c>
      <c r="C194" t="s">
        <v>2742</v>
      </c>
      <c r="D194" t="s">
        <v>29</v>
      </c>
      <c r="E194" t="s">
        <v>403</v>
      </c>
      <c r="F194" t="s">
        <v>2790</v>
      </c>
      <c r="G194" t="s">
        <v>2791</v>
      </c>
      <c r="H194" t="s">
        <v>115</v>
      </c>
      <c r="I194">
        <v>0</v>
      </c>
      <c r="J194">
        <v>3400</v>
      </c>
      <c r="K194">
        <v>3600</v>
      </c>
      <c r="L194" t="s">
        <v>2616</v>
      </c>
      <c r="M194" t="s">
        <v>35</v>
      </c>
      <c r="N194" t="s">
        <v>294</v>
      </c>
      <c r="O194" t="s">
        <v>405</v>
      </c>
      <c r="P194">
        <v>2.5299999999999998</v>
      </c>
      <c r="Q194">
        <v>64</v>
      </c>
      <c r="R194" t="s">
        <v>198</v>
      </c>
      <c r="S194" t="s">
        <v>107</v>
      </c>
      <c r="T194">
        <v>2048</v>
      </c>
      <c r="U194">
        <v>1066</v>
      </c>
      <c r="V194" t="s">
        <v>155</v>
      </c>
      <c r="W194" t="s">
        <v>110</v>
      </c>
      <c r="X194" t="s">
        <v>2621</v>
      </c>
      <c r="Y194">
        <v>5400</v>
      </c>
      <c r="Z194" t="s">
        <v>152</v>
      </c>
      <c r="AA194" t="s">
        <v>2619</v>
      </c>
      <c r="AC194" t="s">
        <v>111</v>
      </c>
      <c r="AD194" t="s">
        <v>111</v>
      </c>
      <c r="AE194" t="s">
        <v>506</v>
      </c>
      <c r="AF194">
        <v>1000</v>
      </c>
      <c r="AG194" t="s">
        <v>931</v>
      </c>
      <c r="AH194" t="s">
        <v>207</v>
      </c>
      <c r="AI194" t="s">
        <v>153</v>
      </c>
      <c r="AJ194" t="s">
        <v>2620</v>
      </c>
      <c r="AK194" t="s">
        <v>154</v>
      </c>
      <c r="AL194" t="s">
        <v>1845</v>
      </c>
      <c r="AM194">
        <v>15</v>
      </c>
      <c r="AN194" t="s">
        <v>210</v>
      </c>
    </row>
    <row r="195" spans="1:40" x14ac:dyDescent="0.15">
      <c r="A195" t="s">
        <v>2742</v>
      </c>
      <c r="B195" s="165">
        <v>40847</v>
      </c>
      <c r="C195" t="s">
        <v>2742</v>
      </c>
      <c r="D195" t="s">
        <v>29</v>
      </c>
      <c r="E195" t="s">
        <v>413</v>
      </c>
      <c r="F195" t="s">
        <v>2790</v>
      </c>
      <c r="G195" t="s">
        <v>2792</v>
      </c>
      <c r="H195" t="s">
        <v>115</v>
      </c>
      <c r="I195">
        <v>0</v>
      </c>
      <c r="J195">
        <v>3900</v>
      </c>
      <c r="K195">
        <v>4100</v>
      </c>
      <c r="L195" t="s">
        <v>2616</v>
      </c>
      <c r="M195" t="s">
        <v>35</v>
      </c>
      <c r="N195" t="s">
        <v>197</v>
      </c>
      <c r="O195" t="s">
        <v>408</v>
      </c>
      <c r="P195">
        <v>2.66</v>
      </c>
      <c r="Q195">
        <v>64</v>
      </c>
      <c r="R195" t="s">
        <v>198</v>
      </c>
      <c r="S195" t="s">
        <v>107</v>
      </c>
      <c r="T195">
        <v>2048</v>
      </c>
      <c r="U195">
        <v>1066</v>
      </c>
      <c r="V195" t="s">
        <v>155</v>
      </c>
      <c r="W195" t="s">
        <v>110</v>
      </c>
      <c r="X195" t="s">
        <v>2621</v>
      </c>
      <c r="Y195">
        <v>5400</v>
      </c>
      <c r="Z195" t="s">
        <v>152</v>
      </c>
      <c r="AA195" t="s">
        <v>2619</v>
      </c>
      <c r="AC195" t="s">
        <v>111</v>
      </c>
      <c r="AD195" t="s">
        <v>111</v>
      </c>
      <c r="AE195" t="s">
        <v>506</v>
      </c>
      <c r="AF195">
        <v>1000</v>
      </c>
      <c r="AG195" t="s">
        <v>931</v>
      </c>
      <c r="AH195" t="s">
        <v>207</v>
      </c>
      <c r="AI195" t="s">
        <v>153</v>
      </c>
      <c r="AJ195" t="s">
        <v>2620</v>
      </c>
      <c r="AK195" t="s">
        <v>154</v>
      </c>
      <c r="AL195" t="s">
        <v>1845</v>
      </c>
      <c r="AM195">
        <v>15</v>
      </c>
      <c r="AN195" t="s">
        <v>210</v>
      </c>
    </row>
    <row r="196" spans="1:40" x14ac:dyDescent="0.15">
      <c r="A196" t="s">
        <v>2742</v>
      </c>
      <c r="B196" s="165">
        <v>40847</v>
      </c>
      <c r="C196" t="s">
        <v>2742</v>
      </c>
      <c r="D196" t="s">
        <v>29</v>
      </c>
      <c r="E196" t="s">
        <v>1620</v>
      </c>
      <c r="F196" t="s">
        <v>2793</v>
      </c>
      <c r="G196" t="s">
        <v>2794</v>
      </c>
      <c r="H196" t="s">
        <v>115</v>
      </c>
      <c r="I196">
        <v>0</v>
      </c>
      <c r="J196">
        <v>7300</v>
      </c>
      <c r="K196">
        <v>7700</v>
      </c>
      <c r="L196" t="s">
        <v>2616</v>
      </c>
      <c r="M196" t="s">
        <v>35</v>
      </c>
      <c r="N196" t="s">
        <v>197</v>
      </c>
      <c r="O196" t="s">
        <v>408</v>
      </c>
      <c r="P196">
        <v>2.66</v>
      </c>
      <c r="Q196">
        <v>64</v>
      </c>
      <c r="R196" t="s">
        <v>198</v>
      </c>
      <c r="S196" t="s">
        <v>107</v>
      </c>
      <c r="T196">
        <v>4096</v>
      </c>
      <c r="U196">
        <v>1066</v>
      </c>
      <c r="V196" t="s">
        <v>155</v>
      </c>
      <c r="W196" t="s">
        <v>110</v>
      </c>
      <c r="X196" t="s">
        <v>2621</v>
      </c>
      <c r="Y196">
        <v>5400</v>
      </c>
      <c r="Z196" t="s">
        <v>152</v>
      </c>
      <c r="AA196" t="s">
        <v>2619</v>
      </c>
      <c r="AC196" t="s">
        <v>111</v>
      </c>
      <c r="AD196" t="s">
        <v>111</v>
      </c>
      <c r="AE196" t="s">
        <v>132</v>
      </c>
      <c r="AF196">
        <v>1000</v>
      </c>
      <c r="AG196" t="s">
        <v>931</v>
      </c>
      <c r="AH196" t="s">
        <v>400</v>
      </c>
      <c r="AI196" t="s">
        <v>153</v>
      </c>
      <c r="AJ196" t="s">
        <v>2620</v>
      </c>
      <c r="AK196" t="s">
        <v>154</v>
      </c>
      <c r="AL196" t="s">
        <v>1845</v>
      </c>
      <c r="AM196">
        <v>15</v>
      </c>
      <c r="AN196" t="s">
        <v>210</v>
      </c>
    </row>
    <row r="197" spans="1:40" x14ac:dyDescent="0.15">
      <c r="A197" t="s">
        <v>2742</v>
      </c>
      <c r="B197" s="165">
        <v>40847</v>
      </c>
      <c r="C197" t="s">
        <v>2742</v>
      </c>
      <c r="D197" t="s">
        <v>29</v>
      </c>
      <c r="E197" t="s">
        <v>708</v>
      </c>
      <c r="F197" t="s">
        <v>709</v>
      </c>
      <c r="G197" t="s">
        <v>2795</v>
      </c>
      <c r="H197" t="s">
        <v>115</v>
      </c>
      <c r="I197">
        <v>0</v>
      </c>
      <c r="J197">
        <v>4000</v>
      </c>
      <c r="K197">
        <v>4200</v>
      </c>
      <c r="L197" t="s">
        <v>2616</v>
      </c>
      <c r="M197" t="s">
        <v>35</v>
      </c>
      <c r="N197" t="s">
        <v>197</v>
      </c>
      <c r="O197" t="s">
        <v>421</v>
      </c>
      <c r="P197">
        <v>2.2999999999999998</v>
      </c>
      <c r="Q197">
        <v>64</v>
      </c>
      <c r="R197" t="s">
        <v>1382</v>
      </c>
      <c r="S197" t="s">
        <v>107</v>
      </c>
      <c r="T197">
        <v>2048</v>
      </c>
      <c r="U197">
        <v>1066</v>
      </c>
      <c r="V197" t="s">
        <v>155</v>
      </c>
      <c r="W197" t="s">
        <v>110</v>
      </c>
      <c r="X197" t="s">
        <v>2621</v>
      </c>
      <c r="Y197">
        <v>5400</v>
      </c>
      <c r="Z197" t="s">
        <v>152</v>
      </c>
      <c r="AA197" t="s">
        <v>2619</v>
      </c>
      <c r="AC197" t="s">
        <v>111</v>
      </c>
      <c r="AD197" t="s">
        <v>111</v>
      </c>
      <c r="AE197" t="s">
        <v>506</v>
      </c>
      <c r="AF197">
        <v>1000</v>
      </c>
      <c r="AG197" t="s">
        <v>931</v>
      </c>
      <c r="AH197" t="s">
        <v>207</v>
      </c>
      <c r="AI197" t="s">
        <v>153</v>
      </c>
      <c r="AJ197" t="s">
        <v>2620</v>
      </c>
      <c r="AK197" t="s">
        <v>154</v>
      </c>
      <c r="AL197" t="s">
        <v>1845</v>
      </c>
      <c r="AM197">
        <v>15</v>
      </c>
      <c r="AN197" t="s">
        <v>210</v>
      </c>
    </row>
    <row r="198" spans="1:40" x14ac:dyDescent="0.15">
      <c r="A198" t="s">
        <v>2742</v>
      </c>
      <c r="B198" s="165">
        <v>40847</v>
      </c>
      <c r="C198" t="s">
        <v>2742</v>
      </c>
      <c r="D198" t="s">
        <v>29</v>
      </c>
      <c r="E198" t="s">
        <v>710</v>
      </c>
      <c r="F198" t="s">
        <v>709</v>
      </c>
      <c r="G198" t="s">
        <v>2796</v>
      </c>
      <c r="H198" t="s">
        <v>115</v>
      </c>
      <c r="I198">
        <v>0</v>
      </c>
      <c r="J198">
        <v>6100</v>
      </c>
      <c r="K198">
        <v>6400</v>
      </c>
      <c r="L198" t="s">
        <v>2616</v>
      </c>
      <c r="M198" t="s">
        <v>35</v>
      </c>
      <c r="N198" t="s">
        <v>327</v>
      </c>
      <c r="O198" t="s">
        <v>401</v>
      </c>
      <c r="P198">
        <v>2</v>
      </c>
      <c r="Q198">
        <v>64</v>
      </c>
      <c r="R198" t="s">
        <v>1382</v>
      </c>
      <c r="S198" t="s">
        <v>107</v>
      </c>
      <c r="T198">
        <v>4096</v>
      </c>
      <c r="U198">
        <v>1066</v>
      </c>
      <c r="V198" t="s">
        <v>155</v>
      </c>
      <c r="W198" t="s">
        <v>110</v>
      </c>
      <c r="X198" t="s">
        <v>2625</v>
      </c>
      <c r="Y198">
        <v>5400</v>
      </c>
      <c r="Z198" t="s">
        <v>152</v>
      </c>
      <c r="AA198" t="s">
        <v>2619</v>
      </c>
      <c r="AC198" t="s">
        <v>111</v>
      </c>
      <c r="AD198" t="s">
        <v>111</v>
      </c>
      <c r="AE198" t="s">
        <v>506</v>
      </c>
      <c r="AF198">
        <v>1000</v>
      </c>
      <c r="AG198" t="s">
        <v>931</v>
      </c>
      <c r="AH198" t="s">
        <v>207</v>
      </c>
      <c r="AI198" t="s">
        <v>153</v>
      </c>
      <c r="AJ198" t="s">
        <v>2620</v>
      </c>
      <c r="AK198" t="s">
        <v>154</v>
      </c>
      <c r="AL198" t="s">
        <v>1845</v>
      </c>
      <c r="AM198">
        <v>15</v>
      </c>
      <c r="AN198" t="s">
        <v>210</v>
      </c>
    </row>
    <row r="199" spans="1:40" x14ac:dyDescent="0.15">
      <c r="A199" t="s">
        <v>2742</v>
      </c>
      <c r="B199" s="165">
        <v>40847</v>
      </c>
      <c r="C199" t="s">
        <v>2742</v>
      </c>
      <c r="D199" t="s">
        <v>29</v>
      </c>
      <c r="E199" t="s">
        <v>1618</v>
      </c>
      <c r="F199" t="s">
        <v>709</v>
      </c>
      <c r="G199" t="s">
        <v>2797</v>
      </c>
      <c r="H199" t="s">
        <v>115</v>
      </c>
      <c r="I199">
        <v>0</v>
      </c>
      <c r="J199">
        <v>3700</v>
      </c>
      <c r="K199">
        <v>3900</v>
      </c>
      <c r="L199" t="s">
        <v>2616</v>
      </c>
      <c r="M199" t="s">
        <v>35</v>
      </c>
      <c r="N199" t="s">
        <v>294</v>
      </c>
      <c r="O199" t="s">
        <v>420</v>
      </c>
      <c r="P199">
        <v>2.1</v>
      </c>
      <c r="Q199">
        <v>64</v>
      </c>
      <c r="R199" t="s">
        <v>1382</v>
      </c>
      <c r="S199" t="s">
        <v>107</v>
      </c>
      <c r="T199">
        <v>2048</v>
      </c>
      <c r="U199">
        <v>1066</v>
      </c>
      <c r="V199" t="s">
        <v>155</v>
      </c>
      <c r="W199" t="s">
        <v>110</v>
      </c>
      <c r="X199" t="s">
        <v>2621</v>
      </c>
      <c r="Y199">
        <v>5400</v>
      </c>
      <c r="Z199" t="s">
        <v>152</v>
      </c>
      <c r="AA199" t="s">
        <v>2619</v>
      </c>
      <c r="AC199" t="s">
        <v>111</v>
      </c>
      <c r="AD199" t="s">
        <v>111</v>
      </c>
      <c r="AE199" t="s">
        <v>506</v>
      </c>
      <c r="AF199">
        <v>1000</v>
      </c>
      <c r="AG199" t="s">
        <v>931</v>
      </c>
      <c r="AH199" t="s">
        <v>207</v>
      </c>
      <c r="AI199" t="s">
        <v>153</v>
      </c>
      <c r="AJ199" t="s">
        <v>2620</v>
      </c>
      <c r="AK199" t="s">
        <v>154</v>
      </c>
      <c r="AL199" t="s">
        <v>1845</v>
      </c>
      <c r="AM199">
        <v>15</v>
      </c>
      <c r="AN199" t="s">
        <v>210</v>
      </c>
    </row>
    <row r="200" spans="1:40" x14ac:dyDescent="0.15">
      <c r="A200" t="s">
        <v>2742</v>
      </c>
      <c r="B200" s="165">
        <v>40847</v>
      </c>
      <c r="C200" t="s">
        <v>2742</v>
      </c>
      <c r="D200" t="s">
        <v>29</v>
      </c>
      <c r="E200" t="s">
        <v>2241</v>
      </c>
      <c r="F200" t="s">
        <v>709</v>
      </c>
      <c r="G200" t="s">
        <v>2798</v>
      </c>
      <c r="H200" t="s">
        <v>115</v>
      </c>
      <c r="I200">
        <v>0</v>
      </c>
      <c r="J200">
        <v>2800</v>
      </c>
      <c r="K200">
        <v>2950</v>
      </c>
      <c r="L200" t="s">
        <v>2616</v>
      </c>
      <c r="M200" t="s">
        <v>35</v>
      </c>
      <c r="N200" t="s">
        <v>318</v>
      </c>
      <c r="O200" t="s">
        <v>1825</v>
      </c>
      <c r="P200">
        <v>2</v>
      </c>
      <c r="Q200">
        <v>64</v>
      </c>
      <c r="R200" t="s">
        <v>1382</v>
      </c>
      <c r="S200" t="s">
        <v>107</v>
      </c>
      <c r="T200">
        <v>2048</v>
      </c>
      <c r="U200">
        <v>1066</v>
      </c>
      <c r="V200" t="s">
        <v>155</v>
      </c>
      <c r="W200" t="s">
        <v>110</v>
      </c>
      <c r="X200" t="s">
        <v>2621</v>
      </c>
      <c r="Y200">
        <v>5400</v>
      </c>
      <c r="Z200" t="s">
        <v>152</v>
      </c>
      <c r="AA200" t="s">
        <v>2619</v>
      </c>
      <c r="AC200" t="s">
        <v>111</v>
      </c>
      <c r="AD200" t="s">
        <v>111</v>
      </c>
      <c r="AE200" t="s">
        <v>506</v>
      </c>
      <c r="AF200">
        <v>1000</v>
      </c>
      <c r="AG200" t="s">
        <v>402</v>
      </c>
      <c r="AH200" t="s">
        <v>402</v>
      </c>
      <c r="AI200" t="s">
        <v>153</v>
      </c>
      <c r="AJ200" t="s">
        <v>2620</v>
      </c>
      <c r="AK200" t="s">
        <v>154</v>
      </c>
      <c r="AL200" t="s">
        <v>1845</v>
      </c>
      <c r="AM200">
        <v>15</v>
      </c>
      <c r="AN200" t="s">
        <v>210</v>
      </c>
    </row>
    <row r="201" spans="1:40" x14ac:dyDescent="0.15">
      <c r="A201" t="s">
        <v>2742</v>
      </c>
      <c r="B201" s="165">
        <v>40847</v>
      </c>
      <c r="C201" t="s">
        <v>2742</v>
      </c>
      <c r="D201" t="s">
        <v>29</v>
      </c>
      <c r="E201" t="s">
        <v>2300</v>
      </c>
      <c r="F201" t="s">
        <v>709</v>
      </c>
      <c r="G201" t="s">
        <v>2799</v>
      </c>
      <c r="H201" t="s">
        <v>115</v>
      </c>
      <c r="I201">
        <v>0</v>
      </c>
      <c r="J201">
        <v>4300</v>
      </c>
      <c r="K201">
        <v>4550</v>
      </c>
      <c r="L201" t="s">
        <v>2616</v>
      </c>
      <c r="M201" t="s">
        <v>35</v>
      </c>
      <c r="N201" t="s">
        <v>197</v>
      </c>
      <c r="O201" t="s">
        <v>421</v>
      </c>
      <c r="P201">
        <v>2.2999999999999998</v>
      </c>
      <c r="Q201">
        <v>64</v>
      </c>
      <c r="R201" t="s">
        <v>1382</v>
      </c>
      <c r="S201" t="s">
        <v>107</v>
      </c>
      <c r="T201">
        <v>2048</v>
      </c>
      <c r="U201">
        <v>1066</v>
      </c>
      <c r="V201" t="s">
        <v>155</v>
      </c>
      <c r="W201" t="s">
        <v>110</v>
      </c>
      <c r="X201" t="s">
        <v>2625</v>
      </c>
      <c r="Y201">
        <v>5400</v>
      </c>
      <c r="Z201" t="s">
        <v>152</v>
      </c>
      <c r="AA201" t="s">
        <v>2619</v>
      </c>
      <c r="AC201" t="s">
        <v>111</v>
      </c>
      <c r="AD201" t="s">
        <v>111</v>
      </c>
      <c r="AE201" t="s">
        <v>506</v>
      </c>
      <c r="AF201">
        <v>1000</v>
      </c>
      <c r="AG201" t="s">
        <v>931</v>
      </c>
      <c r="AH201" t="s">
        <v>207</v>
      </c>
      <c r="AI201" t="s">
        <v>153</v>
      </c>
      <c r="AJ201" t="s">
        <v>2620</v>
      </c>
      <c r="AK201" t="s">
        <v>154</v>
      </c>
      <c r="AL201" t="s">
        <v>1845</v>
      </c>
      <c r="AM201">
        <v>15</v>
      </c>
      <c r="AN201" t="s">
        <v>210</v>
      </c>
    </row>
    <row r="202" spans="1:40" x14ac:dyDescent="0.15">
      <c r="A202" t="s">
        <v>2742</v>
      </c>
      <c r="B202" s="165">
        <v>40847</v>
      </c>
      <c r="C202" t="s">
        <v>2742</v>
      </c>
      <c r="D202" t="s">
        <v>29</v>
      </c>
      <c r="E202" t="s">
        <v>2360</v>
      </c>
      <c r="F202" t="s">
        <v>709</v>
      </c>
      <c r="G202" t="s">
        <v>2361</v>
      </c>
      <c r="H202" t="s">
        <v>115</v>
      </c>
      <c r="I202">
        <v>0</v>
      </c>
      <c r="J202">
        <v>3500</v>
      </c>
      <c r="K202">
        <v>3700</v>
      </c>
      <c r="L202" t="s">
        <v>2616</v>
      </c>
      <c r="M202" t="s">
        <v>35</v>
      </c>
      <c r="N202" t="s">
        <v>294</v>
      </c>
      <c r="O202" t="s">
        <v>1843</v>
      </c>
      <c r="P202">
        <v>2.2000000000000002</v>
      </c>
      <c r="Q202">
        <v>64</v>
      </c>
      <c r="R202" t="s">
        <v>1382</v>
      </c>
      <c r="S202" t="s">
        <v>107</v>
      </c>
      <c r="T202">
        <v>2048</v>
      </c>
      <c r="U202">
        <v>1066</v>
      </c>
      <c r="V202" t="s">
        <v>155</v>
      </c>
      <c r="W202" t="s">
        <v>110</v>
      </c>
      <c r="X202" t="s">
        <v>2621</v>
      </c>
      <c r="Y202">
        <v>5400</v>
      </c>
      <c r="Z202" t="s">
        <v>152</v>
      </c>
      <c r="AA202" t="s">
        <v>2619</v>
      </c>
      <c r="AC202" t="s">
        <v>111</v>
      </c>
      <c r="AD202" t="s">
        <v>111</v>
      </c>
      <c r="AE202" t="s">
        <v>506</v>
      </c>
      <c r="AF202">
        <v>1000</v>
      </c>
      <c r="AG202" t="s">
        <v>931</v>
      </c>
      <c r="AH202" t="s">
        <v>207</v>
      </c>
      <c r="AI202" t="s">
        <v>153</v>
      </c>
      <c r="AJ202" t="s">
        <v>2620</v>
      </c>
      <c r="AK202" t="s">
        <v>154</v>
      </c>
      <c r="AL202" t="s">
        <v>1845</v>
      </c>
      <c r="AM202">
        <v>15</v>
      </c>
      <c r="AN202" t="s">
        <v>210</v>
      </c>
    </row>
    <row r="203" spans="1:40" x14ac:dyDescent="0.15">
      <c r="A203" t="s">
        <v>2742</v>
      </c>
      <c r="B203" s="165">
        <v>40847</v>
      </c>
      <c r="C203" t="s">
        <v>2742</v>
      </c>
      <c r="D203" t="s">
        <v>29</v>
      </c>
      <c r="E203" t="s">
        <v>2362</v>
      </c>
      <c r="F203" t="s">
        <v>709</v>
      </c>
      <c r="G203" t="s">
        <v>2363</v>
      </c>
      <c r="H203" t="s">
        <v>115</v>
      </c>
      <c r="I203">
        <v>0</v>
      </c>
      <c r="J203">
        <v>3900</v>
      </c>
      <c r="K203">
        <v>4100</v>
      </c>
      <c r="L203" t="s">
        <v>2616</v>
      </c>
      <c r="M203" t="s">
        <v>35</v>
      </c>
      <c r="N203" t="s">
        <v>197</v>
      </c>
      <c r="O203" t="s">
        <v>2251</v>
      </c>
      <c r="P203">
        <v>2.4</v>
      </c>
      <c r="Q203">
        <v>64</v>
      </c>
      <c r="R203" t="s">
        <v>1382</v>
      </c>
      <c r="S203" t="s">
        <v>107</v>
      </c>
      <c r="T203">
        <v>2048</v>
      </c>
      <c r="U203">
        <v>1066</v>
      </c>
      <c r="V203" t="s">
        <v>155</v>
      </c>
      <c r="W203" t="s">
        <v>110</v>
      </c>
      <c r="X203" t="s">
        <v>2621</v>
      </c>
      <c r="Y203">
        <v>5400</v>
      </c>
      <c r="Z203" t="s">
        <v>152</v>
      </c>
      <c r="AA203" t="s">
        <v>2619</v>
      </c>
      <c r="AC203" t="s">
        <v>111</v>
      </c>
      <c r="AD203" t="s">
        <v>111</v>
      </c>
      <c r="AE203" t="s">
        <v>506</v>
      </c>
      <c r="AF203">
        <v>1000</v>
      </c>
      <c r="AG203" t="s">
        <v>931</v>
      </c>
      <c r="AH203" t="s">
        <v>207</v>
      </c>
      <c r="AI203" t="s">
        <v>153</v>
      </c>
      <c r="AJ203" t="s">
        <v>2620</v>
      </c>
      <c r="AK203" t="s">
        <v>154</v>
      </c>
      <c r="AL203" t="s">
        <v>1845</v>
      </c>
      <c r="AM203">
        <v>15</v>
      </c>
      <c r="AN203" t="s">
        <v>210</v>
      </c>
    </row>
    <row r="204" spans="1:40" x14ac:dyDescent="0.15">
      <c r="A204" t="s">
        <v>2742</v>
      </c>
      <c r="B204" s="165">
        <v>40847</v>
      </c>
      <c r="C204" t="s">
        <v>2742</v>
      </c>
      <c r="D204" t="s">
        <v>29</v>
      </c>
      <c r="E204" t="s">
        <v>2364</v>
      </c>
      <c r="F204" t="s">
        <v>709</v>
      </c>
      <c r="G204" t="s">
        <v>2365</v>
      </c>
      <c r="H204" t="s">
        <v>115</v>
      </c>
      <c r="I204">
        <v>0</v>
      </c>
      <c r="J204">
        <v>4200</v>
      </c>
      <c r="K204">
        <v>4450</v>
      </c>
      <c r="L204" t="s">
        <v>2616</v>
      </c>
      <c r="M204" t="s">
        <v>35</v>
      </c>
      <c r="N204" t="s">
        <v>197</v>
      </c>
      <c r="O204" t="s">
        <v>2251</v>
      </c>
      <c r="P204">
        <v>2.4</v>
      </c>
      <c r="Q204">
        <v>64</v>
      </c>
      <c r="R204" t="s">
        <v>1382</v>
      </c>
      <c r="S204" t="s">
        <v>107</v>
      </c>
      <c r="T204">
        <v>2048</v>
      </c>
      <c r="U204">
        <v>1066</v>
      </c>
      <c r="V204" t="s">
        <v>155</v>
      </c>
      <c r="W204" t="s">
        <v>110</v>
      </c>
      <c r="X204" t="s">
        <v>2621</v>
      </c>
      <c r="Y204">
        <v>5400</v>
      </c>
      <c r="Z204" t="s">
        <v>152</v>
      </c>
      <c r="AA204" t="s">
        <v>2619</v>
      </c>
      <c r="AC204" t="s">
        <v>111</v>
      </c>
      <c r="AD204" t="s">
        <v>111</v>
      </c>
      <c r="AE204" t="s">
        <v>506</v>
      </c>
      <c r="AF204">
        <v>1000</v>
      </c>
      <c r="AG204" t="s">
        <v>931</v>
      </c>
      <c r="AH204" t="s">
        <v>207</v>
      </c>
      <c r="AI204" t="s">
        <v>153</v>
      </c>
      <c r="AJ204" t="s">
        <v>2620</v>
      </c>
      <c r="AK204" t="s">
        <v>154</v>
      </c>
      <c r="AL204" t="s">
        <v>1845</v>
      </c>
      <c r="AM204">
        <v>15</v>
      </c>
      <c r="AN204" t="s">
        <v>210</v>
      </c>
    </row>
    <row r="205" spans="1:40" x14ac:dyDescent="0.15">
      <c r="A205" t="s">
        <v>2742</v>
      </c>
      <c r="B205" s="165">
        <v>40847</v>
      </c>
      <c r="C205" t="s">
        <v>2742</v>
      </c>
      <c r="D205" t="s">
        <v>29</v>
      </c>
      <c r="E205" t="s">
        <v>2800</v>
      </c>
      <c r="F205" t="s">
        <v>2801</v>
      </c>
      <c r="G205" t="s">
        <v>2369</v>
      </c>
      <c r="H205" t="s">
        <v>115</v>
      </c>
      <c r="I205">
        <v>0</v>
      </c>
      <c r="J205">
        <v>4600</v>
      </c>
      <c r="K205">
        <v>4850</v>
      </c>
      <c r="L205" t="s">
        <v>2616</v>
      </c>
      <c r="M205" t="s">
        <v>35</v>
      </c>
      <c r="N205" t="s">
        <v>197</v>
      </c>
      <c r="O205" t="s">
        <v>2251</v>
      </c>
      <c r="P205">
        <v>2.4</v>
      </c>
      <c r="Q205">
        <v>64</v>
      </c>
      <c r="R205" t="s">
        <v>1382</v>
      </c>
      <c r="S205" t="s">
        <v>107</v>
      </c>
      <c r="T205">
        <v>2048</v>
      </c>
      <c r="U205">
        <v>1066</v>
      </c>
      <c r="V205" t="s">
        <v>155</v>
      </c>
      <c r="W205" t="s">
        <v>110</v>
      </c>
      <c r="X205" t="s">
        <v>2625</v>
      </c>
      <c r="Y205">
        <v>5400</v>
      </c>
      <c r="Z205" t="s">
        <v>152</v>
      </c>
      <c r="AA205" t="s">
        <v>2619</v>
      </c>
      <c r="AC205" t="s">
        <v>111</v>
      </c>
      <c r="AD205" t="s">
        <v>111</v>
      </c>
      <c r="AE205" t="s">
        <v>506</v>
      </c>
      <c r="AF205">
        <v>1000</v>
      </c>
      <c r="AG205" t="s">
        <v>931</v>
      </c>
      <c r="AH205" t="s">
        <v>207</v>
      </c>
      <c r="AI205" t="s">
        <v>153</v>
      </c>
      <c r="AJ205" t="s">
        <v>2620</v>
      </c>
      <c r="AK205" t="s">
        <v>154</v>
      </c>
      <c r="AL205" t="s">
        <v>1845</v>
      </c>
      <c r="AM205">
        <v>15</v>
      </c>
      <c r="AN205" t="s">
        <v>210</v>
      </c>
    </row>
    <row r="206" spans="1:40" x14ac:dyDescent="0.15">
      <c r="A206" t="s">
        <v>2742</v>
      </c>
      <c r="B206" s="165">
        <v>40847</v>
      </c>
      <c r="C206" t="s">
        <v>2742</v>
      </c>
      <c r="D206" t="s">
        <v>29</v>
      </c>
      <c r="E206" t="s">
        <v>2368</v>
      </c>
      <c r="F206" t="s">
        <v>2801</v>
      </c>
      <c r="G206" t="s">
        <v>2370</v>
      </c>
      <c r="H206" t="s">
        <v>115</v>
      </c>
      <c r="I206">
        <v>0</v>
      </c>
      <c r="J206">
        <v>6000</v>
      </c>
      <c r="K206">
        <v>6300</v>
      </c>
      <c r="L206" t="s">
        <v>2616</v>
      </c>
      <c r="M206" t="s">
        <v>35</v>
      </c>
      <c r="N206" t="s">
        <v>327</v>
      </c>
      <c r="O206" t="s">
        <v>401</v>
      </c>
      <c r="P206">
        <v>2</v>
      </c>
      <c r="Q206">
        <v>64</v>
      </c>
      <c r="R206" t="s">
        <v>1382</v>
      </c>
      <c r="S206" t="s">
        <v>107</v>
      </c>
      <c r="T206">
        <v>4096</v>
      </c>
      <c r="U206">
        <v>1066</v>
      </c>
      <c r="V206" t="s">
        <v>155</v>
      </c>
      <c r="W206" t="s">
        <v>110</v>
      </c>
      <c r="X206" t="s">
        <v>2621</v>
      </c>
      <c r="Y206">
        <v>5400</v>
      </c>
      <c r="Z206" t="s">
        <v>152</v>
      </c>
      <c r="AA206" t="s">
        <v>2619</v>
      </c>
      <c r="AC206" t="s">
        <v>111</v>
      </c>
      <c r="AD206" t="s">
        <v>111</v>
      </c>
      <c r="AE206" t="s">
        <v>506</v>
      </c>
      <c r="AF206">
        <v>1000</v>
      </c>
      <c r="AG206" t="s">
        <v>931</v>
      </c>
      <c r="AH206" t="s">
        <v>207</v>
      </c>
      <c r="AI206" t="s">
        <v>153</v>
      </c>
      <c r="AJ206" t="s">
        <v>2620</v>
      </c>
      <c r="AK206" t="s">
        <v>154</v>
      </c>
      <c r="AL206" t="s">
        <v>1845</v>
      </c>
      <c r="AM206">
        <v>15</v>
      </c>
      <c r="AN206" t="s">
        <v>210</v>
      </c>
    </row>
    <row r="207" spans="1:40" x14ac:dyDescent="0.15">
      <c r="A207" t="s">
        <v>2742</v>
      </c>
      <c r="B207" s="165">
        <v>40847</v>
      </c>
      <c r="C207" t="s">
        <v>2742</v>
      </c>
      <c r="D207" t="s">
        <v>29</v>
      </c>
      <c r="E207" t="s">
        <v>2802</v>
      </c>
      <c r="F207" t="s">
        <v>2803</v>
      </c>
      <c r="G207" t="s">
        <v>2804</v>
      </c>
      <c r="H207" t="s">
        <v>115</v>
      </c>
      <c r="I207">
        <v>0</v>
      </c>
      <c r="J207">
        <v>5100</v>
      </c>
      <c r="K207">
        <v>5400</v>
      </c>
      <c r="L207" t="s">
        <v>2616</v>
      </c>
      <c r="M207" t="s">
        <v>35</v>
      </c>
      <c r="N207" t="s">
        <v>197</v>
      </c>
      <c r="O207" t="s">
        <v>421</v>
      </c>
      <c r="P207">
        <v>2.2999999999999998</v>
      </c>
      <c r="Q207">
        <v>64</v>
      </c>
      <c r="R207" t="s">
        <v>1382</v>
      </c>
      <c r="S207" t="s">
        <v>107</v>
      </c>
      <c r="T207">
        <v>4096</v>
      </c>
      <c r="U207">
        <v>1066</v>
      </c>
      <c r="V207" t="s">
        <v>155</v>
      </c>
      <c r="W207" t="s">
        <v>110</v>
      </c>
      <c r="X207" t="s">
        <v>2624</v>
      </c>
      <c r="Y207">
        <v>5400</v>
      </c>
      <c r="Z207" t="s">
        <v>152</v>
      </c>
      <c r="AA207" t="s">
        <v>2619</v>
      </c>
      <c r="AC207" t="s">
        <v>111</v>
      </c>
      <c r="AD207" t="s">
        <v>111</v>
      </c>
      <c r="AE207" t="s">
        <v>132</v>
      </c>
      <c r="AF207">
        <v>1000</v>
      </c>
      <c r="AG207" t="s">
        <v>931</v>
      </c>
      <c r="AH207" t="s">
        <v>207</v>
      </c>
      <c r="AI207" t="s">
        <v>153</v>
      </c>
      <c r="AJ207" t="s">
        <v>2620</v>
      </c>
      <c r="AK207" t="s">
        <v>154</v>
      </c>
      <c r="AL207" t="s">
        <v>1845</v>
      </c>
      <c r="AM207">
        <v>15.6</v>
      </c>
      <c r="AN207" t="s">
        <v>210</v>
      </c>
    </row>
    <row r="208" spans="1:40" x14ac:dyDescent="0.15">
      <c r="A208" t="s">
        <v>2742</v>
      </c>
      <c r="B208" s="165">
        <v>40847</v>
      </c>
      <c r="C208" t="s">
        <v>2742</v>
      </c>
      <c r="D208" t="s">
        <v>29</v>
      </c>
      <c r="E208" t="s">
        <v>2805</v>
      </c>
      <c r="F208" t="s">
        <v>2806</v>
      </c>
      <c r="G208" t="s">
        <v>2083</v>
      </c>
      <c r="H208" t="s">
        <v>115</v>
      </c>
      <c r="I208">
        <v>0</v>
      </c>
      <c r="J208">
        <v>10900</v>
      </c>
      <c r="K208">
        <v>11300</v>
      </c>
      <c r="L208" t="s">
        <v>2616</v>
      </c>
      <c r="M208" t="s">
        <v>35</v>
      </c>
      <c r="N208" t="s">
        <v>327</v>
      </c>
      <c r="O208" t="s">
        <v>2807</v>
      </c>
      <c r="P208">
        <v>1.73</v>
      </c>
      <c r="Q208">
        <v>64</v>
      </c>
      <c r="R208" t="s">
        <v>2571</v>
      </c>
      <c r="S208" t="s">
        <v>107</v>
      </c>
      <c r="T208">
        <v>4096</v>
      </c>
      <c r="U208">
        <v>1066</v>
      </c>
      <c r="V208" t="s">
        <v>1568</v>
      </c>
      <c r="W208" t="s">
        <v>110</v>
      </c>
      <c r="X208" t="s">
        <v>2624</v>
      </c>
      <c r="Y208">
        <v>5400</v>
      </c>
      <c r="Z208" t="s">
        <v>2808</v>
      </c>
      <c r="AA208" t="s">
        <v>2809</v>
      </c>
      <c r="AC208" t="s">
        <v>111</v>
      </c>
      <c r="AD208" t="s">
        <v>111</v>
      </c>
      <c r="AE208" t="s">
        <v>506</v>
      </c>
      <c r="AF208">
        <v>100</v>
      </c>
      <c r="AG208" t="s">
        <v>931</v>
      </c>
      <c r="AH208" t="s">
        <v>400</v>
      </c>
      <c r="AI208" t="s">
        <v>153</v>
      </c>
      <c r="AJ208" t="s">
        <v>2620</v>
      </c>
      <c r="AK208" t="s">
        <v>154</v>
      </c>
      <c r="AL208" t="s">
        <v>1845</v>
      </c>
      <c r="AM208">
        <v>15</v>
      </c>
      <c r="AN208" t="s">
        <v>210</v>
      </c>
    </row>
    <row r="209" spans="1:40" x14ac:dyDescent="0.15">
      <c r="A209" t="s">
        <v>2742</v>
      </c>
      <c r="B209" s="165">
        <v>40847</v>
      </c>
      <c r="C209" t="s">
        <v>2742</v>
      </c>
      <c r="D209" t="s">
        <v>29</v>
      </c>
      <c r="E209" t="s">
        <v>2810</v>
      </c>
      <c r="F209" t="s">
        <v>2806</v>
      </c>
      <c r="G209" t="s">
        <v>2084</v>
      </c>
      <c r="H209" t="s">
        <v>115</v>
      </c>
      <c r="I209">
        <v>0</v>
      </c>
      <c r="J209">
        <v>8300</v>
      </c>
      <c r="K209">
        <v>8700</v>
      </c>
      <c r="L209" t="s">
        <v>2616</v>
      </c>
      <c r="M209" t="s">
        <v>35</v>
      </c>
      <c r="N209" t="s">
        <v>197</v>
      </c>
      <c r="O209" t="s">
        <v>323</v>
      </c>
      <c r="P209">
        <v>2.5299999999999998</v>
      </c>
      <c r="Q209">
        <v>64</v>
      </c>
      <c r="R209" t="s">
        <v>198</v>
      </c>
      <c r="S209" t="s">
        <v>107</v>
      </c>
      <c r="T209">
        <v>4096</v>
      </c>
      <c r="U209">
        <v>1066</v>
      </c>
      <c r="V209" t="s">
        <v>155</v>
      </c>
      <c r="W209" t="s">
        <v>110</v>
      </c>
      <c r="X209" t="s">
        <v>2621</v>
      </c>
      <c r="Y209">
        <v>5400</v>
      </c>
      <c r="Z209" t="s">
        <v>152</v>
      </c>
      <c r="AA209" t="s">
        <v>2619</v>
      </c>
      <c r="AC209" t="s">
        <v>111</v>
      </c>
      <c r="AD209" t="s">
        <v>111</v>
      </c>
      <c r="AE209" t="s">
        <v>506</v>
      </c>
      <c r="AF209">
        <v>1000</v>
      </c>
      <c r="AG209" t="s">
        <v>931</v>
      </c>
      <c r="AH209" t="s">
        <v>400</v>
      </c>
      <c r="AI209" t="s">
        <v>153</v>
      </c>
      <c r="AJ209" t="s">
        <v>2626</v>
      </c>
      <c r="AK209" t="s">
        <v>154</v>
      </c>
      <c r="AL209" t="s">
        <v>1845</v>
      </c>
      <c r="AM209">
        <v>15</v>
      </c>
      <c r="AN209" t="s">
        <v>210</v>
      </c>
    </row>
    <row r="210" spans="1:40" x14ac:dyDescent="0.15">
      <c r="A210" t="s">
        <v>2742</v>
      </c>
      <c r="B210" s="165">
        <v>40847</v>
      </c>
      <c r="C210" t="s">
        <v>2742</v>
      </c>
      <c r="D210" t="s">
        <v>29</v>
      </c>
      <c r="E210" t="s">
        <v>2811</v>
      </c>
      <c r="F210" t="s">
        <v>2812</v>
      </c>
      <c r="G210" t="s">
        <v>2085</v>
      </c>
      <c r="H210" t="s">
        <v>115</v>
      </c>
      <c r="I210">
        <v>0</v>
      </c>
      <c r="J210">
        <v>11000</v>
      </c>
      <c r="K210">
        <v>11400</v>
      </c>
      <c r="L210" t="s">
        <v>2616</v>
      </c>
      <c r="M210" t="s">
        <v>35</v>
      </c>
      <c r="N210" t="s">
        <v>327</v>
      </c>
      <c r="O210" t="s">
        <v>401</v>
      </c>
      <c r="P210">
        <v>2</v>
      </c>
      <c r="Q210">
        <v>64</v>
      </c>
      <c r="R210" t="s">
        <v>1382</v>
      </c>
      <c r="S210" t="s">
        <v>107</v>
      </c>
      <c r="T210">
        <v>4096</v>
      </c>
      <c r="U210">
        <v>1066</v>
      </c>
      <c r="V210" t="s">
        <v>155</v>
      </c>
      <c r="W210" t="s">
        <v>110</v>
      </c>
      <c r="X210" t="s">
        <v>2624</v>
      </c>
      <c r="Y210">
        <v>5400</v>
      </c>
      <c r="Z210" t="s">
        <v>152</v>
      </c>
      <c r="AA210" t="s">
        <v>2619</v>
      </c>
      <c r="AC210" t="s">
        <v>111</v>
      </c>
      <c r="AD210" t="s">
        <v>111</v>
      </c>
      <c r="AE210" t="s">
        <v>506</v>
      </c>
      <c r="AF210">
        <v>1000</v>
      </c>
      <c r="AG210" t="s">
        <v>931</v>
      </c>
      <c r="AH210" t="s">
        <v>400</v>
      </c>
      <c r="AI210" t="s">
        <v>153</v>
      </c>
      <c r="AJ210" t="s">
        <v>2626</v>
      </c>
      <c r="AK210" t="s">
        <v>154</v>
      </c>
      <c r="AL210" t="s">
        <v>1845</v>
      </c>
      <c r="AM210">
        <v>15</v>
      </c>
      <c r="AN210" t="s">
        <v>210</v>
      </c>
    </row>
    <row r="211" spans="1:40" x14ac:dyDescent="0.15">
      <c r="A211" t="s">
        <v>2742</v>
      </c>
      <c r="B211" s="165">
        <v>40847</v>
      </c>
      <c r="C211" t="s">
        <v>2742</v>
      </c>
      <c r="D211" t="s">
        <v>29</v>
      </c>
      <c r="E211" t="s">
        <v>1888</v>
      </c>
      <c r="F211" t="s">
        <v>1889</v>
      </c>
      <c r="G211" t="s">
        <v>2086</v>
      </c>
      <c r="H211" t="s">
        <v>115</v>
      </c>
      <c r="I211">
        <v>0</v>
      </c>
      <c r="J211">
        <v>7600</v>
      </c>
      <c r="K211">
        <v>8000</v>
      </c>
      <c r="L211" t="s">
        <v>2616</v>
      </c>
      <c r="M211" t="s">
        <v>35</v>
      </c>
      <c r="N211" t="s">
        <v>197</v>
      </c>
      <c r="O211" t="s">
        <v>421</v>
      </c>
      <c r="P211">
        <v>2.2999999999999998</v>
      </c>
      <c r="Q211">
        <v>64</v>
      </c>
      <c r="R211" t="s">
        <v>1382</v>
      </c>
      <c r="S211" t="s">
        <v>107</v>
      </c>
      <c r="T211">
        <v>4096</v>
      </c>
      <c r="U211">
        <v>1066</v>
      </c>
      <c r="V211" t="s">
        <v>155</v>
      </c>
      <c r="W211" t="s">
        <v>110</v>
      </c>
      <c r="X211" t="s">
        <v>2625</v>
      </c>
      <c r="Y211">
        <v>5400</v>
      </c>
      <c r="Z211" t="s">
        <v>152</v>
      </c>
      <c r="AA211" t="s">
        <v>2619</v>
      </c>
      <c r="AC211" t="s">
        <v>111</v>
      </c>
      <c r="AD211" t="s">
        <v>111</v>
      </c>
      <c r="AE211" t="s">
        <v>132</v>
      </c>
      <c r="AF211">
        <v>1000</v>
      </c>
      <c r="AG211" t="s">
        <v>931</v>
      </c>
      <c r="AH211" t="s">
        <v>400</v>
      </c>
      <c r="AI211" t="s">
        <v>153</v>
      </c>
      <c r="AJ211" t="s">
        <v>2626</v>
      </c>
      <c r="AK211" t="s">
        <v>154</v>
      </c>
      <c r="AL211" t="s">
        <v>1845</v>
      </c>
      <c r="AM211">
        <v>15</v>
      </c>
      <c r="AN211" t="s">
        <v>210</v>
      </c>
    </row>
    <row r="212" spans="1:40" x14ac:dyDescent="0.15">
      <c r="A212" t="s">
        <v>2742</v>
      </c>
      <c r="B212" s="165">
        <v>40847</v>
      </c>
      <c r="C212" t="s">
        <v>2742</v>
      </c>
      <c r="D212" t="s">
        <v>29</v>
      </c>
      <c r="E212" t="s">
        <v>1890</v>
      </c>
      <c r="F212" t="s">
        <v>1889</v>
      </c>
      <c r="G212" t="s">
        <v>2087</v>
      </c>
      <c r="H212" t="s">
        <v>115</v>
      </c>
      <c r="I212">
        <v>0</v>
      </c>
      <c r="J212">
        <v>9500</v>
      </c>
      <c r="K212">
        <v>9900</v>
      </c>
      <c r="L212" t="s">
        <v>2616</v>
      </c>
      <c r="M212" t="s">
        <v>35</v>
      </c>
      <c r="N212" t="s">
        <v>327</v>
      </c>
      <c r="O212" t="s">
        <v>401</v>
      </c>
      <c r="P212">
        <v>2</v>
      </c>
      <c r="Q212">
        <v>64</v>
      </c>
      <c r="R212" t="s">
        <v>1382</v>
      </c>
      <c r="S212" t="s">
        <v>107</v>
      </c>
      <c r="T212">
        <v>4096</v>
      </c>
      <c r="U212">
        <v>1066</v>
      </c>
      <c r="V212" t="s">
        <v>155</v>
      </c>
      <c r="W212" t="s">
        <v>110</v>
      </c>
      <c r="X212" t="s">
        <v>2625</v>
      </c>
      <c r="Y212">
        <v>5400</v>
      </c>
      <c r="Z212" t="s">
        <v>2808</v>
      </c>
      <c r="AA212" t="s">
        <v>2619</v>
      </c>
      <c r="AC212" t="s">
        <v>111</v>
      </c>
      <c r="AD212" t="s">
        <v>111</v>
      </c>
      <c r="AE212" t="s">
        <v>132</v>
      </c>
      <c r="AF212">
        <v>1000</v>
      </c>
      <c r="AG212" t="s">
        <v>931</v>
      </c>
      <c r="AH212" t="s">
        <v>400</v>
      </c>
      <c r="AI212" t="s">
        <v>153</v>
      </c>
      <c r="AJ212" t="s">
        <v>2626</v>
      </c>
      <c r="AK212" t="s">
        <v>154</v>
      </c>
      <c r="AL212" t="s">
        <v>1845</v>
      </c>
      <c r="AM212">
        <v>15</v>
      </c>
      <c r="AN212" t="s">
        <v>210</v>
      </c>
    </row>
    <row r="213" spans="1:40" x14ac:dyDescent="0.15">
      <c r="A213" t="s">
        <v>2742</v>
      </c>
      <c r="B213" s="165">
        <v>40847</v>
      </c>
      <c r="C213" t="s">
        <v>2742</v>
      </c>
      <c r="D213" t="s">
        <v>29</v>
      </c>
      <c r="E213" t="s">
        <v>1660</v>
      </c>
      <c r="F213" t="s">
        <v>2813</v>
      </c>
      <c r="G213" t="s">
        <v>2814</v>
      </c>
      <c r="H213" t="s">
        <v>115</v>
      </c>
      <c r="I213">
        <v>0</v>
      </c>
      <c r="J213">
        <v>4700</v>
      </c>
      <c r="K213">
        <v>4950</v>
      </c>
      <c r="L213" t="s">
        <v>2616</v>
      </c>
      <c r="M213" t="s">
        <v>324</v>
      </c>
      <c r="N213" t="s">
        <v>179</v>
      </c>
      <c r="O213" t="s">
        <v>2761</v>
      </c>
      <c r="P213">
        <v>2.2000000000000002</v>
      </c>
      <c r="Q213">
        <v>64</v>
      </c>
      <c r="R213" t="s">
        <v>2762</v>
      </c>
      <c r="S213" t="s">
        <v>107</v>
      </c>
      <c r="T213">
        <v>2048</v>
      </c>
      <c r="U213">
        <v>1066</v>
      </c>
      <c r="V213" t="s">
        <v>2763</v>
      </c>
      <c r="W213" t="s">
        <v>110</v>
      </c>
      <c r="X213" t="s">
        <v>2621</v>
      </c>
      <c r="Y213">
        <v>5400</v>
      </c>
      <c r="Z213" t="s">
        <v>152</v>
      </c>
      <c r="AA213" t="s">
        <v>2619</v>
      </c>
      <c r="AC213" t="s">
        <v>111</v>
      </c>
      <c r="AD213" t="s">
        <v>111</v>
      </c>
      <c r="AE213" t="s">
        <v>506</v>
      </c>
      <c r="AF213">
        <v>1000</v>
      </c>
      <c r="AG213" t="s">
        <v>931</v>
      </c>
      <c r="AH213" t="s">
        <v>207</v>
      </c>
      <c r="AI213" t="s">
        <v>153</v>
      </c>
      <c r="AJ213" t="s">
        <v>2620</v>
      </c>
      <c r="AK213" t="s">
        <v>154</v>
      </c>
      <c r="AL213" t="s">
        <v>1845</v>
      </c>
      <c r="AM213">
        <v>17.3</v>
      </c>
      <c r="AN213" t="s">
        <v>210</v>
      </c>
    </row>
    <row r="214" spans="1:40" x14ac:dyDescent="0.15">
      <c r="A214" t="s">
        <v>2742</v>
      </c>
      <c r="B214" s="165">
        <v>40847</v>
      </c>
      <c r="C214" t="s">
        <v>2742</v>
      </c>
      <c r="D214" t="s">
        <v>29</v>
      </c>
      <c r="E214" t="s">
        <v>2091</v>
      </c>
      <c r="F214" t="s">
        <v>2092</v>
      </c>
      <c r="G214" t="s">
        <v>2093</v>
      </c>
      <c r="H214" t="s">
        <v>115</v>
      </c>
      <c r="I214">
        <v>0</v>
      </c>
      <c r="J214">
        <v>4300</v>
      </c>
      <c r="K214">
        <v>4550</v>
      </c>
      <c r="L214" t="s">
        <v>2616</v>
      </c>
      <c r="M214" t="s">
        <v>324</v>
      </c>
      <c r="N214" t="s">
        <v>2014</v>
      </c>
      <c r="O214" t="s">
        <v>2013</v>
      </c>
      <c r="P214">
        <v>2.2999999999999998</v>
      </c>
      <c r="Q214">
        <v>64</v>
      </c>
      <c r="R214" t="s">
        <v>933</v>
      </c>
      <c r="S214" t="s">
        <v>107</v>
      </c>
      <c r="T214">
        <v>4096</v>
      </c>
      <c r="U214">
        <v>1066</v>
      </c>
      <c r="V214" t="s">
        <v>2763</v>
      </c>
      <c r="W214" t="s">
        <v>110</v>
      </c>
      <c r="X214" t="s">
        <v>2625</v>
      </c>
      <c r="Y214">
        <v>5400</v>
      </c>
      <c r="Z214" t="s">
        <v>152</v>
      </c>
      <c r="AA214" t="s">
        <v>2619</v>
      </c>
      <c r="AC214" t="s">
        <v>111</v>
      </c>
      <c r="AD214" t="s">
        <v>111</v>
      </c>
      <c r="AE214" t="s">
        <v>506</v>
      </c>
      <c r="AF214">
        <v>1000</v>
      </c>
      <c r="AG214" t="s">
        <v>931</v>
      </c>
      <c r="AH214" t="s">
        <v>207</v>
      </c>
      <c r="AI214" t="s">
        <v>153</v>
      </c>
      <c r="AJ214" t="s">
        <v>2620</v>
      </c>
      <c r="AK214" t="s">
        <v>154</v>
      </c>
      <c r="AL214" t="s">
        <v>1845</v>
      </c>
      <c r="AM214">
        <v>17.3</v>
      </c>
      <c r="AN214" t="s">
        <v>210</v>
      </c>
    </row>
    <row r="215" spans="1:40" x14ac:dyDescent="0.15">
      <c r="A215" t="s">
        <v>2742</v>
      </c>
      <c r="B215" s="165">
        <v>40847</v>
      </c>
      <c r="C215" t="s">
        <v>2742</v>
      </c>
      <c r="D215" t="s">
        <v>29</v>
      </c>
      <c r="E215" t="s">
        <v>2815</v>
      </c>
      <c r="F215" t="s">
        <v>2816</v>
      </c>
      <c r="G215" t="s">
        <v>2817</v>
      </c>
      <c r="H215" t="s">
        <v>115</v>
      </c>
      <c r="I215">
        <v>0</v>
      </c>
      <c r="J215">
        <v>3200</v>
      </c>
      <c r="K215">
        <v>3400</v>
      </c>
      <c r="L215" t="s">
        <v>2616</v>
      </c>
      <c r="M215" t="s">
        <v>35</v>
      </c>
      <c r="N215" t="s">
        <v>318</v>
      </c>
      <c r="O215" t="s">
        <v>404</v>
      </c>
      <c r="P215">
        <v>2.13</v>
      </c>
      <c r="Q215">
        <v>64</v>
      </c>
      <c r="R215" t="s">
        <v>198</v>
      </c>
      <c r="S215" t="s">
        <v>107</v>
      </c>
      <c r="T215">
        <v>2048</v>
      </c>
      <c r="U215">
        <v>1066</v>
      </c>
      <c r="V215" t="s">
        <v>155</v>
      </c>
      <c r="W215" t="s">
        <v>110</v>
      </c>
      <c r="X215" t="s">
        <v>2621</v>
      </c>
      <c r="Y215">
        <v>5400</v>
      </c>
      <c r="Z215" t="s">
        <v>152</v>
      </c>
      <c r="AA215" t="s">
        <v>2619</v>
      </c>
      <c r="AC215" t="s">
        <v>111</v>
      </c>
      <c r="AD215" t="s">
        <v>111</v>
      </c>
      <c r="AE215" t="s">
        <v>506</v>
      </c>
      <c r="AF215">
        <v>1000</v>
      </c>
      <c r="AG215" t="s">
        <v>931</v>
      </c>
      <c r="AH215" t="s">
        <v>207</v>
      </c>
      <c r="AI215" t="s">
        <v>153</v>
      </c>
      <c r="AJ215" t="s">
        <v>2620</v>
      </c>
      <c r="AK215" t="s">
        <v>154</v>
      </c>
      <c r="AL215" t="s">
        <v>1845</v>
      </c>
      <c r="AM215">
        <v>17.3</v>
      </c>
      <c r="AN215" t="s">
        <v>210</v>
      </c>
    </row>
    <row r="216" spans="1:40" x14ac:dyDescent="0.15">
      <c r="A216" t="s">
        <v>2742</v>
      </c>
      <c r="B216" s="165">
        <v>40847</v>
      </c>
      <c r="C216" t="s">
        <v>2742</v>
      </c>
      <c r="D216" t="s">
        <v>29</v>
      </c>
      <c r="E216" t="s">
        <v>1372</v>
      </c>
      <c r="F216" t="s">
        <v>1373</v>
      </c>
      <c r="G216" t="s">
        <v>1374</v>
      </c>
      <c r="H216" t="s">
        <v>115</v>
      </c>
      <c r="I216">
        <v>0</v>
      </c>
      <c r="J216">
        <v>4900</v>
      </c>
      <c r="K216">
        <v>5150</v>
      </c>
      <c r="L216" t="s">
        <v>2616</v>
      </c>
      <c r="M216" t="s">
        <v>35</v>
      </c>
      <c r="N216" t="s">
        <v>197</v>
      </c>
      <c r="O216" t="s">
        <v>421</v>
      </c>
      <c r="P216">
        <v>2.2999999999999998</v>
      </c>
      <c r="Q216">
        <v>64</v>
      </c>
      <c r="R216" t="s">
        <v>1382</v>
      </c>
      <c r="S216" t="s">
        <v>107</v>
      </c>
      <c r="T216">
        <v>2048</v>
      </c>
      <c r="U216">
        <v>1066</v>
      </c>
      <c r="V216" t="s">
        <v>155</v>
      </c>
      <c r="W216" t="s">
        <v>110</v>
      </c>
      <c r="X216" t="s">
        <v>2621</v>
      </c>
      <c r="Y216">
        <v>5400</v>
      </c>
      <c r="Z216" t="s">
        <v>152</v>
      </c>
      <c r="AA216" t="s">
        <v>2619</v>
      </c>
      <c r="AC216" t="s">
        <v>111</v>
      </c>
      <c r="AD216" t="s">
        <v>111</v>
      </c>
      <c r="AE216" t="s">
        <v>132</v>
      </c>
      <c r="AF216">
        <v>1000</v>
      </c>
      <c r="AG216" t="s">
        <v>931</v>
      </c>
      <c r="AH216" t="s">
        <v>207</v>
      </c>
      <c r="AI216" t="s">
        <v>153</v>
      </c>
      <c r="AJ216" t="s">
        <v>2620</v>
      </c>
      <c r="AK216" t="s">
        <v>154</v>
      </c>
      <c r="AL216" t="s">
        <v>1845</v>
      </c>
      <c r="AM216">
        <v>17.3</v>
      </c>
      <c r="AN216" t="s">
        <v>210</v>
      </c>
    </row>
    <row r="217" spans="1:40" x14ac:dyDescent="0.15">
      <c r="A217" t="s">
        <v>2742</v>
      </c>
      <c r="B217" s="165">
        <v>40847</v>
      </c>
      <c r="C217" t="s">
        <v>2742</v>
      </c>
      <c r="D217" t="s">
        <v>29</v>
      </c>
      <c r="E217" t="s">
        <v>1375</v>
      </c>
      <c r="F217" t="s">
        <v>1373</v>
      </c>
      <c r="G217" t="s">
        <v>1376</v>
      </c>
      <c r="H217" t="s">
        <v>115</v>
      </c>
      <c r="I217">
        <v>0</v>
      </c>
      <c r="J217">
        <v>6600</v>
      </c>
      <c r="K217">
        <v>6900</v>
      </c>
      <c r="L217" t="s">
        <v>2616</v>
      </c>
      <c r="M217" t="s">
        <v>35</v>
      </c>
      <c r="N217" t="s">
        <v>327</v>
      </c>
      <c r="O217" t="s">
        <v>401</v>
      </c>
      <c r="P217">
        <v>2</v>
      </c>
      <c r="Q217">
        <v>64</v>
      </c>
      <c r="R217" t="s">
        <v>1382</v>
      </c>
      <c r="S217" t="s">
        <v>107</v>
      </c>
      <c r="T217">
        <v>4096</v>
      </c>
      <c r="U217">
        <v>1066</v>
      </c>
      <c r="V217" t="s">
        <v>155</v>
      </c>
      <c r="W217" t="s">
        <v>110</v>
      </c>
      <c r="X217" t="s">
        <v>2625</v>
      </c>
      <c r="Y217">
        <v>5400</v>
      </c>
      <c r="Z217" t="s">
        <v>152</v>
      </c>
      <c r="AA217" t="s">
        <v>2619</v>
      </c>
      <c r="AC217" t="s">
        <v>111</v>
      </c>
      <c r="AD217" t="s">
        <v>111</v>
      </c>
      <c r="AE217" t="s">
        <v>132</v>
      </c>
      <c r="AF217">
        <v>1000</v>
      </c>
      <c r="AG217" t="s">
        <v>931</v>
      </c>
      <c r="AH217" t="s">
        <v>207</v>
      </c>
      <c r="AI217" t="s">
        <v>153</v>
      </c>
      <c r="AJ217" t="s">
        <v>2620</v>
      </c>
      <c r="AK217" t="s">
        <v>154</v>
      </c>
      <c r="AL217" t="s">
        <v>1845</v>
      </c>
      <c r="AM217">
        <v>17.3</v>
      </c>
      <c r="AN217" t="s">
        <v>210</v>
      </c>
    </row>
    <row r="218" spans="1:40" x14ac:dyDescent="0.15">
      <c r="A218" t="s">
        <v>2742</v>
      </c>
      <c r="B218" s="165">
        <v>40847</v>
      </c>
      <c r="C218" t="s">
        <v>2742</v>
      </c>
      <c r="D218" t="s">
        <v>29</v>
      </c>
      <c r="E218" t="s">
        <v>1886</v>
      </c>
      <c r="F218" t="s">
        <v>2818</v>
      </c>
      <c r="G218" t="s">
        <v>2819</v>
      </c>
      <c r="H218" t="s">
        <v>115</v>
      </c>
      <c r="I218">
        <v>0</v>
      </c>
      <c r="J218">
        <v>13200</v>
      </c>
      <c r="K218">
        <v>13600</v>
      </c>
      <c r="L218" t="s">
        <v>2616</v>
      </c>
      <c r="M218" t="s">
        <v>35</v>
      </c>
      <c r="N218" t="s">
        <v>327</v>
      </c>
      <c r="O218" t="s">
        <v>401</v>
      </c>
      <c r="P218">
        <v>2</v>
      </c>
      <c r="Q218">
        <v>64</v>
      </c>
      <c r="R218" t="s">
        <v>1382</v>
      </c>
      <c r="S218" t="s">
        <v>107</v>
      </c>
      <c r="T218">
        <v>4096</v>
      </c>
      <c r="U218">
        <v>1066</v>
      </c>
      <c r="V218" t="s">
        <v>2711</v>
      </c>
      <c r="W218" t="s">
        <v>110</v>
      </c>
      <c r="X218" t="s">
        <v>2625</v>
      </c>
      <c r="Y218">
        <v>5400</v>
      </c>
      <c r="Z218" t="s">
        <v>2808</v>
      </c>
      <c r="AA218" t="s">
        <v>2809</v>
      </c>
      <c r="AC218" t="s">
        <v>111</v>
      </c>
      <c r="AD218" t="s">
        <v>111</v>
      </c>
      <c r="AE218" t="s">
        <v>132</v>
      </c>
      <c r="AF218">
        <v>100</v>
      </c>
      <c r="AG218" t="s">
        <v>931</v>
      </c>
      <c r="AH218" t="s">
        <v>309</v>
      </c>
      <c r="AI218" t="s">
        <v>153</v>
      </c>
      <c r="AJ218" t="s">
        <v>2626</v>
      </c>
      <c r="AK218" t="s">
        <v>154</v>
      </c>
      <c r="AL218" t="s">
        <v>2820</v>
      </c>
      <c r="AM218">
        <v>18</v>
      </c>
      <c r="AN218" t="s">
        <v>210</v>
      </c>
    </row>
    <row r="219" spans="1:40" x14ac:dyDescent="0.15">
      <c r="A219" t="s">
        <v>2742</v>
      </c>
      <c r="B219" s="165">
        <v>40847</v>
      </c>
      <c r="C219" t="s">
        <v>2742</v>
      </c>
      <c r="D219" t="s">
        <v>29</v>
      </c>
      <c r="E219" t="s">
        <v>2821</v>
      </c>
      <c r="F219" t="s">
        <v>2822</v>
      </c>
      <c r="G219" t="s">
        <v>2373</v>
      </c>
      <c r="H219" t="s">
        <v>115</v>
      </c>
      <c r="I219">
        <v>0</v>
      </c>
      <c r="J219">
        <v>13300</v>
      </c>
      <c r="K219">
        <v>13700</v>
      </c>
      <c r="L219" t="s">
        <v>2616</v>
      </c>
      <c r="M219" t="s">
        <v>35</v>
      </c>
      <c r="N219" t="s">
        <v>327</v>
      </c>
      <c r="O219" t="s">
        <v>401</v>
      </c>
      <c r="P219">
        <v>2</v>
      </c>
      <c r="Q219">
        <v>64</v>
      </c>
      <c r="R219" t="s">
        <v>1382</v>
      </c>
      <c r="S219" t="s">
        <v>107</v>
      </c>
      <c r="T219">
        <v>4096</v>
      </c>
      <c r="U219">
        <v>1066</v>
      </c>
      <c r="V219" t="s">
        <v>2711</v>
      </c>
      <c r="W219" t="s">
        <v>110</v>
      </c>
      <c r="X219" t="s">
        <v>2625</v>
      </c>
      <c r="Y219">
        <v>5400</v>
      </c>
      <c r="Z219" t="s">
        <v>2808</v>
      </c>
      <c r="AA219" t="s">
        <v>2809</v>
      </c>
      <c r="AC219" t="s">
        <v>111</v>
      </c>
      <c r="AD219" t="s">
        <v>111</v>
      </c>
      <c r="AE219" t="s">
        <v>132</v>
      </c>
      <c r="AF219">
        <v>100</v>
      </c>
      <c r="AG219" t="s">
        <v>931</v>
      </c>
      <c r="AH219" t="s">
        <v>309</v>
      </c>
      <c r="AI219" t="s">
        <v>153</v>
      </c>
      <c r="AJ219" t="s">
        <v>2626</v>
      </c>
      <c r="AK219" t="s">
        <v>154</v>
      </c>
      <c r="AL219" t="s">
        <v>2820</v>
      </c>
      <c r="AM219">
        <v>18</v>
      </c>
      <c r="AN219" t="s">
        <v>210</v>
      </c>
    </row>
    <row r="220" spans="1:40" x14ac:dyDescent="0.15">
      <c r="A220" t="s">
        <v>2742</v>
      </c>
      <c r="B220" s="165">
        <v>40847</v>
      </c>
      <c r="C220" t="s">
        <v>2742</v>
      </c>
      <c r="D220" t="s">
        <v>29</v>
      </c>
      <c r="E220" t="s">
        <v>2823</v>
      </c>
      <c r="F220" t="s">
        <v>2824</v>
      </c>
      <c r="G220" t="s">
        <v>2825</v>
      </c>
      <c r="H220" t="s">
        <v>6</v>
      </c>
      <c r="I220">
        <v>0</v>
      </c>
      <c r="J220">
        <v>2000</v>
      </c>
      <c r="K220">
        <v>2150</v>
      </c>
      <c r="L220" t="s">
        <v>2616</v>
      </c>
      <c r="M220" t="s">
        <v>35</v>
      </c>
      <c r="N220" t="s">
        <v>1642</v>
      </c>
      <c r="O220" t="s">
        <v>2826</v>
      </c>
      <c r="P220">
        <v>1.5</v>
      </c>
      <c r="Q220">
        <v>32</v>
      </c>
      <c r="R220" t="s">
        <v>1643</v>
      </c>
      <c r="S220" t="s">
        <v>2726</v>
      </c>
      <c r="T220">
        <v>2048</v>
      </c>
      <c r="U220">
        <v>800</v>
      </c>
      <c r="V220" t="s">
        <v>2727</v>
      </c>
      <c r="W220" t="s">
        <v>110</v>
      </c>
      <c r="X220" t="s">
        <v>2617</v>
      </c>
      <c r="Y220">
        <v>5400</v>
      </c>
      <c r="Z220" t="s">
        <v>130</v>
      </c>
      <c r="AC220" t="s">
        <v>111</v>
      </c>
      <c r="AD220" t="s">
        <v>111</v>
      </c>
      <c r="AE220" t="s">
        <v>506</v>
      </c>
      <c r="AF220">
        <v>100</v>
      </c>
      <c r="AG220" t="s">
        <v>402</v>
      </c>
      <c r="AH220" t="s">
        <v>402</v>
      </c>
      <c r="AI220" t="s">
        <v>397</v>
      </c>
      <c r="AK220" t="s">
        <v>28</v>
      </c>
      <c r="AL220" t="s">
        <v>2591</v>
      </c>
      <c r="AM220">
        <v>10.1</v>
      </c>
      <c r="AN220" t="s">
        <v>210</v>
      </c>
    </row>
    <row r="221" spans="1:40" x14ac:dyDescent="0.15">
      <c r="A221" t="s">
        <v>2742</v>
      </c>
      <c r="B221" s="165">
        <v>40847</v>
      </c>
      <c r="C221" t="s">
        <v>2742</v>
      </c>
      <c r="D221" t="s">
        <v>29</v>
      </c>
      <c r="E221" t="s">
        <v>2827</v>
      </c>
      <c r="F221" t="s">
        <v>2824</v>
      </c>
      <c r="G221" t="s">
        <v>2828</v>
      </c>
      <c r="H221" t="s">
        <v>6</v>
      </c>
      <c r="I221">
        <v>0</v>
      </c>
      <c r="J221">
        <v>1600</v>
      </c>
      <c r="K221">
        <v>1750</v>
      </c>
      <c r="L221" t="s">
        <v>2616</v>
      </c>
      <c r="M221" t="s">
        <v>35</v>
      </c>
      <c r="N221" t="s">
        <v>1642</v>
      </c>
      <c r="O221" t="s">
        <v>2555</v>
      </c>
      <c r="P221">
        <v>1.66</v>
      </c>
      <c r="Q221">
        <v>32</v>
      </c>
      <c r="R221" t="s">
        <v>1643</v>
      </c>
      <c r="S221" t="s">
        <v>107</v>
      </c>
      <c r="T221">
        <v>1024</v>
      </c>
      <c r="U221">
        <v>800</v>
      </c>
      <c r="V221" t="s">
        <v>2727</v>
      </c>
      <c r="W221" t="s">
        <v>110</v>
      </c>
      <c r="X221" t="s">
        <v>2618</v>
      </c>
      <c r="Y221">
        <v>5400</v>
      </c>
      <c r="Z221" t="s">
        <v>130</v>
      </c>
      <c r="AC221" t="s">
        <v>111</v>
      </c>
      <c r="AD221" t="s">
        <v>111</v>
      </c>
      <c r="AE221" t="s">
        <v>506</v>
      </c>
      <c r="AF221">
        <v>100</v>
      </c>
      <c r="AG221" t="s">
        <v>402</v>
      </c>
      <c r="AH221" t="s">
        <v>402</v>
      </c>
      <c r="AI221" t="s">
        <v>397</v>
      </c>
      <c r="AK221" t="s">
        <v>28</v>
      </c>
      <c r="AL221" t="s">
        <v>2591</v>
      </c>
      <c r="AM221">
        <v>10.1</v>
      </c>
      <c r="AN221" t="s">
        <v>210</v>
      </c>
    </row>
    <row r="222" spans="1:40" x14ac:dyDescent="0.15">
      <c r="A222" t="s">
        <v>2742</v>
      </c>
      <c r="B222" s="165">
        <v>40847</v>
      </c>
      <c r="C222" t="s">
        <v>2742</v>
      </c>
      <c r="D222" t="s">
        <v>29</v>
      </c>
      <c r="E222" t="s">
        <v>2069</v>
      </c>
      <c r="F222" t="s">
        <v>2824</v>
      </c>
      <c r="G222" t="s">
        <v>2070</v>
      </c>
      <c r="H222" t="s">
        <v>6</v>
      </c>
      <c r="I222">
        <v>0</v>
      </c>
      <c r="J222">
        <v>1600</v>
      </c>
      <c r="K222">
        <v>1750</v>
      </c>
      <c r="L222" t="s">
        <v>2616</v>
      </c>
      <c r="M222" t="s">
        <v>35</v>
      </c>
      <c r="N222" t="s">
        <v>1642</v>
      </c>
      <c r="O222" t="s">
        <v>2071</v>
      </c>
      <c r="P222">
        <v>1.66</v>
      </c>
      <c r="Q222">
        <v>32</v>
      </c>
      <c r="R222" t="s">
        <v>1643</v>
      </c>
      <c r="S222" t="s">
        <v>2726</v>
      </c>
      <c r="T222">
        <v>1024</v>
      </c>
      <c r="U222">
        <v>800</v>
      </c>
      <c r="V222" t="s">
        <v>2727</v>
      </c>
      <c r="W222" t="s">
        <v>110</v>
      </c>
      <c r="X222" t="s">
        <v>2617</v>
      </c>
      <c r="Y222">
        <v>5400</v>
      </c>
      <c r="Z222" t="s">
        <v>130</v>
      </c>
      <c r="AC222" t="s">
        <v>111</v>
      </c>
      <c r="AD222" t="s">
        <v>111</v>
      </c>
      <c r="AE222" t="s">
        <v>506</v>
      </c>
      <c r="AF222">
        <v>100</v>
      </c>
      <c r="AG222" t="s">
        <v>402</v>
      </c>
      <c r="AH222" t="s">
        <v>402</v>
      </c>
      <c r="AI222" t="s">
        <v>397</v>
      </c>
      <c r="AK222" t="s">
        <v>28</v>
      </c>
      <c r="AL222" t="s">
        <v>2591</v>
      </c>
      <c r="AM222">
        <v>10.1</v>
      </c>
      <c r="AN222" t="s">
        <v>210</v>
      </c>
    </row>
    <row r="223" spans="1:40" x14ac:dyDescent="0.15">
      <c r="A223" t="s">
        <v>2742</v>
      </c>
      <c r="B223" s="165">
        <v>40847</v>
      </c>
      <c r="C223" t="s">
        <v>2742</v>
      </c>
      <c r="D223" t="s">
        <v>29</v>
      </c>
      <c r="E223" t="s">
        <v>2481</v>
      </c>
      <c r="F223" t="s">
        <v>2824</v>
      </c>
      <c r="G223" t="s">
        <v>2829</v>
      </c>
      <c r="H223" t="s">
        <v>6</v>
      </c>
      <c r="I223">
        <v>0</v>
      </c>
      <c r="J223">
        <v>2100</v>
      </c>
      <c r="K223">
        <v>2250</v>
      </c>
      <c r="L223" t="s">
        <v>2622</v>
      </c>
      <c r="M223" t="s">
        <v>324</v>
      </c>
      <c r="N223" t="s">
        <v>1518</v>
      </c>
      <c r="O223" t="s">
        <v>1988</v>
      </c>
      <c r="P223">
        <v>1</v>
      </c>
      <c r="Q223">
        <v>64</v>
      </c>
      <c r="R223" t="s">
        <v>933</v>
      </c>
      <c r="S223" t="s">
        <v>107</v>
      </c>
      <c r="T223">
        <v>1024</v>
      </c>
      <c r="U223">
        <v>800</v>
      </c>
      <c r="V223" t="s">
        <v>2727</v>
      </c>
      <c r="W223" t="s">
        <v>110</v>
      </c>
      <c r="X223" t="s">
        <v>2617</v>
      </c>
      <c r="Y223">
        <v>5400</v>
      </c>
      <c r="Z223" t="s">
        <v>130</v>
      </c>
      <c r="AC223" t="s">
        <v>111</v>
      </c>
      <c r="AD223" t="s">
        <v>111</v>
      </c>
      <c r="AE223" t="s">
        <v>506</v>
      </c>
      <c r="AF223">
        <v>100</v>
      </c>
      <c r="AG223" t="s">
        <v>402</v>
      </c>
      <c r="AH223" t="s">
        <v>402</v>
      </c>
      <c r="AI223" t="s">
        <v>397</v>
      </c>
      <c r="AK223" t="s">
        <v>28</v>
      </c>
      <c r="AL223" t="s">
        <v>2591</v>
      </c>
      <c r="AM223">
        <v>11</v>
      </c>
      <c r="AN223" t="s">
        <v>210</v>
      </c>
    </row>
    <row r="224" spans="1:40" x14ac:dyDescent="0.15">
      <c r="A224" t="s">
        <v>2742</v>
      </c>
      <c r="B224" s="165"/>
    </row>
    <row r="225" spans="1:2" x14ac:dyDescent="0.15">
      <c r="A225" t="s">
        <v>2742</v>
      </c>
      <c r="B225" s="165"/>
    </row>
    <row r="226" spans="1:2" x14ac:dyDescent="0.15">
      <c r="A226" t="s">
        <v>2742</v>
      </c>
      <c r="B226" s="165"/>
    </row>
    <row r="227" spans="1:2" x14ac:dyDescent="0.15">
      <c r="A227" t="s">
        <v>2742</v>
      </c>
      <c r="B227" s="165"/>
    </row>
    <row r="228" spans="1:2" x14ac:dyDescent="0.15">
      <c r="A228" t="s">
        <v>2742</v>
      </c>
      <c r="B228" s="165"/>
    </row>
    <row r="229" spans="1:2" x14ac:dyDescent="0.15">
      <c r="A229" t="s">
        <v>2742</v>
      </c>
      <c r="B229" s="165"/>
    </row>
    <row r="230" spans="1:2" x14ac:dyDescent="0.15">
      <c r="A230" t="s">
        <v>2742</v>
      </c>
      <c r="B230" s="165"/>
    </row>
    <row r="231" spans="1:2" x14ac:dyDescent="0.15">
      <c r="A231" t="s">
        <v>2742</v>
      </c>
      <c r="B231" s="165"/>
    </row>
    <row r="232" spans="1:2" x14ac:dyDescent="0.15">
      <c r="A232" t="s">
        <v>2742</v>
      </c>
      <c r="B232" s="165"/>
    </row>
    <row r="233" spans="1:2" x14ac:dyDescent="0.15">
      <c r="A233" t="s">
        <v>2742</v>
      </c>
      <c r="B233" s="165"/>
    </row>
    <row r="234" spans="1:2" x14ac:dyDescent="0.15">
      <c r="A234" t="s">
        <v>2742</v>
      </c>
      <c r="B234" s="165"/>
    </row>
    <row r="235" spans="1:2" x14ac:dyDescent="0.15">
      <c r="A235" t="s">
        <v>2742</v>
      </c>
      <c r="B235" s="165"/>
    </row>
    <row r="236" spans="1:2" x14ac:dyDescent="0.15">
      <c r="A236" t="s">
        <v>2742</v>
      </c>
      <c r="B236" s="165"/>
    </row>
    <row r="237" spans="1:2" x14ac:dyDescent="0.15">
      <c r="A237" t="s">
        <v>2742</v>
      </c>
      <c r="B237" s="165"/>
    </row>
    <row r="238" spans="1:2" x14ac:dyDescent="0.15">
      <c r="A238" t="s">
        <v>2742</v>
      </c>
      <c r="B238" s="165"/>
    </row>
    <row r="239" spans="1:2" x14ac:dyDescent="0.15">
      <c r="A239" t="s">
        <v>2742</v>
      </c>
      <c r="B239" s="165"/>
    </row>
    <row r="240" spans="1:2" x14ac:dyDescent="0.15">
      <c r="A240" t="s">
        <v>2742</v>
      </c>
      <c r="B240" s="165"/>
    </row>
    <row r="241" spans="1:2" x14ac:dyDescent="0.15">
      <c r="A241" t="s">
        <v>2742</v>
      </c>
      <c r="B241" s="165"/>
    </row>
    <row r="242" spans="1:2" x14ac:dyDescent="0.15">
      <c r="A242" t="s">
        <v>2742</v>
      </c>
      <c r="B242" s="165"/>
    </row>
    <row r="243" spans="1:2" x14ac:dyDescent="0.15">
      <c r="A243" t="s">
        <v>2742</v>
      </c>
      <c r="B243" s="165"/>
    </row>
    <row r="244" spans="1:2" x14ac:dyDescent="0.15">
      <c r="A244" t="s">
        <v>2742</v>
      </c>
      <c r="B244" s="165"/>
    </row>
    <row r="245" spans="1:2" x14ac:dyDescent="0.15">
      <c r="A245" t="s">
        <v>2742</v>
      </c>
      <c r="B245" s="165"/>
    </row>
    <row r="246" spans="1:2" x14ac:dyDescent="0.15">
      <c r="A246" t="s">
        <v>2742</v>
      </c>
      <c r="B246" s="165"/>
    </row>
    <row r="247" spans="1:2" x14ac:dyDescent="0.15">
      <c r="A247" t="s">
        <v>2742</v>
      </c>
      <c r="B247" s="165"/>
    </row>
    <row r="248" spans="1:2" x14ac:dyDescent="0.15">
      <c r="A248" t="s">
        <v>2742</v>
      </c>
      <c r="B248" s="165"/>
    </row>
    <row r="249" spans="1:2" x14ac:dyDescent="0.15">
      <c r="A249" t="s">
        <v>2742</v>
      </c>
      <c r="B249" s="165"/>
    </row>
    <row r="250" spans="1:2" x14ac:dyDescent="0.15">
      <c r="A250" t="s">
        <v>2742</v>
      </c>
      <c r="B250" s="165"/>
    </row>
    <row r="251" spans="1:2" x14ac:dyDescent="0.15">
      <c r="A251" t="s">
        <v>2742</v>
      </c>
      <c r="B251" s="165"/>
    </row>
    <row r="252" spans="1:2" x14ac:dyDescent="0.15">
      <c r="A252" t="s">
        <v>2742</v>
      </c>
      <c r="B252" s="165"/>
    </row>
    <row r="253" spans="1:2" x14ac:dyDescent="0.15">
      <c r="A253" t="s">
        <v>2742</v>
      </c>
      <c r="B253" s="165"/>
    </row>
    <row r="254" spans="1:2" x14ac:dyDescent="0.15">
      <c r="A254" t="s">
        <v>2742</v>
      </c>
      <c r="B254" s="165"/>
    </row>
    <row r="255" spans="1:2" x14ac:dyDescent="0.15">
      <c r="A255" t="s">
        <v>2742</v>
      </c>
      <c r="B255" s="165"/>
    </row>
    <row r="256" spans="1:2" x14ac:dyDescent="0.15">
      <c r="A256" t="s">
        <v>2742</v>
      </c>
      <c r="B256" s="165"/>
    </row>
    <row r="257" spans="1:2" x14ac:dyDescent="0.15">
      <c r="A257" t="s">
        <v>2742</v>
      </c>
      <c r="B257" s="165"/>
    </row>
    <row r="258" spans="1:2" x14ac:dyDescent="0.15">
      <c r="A258" t="s">
        <v>2742</v>
      </c>
      <c r="B258" s="165"/>
    </row>
    <row r="259" spans="1:2" x14ac:dyDescent="0.15">
      <c r="A259" t="s">
        <v>2742</v>
      </c>
      <c r="B259" s="165"/>
    </row>
    <row r="260" spans="1:2" x14ac:dyDescent="0.15">
      <c r="A260" t="s">
        <v>2742</v>
      </c>
      <c r="B260" s="165"/>
    </row>
    <row r="261" spans="1:2" x14ac:dyDescent="0.15">
      <c r="A261" t="s">
        <v>2742</v>
      </c>
      <c r="B261" s="165"/>
    </row>
    <row r="262" spans="1:2" x14ac:dyDescent="0.15">
      <c r="A262" t="s">
        <v>2742</v>
      </c>
      <c r="B262" s="165"/>
    </row>
    <row r="263" spans="1:2" x14ac:dyDescent="0.15">
      <c r="A263" t="s">
        <v>2742</v>
      </c>
      <c r="B263" s="165"/>
    </row>
    <row r="264" spans="1:2" x14ac:dyDescent="0.15">
      <c r="A264" t="s">
        <v>2742</v>
      </c>
      <c r="B264" s="165"/>
    </row>
    <row r="265" spans="1:2" x14ac:dyDescent="0.15">
      <c r="A265" t="s">
        <v>2742</v>
      </c>
      <c r="B265" s="165"/>
    </row>
    <row r="266" spans="1:2" x14ac:dyDescent="0.15">
      <c r="A266" t="s">
        <v>2742</v>
      </c>
      <c r="B266" s="165"/>
    </row>
    <row r="267" spans="1:2" x14ac:dyDescent="0.15">
      <c r="A267" t="s">
        <v>2742</v>
      </c>
      <c r="B267" s="165"/>
    </row>
    <row r="268" spans="1:2" x14ac:dyDescent="0.15">
      <c r="A268" t="s">
        <v>2742</v>
      </c>
      <c r="B268" s="165"/>
    </row>
    <row r="269" spans="1:2" x14ac:dyDescent="0.15">
      <c r="A269" t="s">
        <v>2742</v>
      </c>
      <c r="B269" s="165"/>
    </row>
    <row r="270" spans="1:2" x14ac:dyDescent="0.15">
      <c r="A270" t="s">
        <v>2742</v>
      </c>
      <c r="B270" s="165"/>
    </row>
    <row r="271" spans="1:2" x14ac:dyDescent="0.15">
      <c r="A271" t="s">
        <v>2742</v>
      </c>
      <c r="B271" s="165"/>
    </row>
    <row r="272" spans="1:2" x14ac:dyDescent="0.15">
      <c r="A272" t="s">
        <v>2742</v>
      </c>
      <c r="B272" s="165"/>
    </row>
    <row r="273" spans="1:2" x14ac:dyDescent="0.15">
      <c r="A273" t="s">
        <v>2742</v>
      </c>
      <c r="B273" s="165"/>
    </row>
    <row r="274" spans="1:2" x14ac:dyDescent="0.15">
      <c r="A274" t="s">
        <v>2742</v>
      </c>
      <c r="B274" s="165"/>
    </row>
    <row r="275" spans="1:2" x14ac:dyDescent="0.15">
      <c r="A275" t="s">
        <v>2742</v>
      </c>
      <c r="B275" s="165"/>
    </row>
    <row r="276" spans="1:2" x14ac:dyDescent="0.15">
      <c r="A276" t="s">
        <v>2742</v>
      </c>
      <c r="B276" s="165"/>
    </row>
    <row r="277" spans="1:2" x14ac:dyDescent="0.15">
      <c r="A277" t="s">
        <v>2742</v>
      </c>
      <c r="B277" s="165"/>
    </row>
    <row r="278" spans="1:2" x14ac:dyDescent="0.15">
      <c r="A278" t="s">
        <v>2742</v>
      </c>
      <c r="B278" s="165"/>
    </row>
    <row r="279" spans="1:2" x14ac:dyDescent="0.15">
      <c r="A279" t="s">
        <v>2742</v>
      </c>
      <c r="B279" s="165"/>
    </row>
    <row r="280" spans="1:2" x14ac:dyDescent="0.15">
      <c r="A280" t="s">
        <v>2742</v>
      </c>
      <c r="B280" s="165"/>
    </row>
    <row r="281" spans="1:2" x14ac:dyDescent="0.15">
      <c r="A281" t="s">
        <v>2742</v>
      </c>
      <c r="B281" s="165"/>
    </row>
    <row r="282" spans="1:2" x14ac:dyDescent="0.15">
      <c r="A282" t="s">
        <v>2742</v>
      </c>
      <c r="B282" s="165"/>
    </row>
    <row r="283" spans="1:2" x14ac:dyDescent="0.15">
      <c r="A283" t="s">
        <v>2742</v>
      </c>
      <c r="B283" s="165"/>
    </row>
    <row r="284" spans="1:2" x14ac:dyDescent="0.15">
      <c r="A284" t="s">
        <v>2742</v>
      </c>
      <c r="B284" s="165"/>
    </row>
    <row r="285" spans="1:2" x14ac:dyDescent="0.15">
      <c r="A285" t="s">
        <v>2742</v>
      </c>
      <c r="B285" s="165"/>
    </row>
    <row r="286" spans="1:2" x14ac:dyDescent="0.15">
      <c r="A286" t="s">
        <v>2742</v>
      </c>
      <c r="B286" s="165"/>
    </row>
    <row r="287" spans="1:2" x14ac:dyDescent="0.15">
      <c r="A287" t="s">
        <v>2742</v>
      </c>
      <c r="B287" s="165"/>
    </row>
    <row r="288" spans="1:2" x14ac:dyDescent="0.15">
      <c r="A288" t="s">
        <v>2742</v>
      </c>
      <c r="B288" s="165"/>
    </row>
    <row r="289" spans="1:2" x14ac:dyDescent="0.15">
      <c r="A289" t="s">
        <v>2742</v>
      </c>
      <c r="B289" s="165"/>
    </row>
    <row r="290" spans="1:2" x14ac:dyDescent="0.15">
      <c r="A290" t="s">
        <v>2742</v>
      </c>
      <c r="B290" s="165"/>
    </row>
    <row r="291" spans="1:2" x14ac:dyDescent="0.15">
      <c r="A291" t="s">
        <v>2742</v>
      </c>
      <c r="B291" s="165"/>
    </row>
    <row r="292" spans="1:2" x14ac:dyDescent="0.15">
      <c r="A292" t="s">
        <v>2742</v>
      </c>
      <c r="B292" s="165"/>
    </row>
    <row r="293" spans="1:2" x14ac:dyDescent="0.15">
      <c r="A293" t="s">
        <v>2742</v>
      </c>
      <c r="B293" s="165"/>
    </row>
    <row r="294" spans="1:2" x14ac:dyDescent="0.15">
      <c r="A294" t="s">
        <v>2742</v>
      </c>
      <c r="B294" s="165"/>
    </row>
    <row r="295" spans="1:2" x14ac:dyDescent="0.15">
      <c r="A295" t="s">
        <v>2742</v>
      </c>
      <c r="B295" s="165"/>
    </row>
    <row r="296" spans="1:2" x14ac:dyDescent="0.15">
      <c r="A296" t="s">
        <v>2742</v>
      </c>
      <c r="B296" s="165"/>
    </row>
    <row r="297" spans="1:2" x14ac:dyDescent="0.15">
      <c r="A297" t="s">
        <v>2742</v>
      </c>
      <c r="B297" s="165"/>
    </row>
    <row r="298" spans="1:2" x14ac:dyDescent="0.15">
      <c r="A298" t="s">
        <v>2742</v>
      </c>
      <c r="B298" s="165"/>
    </row>
    <row r="299" spans="1:2" x14ac:dyDescent="0.15">
      <c r="A299" t="s">
        <v>2742</v>
      </c>
      <c r="B299" s="165"/>
    </row>
    <row r="300" spans="1:2" x14ac:dyDescent="0.15">
      <c r="A300" t="s">
        <v>2742</v>
      </c>
      <c r="B300" s="165"/>
    </row>
    <row r="301" spans="1:2" x14ac:dyDescent="0.15">
      <c r="A301" t="s">
        <v>2742</v>
      </c>
      <c r="B301" s="165"/>
    </row>
    <row r="302" spans="1:2" x14ac:dyDescent="0.15">
      <c r="A302" t="s">
        <v>2742</v>
      </c>
      <c r="B302" s="165"/>
    </row>
    <row r="303" spans="1:2" x14ac:dyDescent="0.15">
      <c r="A303" t="s">
        <v>2742</v>
      </c>
      <c r="B303" s="165"/>
    </row>
    <row r="304" spans="1:2" x14ac:dyDescent="0.15">
      <c r="A304" t="s">
        <v>2742</v>
      </c>
      <c r="B304" s="165"/>
    </row>
    <row r="305" spans="1:2" x14ac:dyDescent="0.15">
      <c r="A305" t="s">
        <v>2742</v>
      </c>
      <c r="B305" s="165"/>
    </row>
    <row r="306" spans="1:2" x14ac:dyDescent="0.15">
      <c r="A306" t="s">
        <v>2742</v>
      </c>
      <c r="B306" s="165"/>
    </row>
    <row r="307" spans="1:2" x14ac:dyDescent="0.15">
      <c r="A307" t="s">
        <v>2742</v>
      </c>
      <c r="B307" s="165"/>
    </row>
    <row r="308" spans="1:2" x14ac:dyDescent="0.15">
      <c r="A308" t="s">
        <v>2742</v>
      </c>
      <c r="B308" s="165"/>
    </row>
    <row r="309" spans="1:2" x14ac:dyDescent="0.15">
      <c r="A309" t="s">
        <v>2742</v>
      </c>
      <c r="B309" s="165"/>
    </row>
    <row r="310" spans="1:2" x14ac:dyDescent="0.15">
      <c r="A310" t="s">
        <v>2742</v>
      </c>
      <c r="B310" s="165"/>
    </row>
    <row r="311" spans="1:2" x14ac:dyDescent="0.15">
      <c r="A311" t="s">
        <v>2742</v>
      </c>
      <c r="B311" s="165"/>
    </row>
    <row r="312" spans="1:2" x14ac:dyDescent="0.15">
      <c r="A312" t="s">
        <v>2742</v>
      </c>
      <c r="B312" s="165"/>
    </row>
    <row r="313" spans="1:2" x14ac:dyDescent="0.15">
      <c r="A313" t="s">
        <v>2742</v>
      </c>
      <c r="B313" s="165"/>
    </row>
    <row r="314" spans="1:2" x14ac:dyDescent="0.15">
      <c r="A314" t="s">
        <v>2742</v>
      </c>
      <c r="B314" s="165"/>
    </row>
    <row r="315" spans="1:2" x14ac:dyDescent="0.15">
      <c r="A315" t="s">
        <v>2742</v>
      </c>
      <c r="B315" s="165"/>
    </row>
    <row r="316" spans="1:2" x14ac:dyDescent="0.15">
      <c r="A316" t="s">
        <v>2742</v>
      </c>
      <c r="B316" s="165"/>
    </row>
    <row r="317" spans="1:2" x14ac:dyDescent="0.15">
      <c r="A317" t="s">
        <v>2742</v>
      </c>
      <c r="B317" s="165"/>
    </row>
    <row r="318" spans="1:2" x14ac:dyDescent="0.15">
      <c r="A318" t="s">
        <v>2742</v>
      </c>
      <c r="B318" s="165"/>
    </row>
    <row r="319" spans="1:2" x14ac:dyDescent="0.15">
      <c r="A319" t="s">
        <v>2742</v>
      </c>
      <c r="B319" s="165"/>
    </row>
    <row r="320" spans="1:2" x14ac:dyDescent="0.15">
      <c r="A320" t="s">
        <v>2742</v>
      </c>
      <c r="B320" s="165"/>
    </row>
    <row r="321" spans="1:40" x14ac:dyDescent="0.15">
      <c r="A321" t="s">
        <v>2742</v>
      </c>
      <c r="B321" s="165"/>
    </row>
    <row r="322" spans="1:40" x14ac:dyDescent="0.15">
      <c r="A322" t="s">
        <v>2742</v>
      </c>
      <c r="B322" s="165"/>
    </row>
    <row r="323" spans="1:40" x14ac:dyDescent="0.15">
      <c r="A323" t="s">
        <v>2742</v>
      </c>
      <c r="B323" s="165"/>
    </row>
    <row r="324" spans="1:40" x14ac:dyDescent="0.15">
      <c r="A324" t="s">
        <v>2742</v>
      </c>
      <c r="B324" s="165"/>
    </row>
    <row r="325" spans="1:40" x14ac:dyDescent="0.15">
      <c r="A325" t="s">
        <v>2742</v>
      </c>
      <c r="B325" s="165"/>
    </row>
    <row r="326" spans="1:40" x14ac:dyDescent="0.15">
      <c r="A326" t="s">
        <v>2742</v>
      </c>
      <c r="B326" s="165"/>
    </row>
    <row r="327" spans="1:40" x14ac:dyDescent="0.15">
      <c r="A327" t="s">
        <v>2742</v>
      </c>
      <c r="B327" s="165"/>
    </row>
    <row r="328" spans="1:40" x14ac:dyDescent="0.15">
      <c r="A328" t="s">
        <v>2742</v>
      </c>
      <c r="B328" s="165"/>
    </row>
    <row r="329" spans="1:40" x14ac:dyDescent="0.15">
      <c r="A329" t="s">
        <v>2742</v>
      </c>
      <c r="B329" s="165"/>
    </row>
    <row r="330" spans="1:40" x14ac:dyDescent="0.15">
      <c r="A330" t="s">
        <v>109</v>
      </c>
      <c r="B330" s="165">
        <v>40847</v>
      </c>
      <c r="C330" t="s">
        <v>109</v>
      </c>
      <c r="D330" t="s">
        <v>29</v>
      </c>
      <c r="E330" t="s">
        <v>782</v>
      </c>
      <c r="F330" t="s">
        <v>2830</v>
      </c>
      <c r="G330" t="s">
        <v>1355</v>
      </c>
      <c r="H330" t="s">
        <v>6</v>
      </c>
      <c r="I330">
        <v>0</v>
      </c>
      <c r="J330">
        <v>4000</v>
      </c>
      <c r="K330">
        <v>4200</v>
      </c>
      <c r="L330" t="s">
        <v>2831</v>
      </c>
      <c r="M330" t="s">
        <v>35</v>
      </c>
      <c r="N330" t="s">
        <v>197</v>
      </c>
      <c r="O330" t="s">
        <v>408</v>
      </c>
      <c r="P330">
        <v>2.66</v>
      </c>
      <c r="Q330">
        <v>64</v>
      </c>
      <c r="R330" t="s">
        <v>198</v>
      </c>
      <c r="S330" t="s">
        <v>107</v>
      </c>
      <c r="T330">
        <v>4096</v>
      </c>
      <c r="U330">
        <v>1066</v>
      </c>
      <c r="V330" t="s">
        <v>155</v>
      </c>
      <c r="W330" t="s">
        <v>110</v>
      </c>
      <c r="X330" t="s">
        <v>2621</v>
      </c>
      <c r="Y330">
        <v>7200</v>
      </c>
      <c r="Z330" t="s">
        <v>152</v>
      </c>
      <c r="AA330" t="s">
        <v>2619</v>
      </c>
      <c r="AC330" t="s">
        <v>111</v>
      </c>
      <c r="AD330" t="s">
        <v>111</v>
      </c>
      <c r="AE330" t="s">
        <v>132</v>
      </c>
      <c r="AF330">
        <v>100</v>
      </c>
      <c r="AG330" t="s">
        <v>321</v>
      </c>
      <c r="AH330" t="s">
        <v>321</v>
      </c>
      <c r="AI330" t="s">
        <v>153</v>
      </c>
      <c r="AJ330" t="s">
        <v>2620</v>
      </c>
      <c r="AK330" t="s">
        <v>154</v>
      </c>
      <c r="AL330" t="s">
        <v>1845</v>
      </c>
      <c r="AM330">
        <v>18</v>
      </c>
      <c r="AN330" t="s">
        <v>146</v>
      </c>
    </row>
    <row r="331" spans="1:40" x14ac:dyDescent="0.15">
      <c r="A331" t="s">
        <v>109</v>
      </c>
      <c r="B331" s="165">
        <v>40847</v>
      </c>
      <c r="C331" t="s">
        <v>109</v>
      </c>
      <c r="D331" t="s">
        <v>29</v>
      </c>
      <c r="E331" t="s">
        <v>2832</v>
      </c>
      <c r="F331" t="s">
        <v>2833</v>
      </c>
      <c r="G331" t="s">
        <v>1462</v>
      </c>
      <c r="H331" t="s">
        <v>6</v>
      </c>
      <c r="I331">
        <v>0</v>
      </c>
      <c r="J331">
        <v>3200</v>
      </c>
      <c r="K331">
        <v>3400</v>
      </c>
      <c r="L331" t="s">
        <v>2831</v>
      </c>
      <c r="M331" t="s">
        <v>35</v>
      </c>
      <c r="N331" t="s">
        <v>294</v>
      </c>
      <c r="O331" t="s">
        <v>420</v>
      </c>
      <c r="P331">
        <v>2.1</v>
      </c>
      <c r="Q331">
        <v>64</v>
      </c>
      <c r="R331" t="s">
        <v>1382</v>
      </c>
      <c r="S331" t="s">
        <v>107</v>
      </c>
      <c r="T331">
        <v>2048</v>
      </c>
      <c r="U331">
        <v>1066</v>
      </c>
      <c r="V331" t="s">
        <v>155</v>
      </c>
      <c r="W331" t="s">
        <v>110</v>
      </c>
      <c r="X331" t="s">
        <v>2618</v>
      </c>
      <c r="Y331">
        <v>5400</v>
      </c>
      <c r="Z331" t="s">
        <v>152</v>
      </c>
      <c r="AA331" t="s">
        <v>2619</v>
      </c>
      <c r="AC331" t="s">
        <v>111</v>
      </c>
      <c r="AD331" t="s">
        <v>111</v>
      </c>
      <c r="AE331" t="s">
        <v>506</v>
      </c>
      <c r="AF331">
        <v>100</v>
      </c>
      <c r="AG331" t="s">
        <v>321</v>
      </c>
      <c r="AH331" t="s">
        <v>321</v>
      </c>
      <c r="AI331" t="s">
        <v>153</v>
      </c>
      <c r="AJ331" t="s">
        <v>2623</v>
      </c>
      <c r="AK331" t="s">
        <v>154</v>
      </c>
      <c r="AL331" t="s">
        <v>1845</v>
      </c>
      <c r="AM331">
        <v>14</v>
      </c>
      <c r="AN331" t="s">
        <v>146</v>
      </c>
    </row>
    <row r="332" spans="1:40" x14ac:dyDescent="0.15">
      <c r="A332" t="s">
        <v>109</v>
      </c>
      <c r="B332" s="165">
        <v>40847</v>
      </c>
      <c r="C332" t="s">
        <v>109</v>
      </c>
      <c r="D332" t="s">
        <v>29</v>
      </c>
      <c r="E332" t="s">
        <v>1557</v>
      </c>
      <c r="F332" t="s">
        <v>2833</v>
      </c>
      <c r="G332" t="s">
        <v>1558</v>
      </c>
      <c r="H332" t="s">
        <v>6</v>
      </c>
      <c r="I332">
        <v>0</v>
      </c>
      <c r="J332">
        <v>2700</v>
      </c>
      <c r="K332">
        <v>2850</v>
      </c>
      <c r="L332" t="s">
        <v>2831</v>
      </c>
      <c r="M332" t="s">
        <v>324</v>
      </c>
      <c r="N332" t="s">
        <v>1518</v>
      </c>
      <c r="O332" t="s">
        <v>1426</v>
      </c>
      <c r="P332">
        <v>1.6</v>
      </c>
      <c r="Q332">
        <v>64</v>
      </c>
      <c r="R332" t="s">
        <v>933</v>
      </c>
      <c r="S332" t="s">
        <v>107</v>
      </c>
      <c r="T332">
        <v>2048</v>
      </c>
      <c r="U332">
        <v>1066</v>
      </c>
      <c r="V332" t="s">
        <v>155</v>
      </c>
      <c r="W332" t="s">
        <v>110</v>
      </c>
      <c r="X332" t="s">
        <v>2618</v>
      </c>
      <c r="Y332">
        <v>5400</v>
      </c>
      <c r="Z332" t="s">
        <v>152</v>
      </c>
      <c r="AA332" t="s">
        <v>2619</v>
      </c>
      <c r="AC332" t="s">
        <v>111</v>
      </c>
      <c r="AD332" t="s">
        <v>111</v>
      </c>
      <c r="AE332" t="s">
        <v>506</v>
      </c>
      <c r="AF332">
        <v>100</v>
      </c>
      <c r="AG332" t="s">
        <v>321</v>
      </c>
      <c r="AH332" t="s">
        <v>321</v>
      </c>
      <c r="AI332" t="s">
        <v>153</v>
      </c>
      <c r="AJ332" t="s">
        <v>2623</v>
      </c>
      <c r="AK332" t="s">
        <v>154</v>
      </c>
      <c r="AL332" t="s">
        <v>1845</v>
      </c>
      <c r="AM332">
        <v>14</v>
      </c>
      <c r="AN332" t="s">
        <v>146</v>
      </c>
    </row>
    <row r="333" spans="1:40" x14ac:dyDescent="0.15">
      <c r="A333" t="s">
        <v>109</v>
      </c>
      <c r="B333" s="165">
        <v>40847</v>
      </c>
      <c r="C333" t="s">
        <v>109</v>
      </c>
      <c r="D333" t="s">
        <v>29</v>
      </c>
      <c r="E333" t="s">
        <v>1984</v>
      </c>
      <c r="F333" t="s">
        <v>2833</v>
      </c>
      <c r="G333" t="s">
        <v>1986</v>
      </c>
      <c r="H333" t="s">
        <v>6</v>
      </c>
      <c r="I333">
        <v>0</v>
      </c>
      <c r="J333">
        <v>2400</v>
      </c>
      <c r="K333">
        <v>2550</v>
      </c>
      <c r="L333" t="s">
        <v>2831</v>
      </c>
      <c r="M333" t="s">
        <v>324</v>
      </c>
      <c r="N333" t="s">
        <v>1518</v>
      </c>
      <c r="O333" t="s">
        <v>1988</v>
      </c>
      <c r="P333">
        <v>1</v>
      </c>
      <c r="Q333">
        <v>64</v>
      </c>
      <c r="R333" t="s">
        <v>933</v>
      </c>
      <c r="S333" t="s">
        <v>107</v>
      </c>
      <c r="T333">
        <v>2048</v>
      </c>
      <c r="U333">
        <v>1066</v>
      </c>
      <c r="V333" t="s">
        <v>155</v>
      </c>
      <c r="W333" t="s">
        <v>110</v>
      </c>
      <c r="X333" t="s">
        <v>2621</v>
      </c>
      <c r="Y333">
        <v>5400</v>
      </c>
      <c r="Z333" t="s">
        <v>152</v>
      </c>
      <c r="AA333" t="s">
        <v>2619</v>
      </c>
      <c r="AC333" t="s">
        <v>111</v>
      </c>
      <c r="AD333" t="s">
        <v>111</v>
      </c>
      <c r="AE333" t="s">
        <v>506</v>
      </c>
      <c r="AF333">
        <v>100</v>
      </c>
      <c r="AG333" t="s">
        <v>321</v>
      </c>
      <c r="AH333" t="s">
        <v>321</v>
      </c>
      <c r="AI333" t="s">
        <v>153</v>
      </c>
      <c r="AJ333" t="s">
        <v>2616</v>
      </c>
      <c r="AK333" t="s">
        <v>28</v>
      </c>
      <c r="AL333" t="s">
        <v>1845</v>
      </c>
      <c r="AM333">
        <v>14</v>
      </c>
      <c r="AN333" t="s">
        <v>146</v>
      </c>
    </row>
    <row r="334" spans="1:40" x14ac:dyDescent="0.15">
      <c r="A334" t="s">
        <v>109</v>
      </c>
      <c r="B334" s="165">
        <v>40847</v>
      </c>
      <c r="C334" t="s">
        <v>109</v>
      </c>
      <c r="D334" t="s">
        <v>29</v>
      </c>
      <c r="E334" t="s">
        <v>1985</v>
      </c>
      <c r="F334" t="s">
        <v>2833</v>
      </c>
      <c r="G334" t="s">
        <v>1987</v>
      </c>
      <c r="H334" t="s">
        <v>6</v>
      </c>
      <c r="I334">
        <v>0</v>
      </c>
      <c r="J334">
        <v>2700</v>
      </c>
      <c r="K334">
        <v>2850</v>
      </c>
      <c r="L334" t="s">
        <v>2831</v>
      </c>
      <c r="M334" t="s">
        <v>35</v>
      </c>
      <c r="N334" t="s">
        <v>318</v>
      </c>
      <c r="O334" t="s">
        <v>1825</v>
      </c>
      <c r="P334">
        <v>2</v>
      </c>
      <c r="Q334">
        <v>64</v>
      </c>
      <c r="R334" t="s">
        <v>1382</v>
      </c>
      <c r="S334" t="s">
        <v>107</v>
      </c>
      <c r="T334">
        <v>2048</v>
      </c>
      <c r="U334">
        <v>1066</v>
      </c>
      <c r="V334" t="s">
        <v>155</v>
      </c>
      <c r="W334" t="s">
        <v>110</v>
      </c>
      <c r="X334" t="s">
        <v>2618</v>
      </c>
      <c r="Y334">
        <v>5400</v>
      </c>
      <c r="Z334" t="s">
        <v>152</v>
      </c>
      <c r="AA334" t="s">
        <v>2619</v>
      </c>
      <c r="AC334" t="s">
        <v>111</v>
      </c>
      <c r="AD334" t="s">
        <v>111</v>
      </c>
      <c r="AE334" t="s">
        <v>506</v>
      </c>
      <c r="AF334">
        <v>100</v>
      </c>
      <c r="AG334" t="s">
        <v>321</v>
      </c>
      <c r="AH334" t="s">
        <v>321</v>
      </c>
      <c r="AI334" t="s">
        <v>153</v>
      </c>
      <c r="AJ334" t="s">
        <v>2623</v>
      </c>
      <c r="AK334" t="s">
        <v>154</v>
      </c>
      <c r="AL334" t="s">
        <v>1845</v>
      </c>
      <c r="AM334">
        <v>14</v>
      </c>
      <c r="AN334" t="s">
        <v>146</v>
      </c>
    </row>
    <row r="335" spans="1:40" x14ac:dyDescent="0.15">
      <c r="A335" t="s">
        <v>109</v>
      </c>
      <c r="B335" s="165">
        <v>40847</v>
      </c>
      <c r="C335" t="s">
        <v>109</v>
      </c>
      <c r="D335" t="s">
        <v>29</v>
      </c>
      <c r="E335" t="s">
        <v>2039</v>
      </c>
      <c r="F335" t="s">
        <v>2833</v>
      </c>
      <c r="G335" t="s">
        <v>2040</v>
      </c>
      <c r="H335" t="s">
        <v>6</v>
      </c>
      <c r="I335">
        <v>0</v>
      </c>
      <c r="J335">
        <v>2600</v>
      </c>
      <c r="K335">
        <v>2750</v>
      </c>
      <c r="L335" t="s">
        <v>2831</v>
      </c>
      <c r="M335" t="s">
        <v>324</v>
      </c>
      <c r="N335" t="s">
        <v>1518</v>
      </c>
      <c r="O335" t="s">
        <v>1988</v>
      </c>
      <c r="P335">
        <v>1</v>
      </c>
      <c r="Q335">
        <v>64</v>
      </c>
      <c r="R335" t="s">
        <v>933</v>
      </c>
      <c r="S335" t="s">
        <v>107</v>
      </c>
      <c r="T335">
        <v>2048</v>
      </c>
      <c r="U335">
        <v>1066</v>
      </c>
      <c r="V335" t="s">
        <v>155</v>
      </c>
      <c r="W335" t="s">
        <v>110</v>
      </c>
      <c r="X335" t="s">
        <v>2621</v>
      </c>
      <c r="Y335">
        <v>5400</v>
      </c>
      <c r="Z335" t="s">
        <v>152</v>
      </c>
      <c r="AA335" t="s">
        <v>2619</v>
      </c>
      <c r="AC335" t="s">
        <v>111</v>
      </c>
      <c r="AD335" t="s">
        <v>111</v>
      </c>
      <c r="AE335" t="s">
        <v>506</v>
      </c>
      <c r="AF335">
        <v>100</v>
      </c>
      <c r="AG335" t="s">
        <v>321</v>
      </c>
      <c r="AH335" t="s">
        <v>321</v>
      </c>
      <c r="AI335" t="s">
        <v>153</v>
      </c>
      <c r="AJ335" t="s">
        <v>2623</v>
      </c>
      <c r="AK335" t="s">
        <v>154</v>
      </c>
      <c r="AL335" t="s">
        <v>1845</v>
      </c>
      <c r="AM335">
        <v>14</v>
      </c>
      <c r="AN335" t="s">
        <v>146</v>
      </c>
    </row>
    <row r="336" spans="1:40" x14ac:dyDescent="0.15">
      <c r="A336" t="s">
        <v>109</v>
      </c>
      <c r="B336" s="165">
        <v>40847</v>
      </c>
      <c r="C336" t="s">
        <v>109</v>
      </c>
      <c r="D336" t="s">
        <v>29</v>
      </c>
      <c r="E336" t="s">
        <v>2065</v>
      </c>
      <c r="F336" t="s">
        <v>2833</v>
      </c>
      <c r="G336" t="s">
        <v>2066</v>
      </c>
      <c r="H336" t="s">
        <v>6</v>
      </c>
      <c r="I336">
        <v>0</v>
      </c>
      <c r="J336">
        <v>3000</v>
      </c>
      <c r="K336">
        <v>3150</v>
      </c>
      <c r="L336" t="s">
        <v>2831</v>
      </c>
      <c r="M336" t="s">
        <v>35</v>
      </c>
      <c r="N336" t="s">
        <v>294</v>
      </c>
      <c r="O336" t="s">
        <v>420</v>
      </c>
      <c r="P336">
        <v>2.1</v>
      </c>
      <c r="Q336">
        <v>64</v>
      </c>
      <c r="R336" t="s">
        <v>1382</v>
      </c>
      <c r="S336" t="s">
        <v>107</v>
      </c>
      <c r="T336">
        <v>2048</v>
      </c>
      <c r="U336">
        <v>1066</v>
      </c>
      <c r="V336" t="s">
        <v>155</v>
      </c>
      <c r="W336" t="s">
        <v>110</v>
      </c>
      <c r="X336" t="s">
        <v>2618</v>
      </c>
      <c r="Y336">
        <v>5400</v>
      </c>
      <c r="Z336" t="s">
        <v>152</v>
      </c>
      <c r="AA336" t="s">
        <v>2619</v>
      </c>
      <c r="AC336" t="s">
        <v>111</v>
      </c>
      <c r="AD336" t="s">
        <v>111</v>
      </c>
      <c r="AE336" t="s">
        <v>506</v>
      </c>
      <c r="AF336">
        <v>100</v>
      </c>
      <c r="AG336" t="s">
        <v>321</v>
      </c>
      <c r="AH336" t="s">
        <v>321</v>
      </c>
      <c r="AI336" t="s">
        <v>397</v>
      </c>
      <c r="AJ336" t="s">
        <v>2616</v>
      </c>
      <c r="AK336" t="s">
        <v>28</v>
      </c>
      <c r="AL336" t="s">
        <v>1845</v>
      </c>
      <c r="AM336">
        <v>14</v>
      </c>
      <c r="AN336" t="s">
        <v>146</v>
      </c>
    </row>
    <row r="337" spans="1:40" x14ac:dyDescent="0.15">
      <c r="A337" t="s">
        <v>109</v>
      </c>
      <c r="B337" s="165">
        <v>40847</v>
      </c>
      <c r="C337" t="s">
        <v>109</v>
      </c>
      <c r="D337" t="s">
        <v>29</v>
      </c>
      <c r="E337" t="s">
        <v>2147</v>
      </c>
      <c r="F337" t="s">
        <v>2833</v>
      </c>
      <c r="G337" t="s">
        <v>2148</v>
      </c>
      <c r="H337" t="s">
        <v>6</v>
      </c>
      <c r="I337">
        <v>0</v>
      </c>
      <c r="J337">
        <v>3300</v>
      </c>
      <c r="K337">
        <v>3500</v>
      </c>
      <c r="L337" t="s">
        <v>2831</v>
      </c>
      <c r="M337" t="s">
        <v>35</v>
      </c>
      <c r="N337" t="s">
        <v>294</v>
      </c>
      <c r="O337" t="s">
        <v>420</v>
      </c>
      <c r="P337">
        <v>2.1</v>
      </c>
      <c r="Q337">
        <v>64</v>
      </c>
      <c r="R337" t="s">
        <v>1382</v>
      </c>
      <c r="S337" t="s">
        <v>107</v>
      </c>
      <c r="T337">
        <v>2048</v>
      </c>
      <c r="U337">
        <v>1066</v>
      </c>
      <c r="V337" t="s">
        <v>155</v>
      </c>
      <c r="W337" t="s">
        <v>110</v>
      </c>
      <c r="X337" t="s">
        <v>2621</v>
      </c>
      <c r="Y337">
        <v>5400</v>
      </c>
      <c r="Z337" t="s">
        <v>152</v>
      </c>
      <c r="AA337" t="s">
        <v>2619</v>
      </c>
      <c r="AC337" t="s">
        <v>111</v>
      </c>
      <c r="AD337" t="s">
        <v>111</v>
      </c>
      <c r="AE337" t="s">
        <v>506</v>
      </c>
      <c r="AF337">
        <v>100</v>
      </c>
      <c r="AG337" t="s">
        <v>321</v>
      </c>
      <c r="AH337" t="s">
        <v>321</v>
      </c>
      <c r="AI337" t="s">
        <v>397</v>
      </c>
      <c r="AJ337" t="s">
        <v>2616</v>
      </c>
      <c r="AK337" t="s">
        <v>28</v>
      </c>
      <c r="AL337" t="s">
        <v>1845</v>
      </c>
      <c r="AM337">
        <v>14</v>
      </c>
      <c r="AN337" t="s">
        <v>146</v>
      </c>
    </row>
    <row r="338" spans="1:40" x14ac:dyDescent="0.15">
      <c r="A338" t="s">
        <v>109</v>
      </c>
      <c r="B338" s="165">
        <v>40847</v>
      </c>
      <c r="C338" t="s">
        <v>109</v>
      </c>
      <c r="D338" t="s">
        <v>29</v>
      </c>
      <c r="E338" t="s">
        <v>1465</v>
      </c>
      <c r="F338" t="s">
        <v>1466</v>
      </c>
      <c r="G338" t="s">
        <v>1467</v>
      </c>
      <c r="H338" t="s">
        <v>6</v>
      </c>
      <c r="I338">
        <v>0</v>
      </c>
      <c r="J338">
        <v>3000</v>
      </c>
      <c r="K338">
        <v>3150</v>
      </c>
      <c r="L338" t="s">
        <v>2834</v>
      </c>
      <c r="M338" t="s">
        <v>35</v>
      </c>
      <c r="N338" t="s">
        <v>294</v>
      </c>
      <c r="O338" t="s">
        <v>420</v>
      </c>
      <c r="P338">
        <v>2.1</v>
      </c>
      <c r="Q338">
        <v>64</v>
      </c>
      <c r="R338" t="s">
        <v>1382</v>
      </c>
      <c r="S338" t="s">
        <v>107</v>
      </c>
      <c r="T338">
        <v>2048</v>
      </c>
      <c r="U338">
        <v>1066</v>
      </c>
      <c r="V338" t="s">
        <v>155</v>
      </c>
      <c r="W338" t="s">
        <v>110</v>
      </c>
      <c r="X338" t="s">
        <v>2618</v>
      </c>
      <c r="Y338">
        <v>5400</v>
      </c>
      <c r="Z338" t="s">
        <v>152</v>
      </c>
      <c r="AA338" t="s">
        <v>2619</v>
      </c>
      <c r="AC338" t="s">
        <v>111</v>
      </c>
      <c r="AD338" t="s">
        <v>111</v>
      </c>
      <c r="AE338" t="s">
        <v>506</v>
      </c>
      <c r="AF338">
        <v>100</v>
      </c>
      <c r="AG338" t="s">
        <v>321</v>
      </c>
      <c r="AH338" t="s">
        <v>321</v>
      </c>
      <c r="AI338" t="s">
        <v>153</v>
      </c>
      <c r="AJ338" t="s">
        <v>2623</v>
      </c>
      <c r="AK338" t="s">
        <v>154</v>
      </c>
      <c r="AL338" t="s">
        <v>1845</v>
      </c>
      <c r="AM338">
        <v>15</v>
      </c>
      <c r="AN338" t="s">
        <v>146</v>
      </c>
    </row>
    <row r="339" spans="1:40" x14ac:dyDescent="0.15">
      <c r="A339" t="s">
        <v>109</v>
      </c>
      <c r="B339" s="165">
        <v>40847</v>
      </c>
      <c r="C339" t="s">
        <v>109</v>
      </c>
      <c r="D339" t="s">
        <v>29</v>
      </c>
      <c r="E339" t="s">
        <v>1664</v>
      </c>
      <c r="F339" t="s">
        <v>1466</v>
      </c>
      <c r="G339" t="s">
        <v>1665</v>
      </c>
      <c r="H339" t="s">
        <v>6</v>
      </c>
      <c r="I339">
        <v>0</v>
      </c>
      <c r="J339">
        <v>2600</v>
      </c>
      <c r="K339">
        <v>2750</v>
      </c>
      <c r="L339" t="s">
        <v>2831</v>
      </c>
      <c r="M339" t="s">
        <v>324</v>
      </c>
      <c r="N339" t="s">
        <v>1518</v>
      </c>
      <c r="O339" t="s">
        <v>1426</v>
      </c>
      <c r="P339">
        <v>1.6</v>
      </c>
      <c r="Q339">
        <v>64</v>
      </c>
      <c r="R339" t="s">
        <v>933</v>
      </c>
      <c r="S339" t="s">
        <v>107</v>
      </c>
      <c r="T339">
        <v>2048</v>
      </c>
      <c r="U339">
        <v>1066</v>
      </c>
      <c r="V339" t="s">
        <v>155</v>
      </c>
      <c r="W339" t="s">
        <v>110</v>
      </c>
      <c r="X339" t="s">
        <v>2618</v>
      </c>
      <c r="Y339">
        <v>5400</v>
      </c>
      <c r="Z339" t="s">
        <v>152</v>
      </c>
      <c r="AA339" t="s">
        <v>2619</v>
      </c>
      <c r="AC339" t="s">
        <v>111</v>
      </c>
      <c r="AD339" t="s">
        <v>111</v>
      </c>
      <c r="AE339" t="s">
        <v>506</v>
      </c>
      <c r="AF339">
        <v>100</v>
      </c>
      <c r="AG339" t="s">
        <v>321</v>
      </c>
      <c r="AH339" t="s">
        <v>321</v>
      </c>
      <c r="AI339" t="s">
        <v>153</v>
      </c>
      <c r="AJ339" t="s">
        <v>2623</v>
      </c>
      <c r="AK339" t="s">
        <v>154</v>
      </c>
      <c r="AL339" t="s">
        <v>1845</v>
      </c>
      <c r="AM339">
        <v>15</v>
      </c>
      <c r="AN339" t="s">
        <v>146</v>
      </c>
    </row>
    <row r="340" spans="1:40" x14ac:dyDescent="0.15">
      <c r="A340" t="s">
        <v>109</v>
      </c>
      <c r="B340" s="165">
        <v>40847</v>
      </c>
      <c r="C340" t="s">
        <v>109</v>
      </c>
      <c r="D340" t="s">
        <v>29</v>
      </c>
      <c r="E340" t="s">
        <v>1989</v>
      </c>
      <c r="F340" t="s">
        <v>1466</v>
      </c>
      <c r="G340" t="s">
        <v>1991</v>
      </c>
      <c r="H340" t="s">
        <v>6</v>
      </c>
      <c r="I340">
        <v>0</v>
      </c>
      <c r="J340">
        <v>2200</v>
      </c>
      <c r="K340">
        <v>2350</v>
      </c>
      <c r="L340" t="s">
        <v>2831</v>
      </c>
      <c r="M340" t="s">
        <v>324</v>
      </c>
      <c r="N340" t="s">
        <v>1518</v>
      </c>
      <c r="O340" t="s">
        <v>1988</v>
      </c>
      <c r="P340">
        <v>1</v>
      </c>
      <c r="Q340">
        <v>64</v>
      </c>
      <c r="R340" t="s">
        <v>933</v>
      </c>
      <c r="S340" t="s">
        <v>107</v>
      </c>
      <c r="T340">
        <v>2048</v>
      </c>
      <c r="U340">
        <v>1066</v>
      </c>
      <c r="V340" t="s">
        <v>155</v>
      </c>
      <c r="W340" t="s">
        <v>110</v>
      </c>
      <c r="X340" t="s">
        <v>2621</v>
      </c>
      <c r="Y340">
        <v>5400</v>
      </c>
      <c r="Z340" t="s">
        <v>152</v>
      </c>
      <c r="AA340" t="s">
        <v>2619</v>
      </c>
      <c r="AC340" t="s">
        <v>111</v>
      </c>
      <c r="AD340" t="s">
        <v>111</v>
      </c>
      <c r="AE340" t="s">
        <v>506</v>
      </c>
      <c r="AF340">
        <v>100</v>
      </c>
      <c r="AG340" t="s">
        <v>321</v>
      </c>
      <c r="AH340" t="s">
        <v>321</v>
      </c>
      <c r="AI340" t="s">
        <v>153</v>
      </c>
      <c r="AJ340" t="s">
        <v>2616</v>
      </c>
      <c r="AK340" t="s">
        <v>28</v>
      </c>
      <c r="AL340" t="s">
        <v>1845</v>
      </c>
      <c r="AM340">
        <v>15</v>
      </c>
      <c r="AN340" t="s">
        <v>146</v>
      </c>
    </row>
    <row r="341" spans="1:40" x14ac:dyDescent="0.15">
      <c r="A341" t="s">
        <v>109</v>
      </c>
      <c r="B341" s="165">
        <v>40847</v>
      </c>
      <c r="C341" t="s">
        <v>109</v>
      </c>
      <c r="D341" t="s">
        <v>29</v>
      </c>
      <c r="E341" t="s">
        <v>1990</v>
      </c>
      <c r="F341" t="s">
        <v>1466</v>
      </c>
      <c r="G341" t="s">
        <v>1992</v>
      </c>
      <c r="H341" t="s">
        <v>6</v>
      </c>
      <c r="I341">
        <v>0</v>
      </c>
      <c r="J341">
        <v>2700</v>
      </c>
      <c r="K341">
        <v>2850</v>
      </c>
      <c r="L341" t="s">
        <v>2831</v>
      </c>
      <c r="M341" t="s">
        <v>35</v>
      </c>
      <c r="N341" t="s">
        <v>318</v>
      </c>
      <c r="O341" t="s">
        <v>1825</v>
      </c>
      <c r="P341">
        <v>2</v>
      </c>
      <c r="Q341">
        <v>64</v>
      </c>
      <c r="R341" t="s">
        <v>1382</v>
      </c>
      <c r="S341" t="s">
        <v>107</v>
      </c>
      <c r="T341">
        <v>2048</v>
      </c>
      <c r="U341">
        <v>1066</v>
      </c>
      <c r="V341" t="s">
        <v>155</v>
      </c>
      <c r="W341" t="s">
        <v>110</v>
      </c>
      <c r="X341" t="s">
        <v>2618</v>
      </c>
      <c r="Y341">
        <v>5400</v>
      </c>
      <c r="Z341" t="s">
        <v>152</v>
      </c>
      <c r="AA341" t="s">
        <v>2619</v>
      </c>
      <c r="AC341" t="s">
        <v>111</v>
      </c>
      <c r="AD341" t="s">
        <v>111</v>
      </c>
      <c r="AE341" t="s">
        <v>506</v>
      </c>
      <c r="AF341">
        <v>100</v>
      </c>
      <c r="AG341" t="s">
        <v>321</v>
      </c>
      <c r="AH341" t="s">
        <v>321</v>
      </c>
      <c r="AI341" t="s">
        <v>153</v>
      </c>
      <c r="AJ341" t="s">
        <v>2623</v>
      </c>
      <c r="AK341" t="s">
        <v>154</v>
      </c>
      <c r="AL341" t="s">
        <v>1845</v>
      </c>
      <c r="AM341">
        <v>15</v>
      </c>
      <c r="AN341" t="s">
        <v>146</v>
      </c>
    </row>
    <row r="342" spans="1:40" x14ac:dyDescent="0.15">
      <c r="A342" t="s">
        <v>109</v>
      </c>
      <c r="B342" s="165">
        <v>40847</v>
      </c>
      <c r="C342" t="s">
        <v>109</v>
      </c>
      <c r="D342" t="s">
        <v>29</v>
      </c>
      <c r="E342" t="s">
        <v>2396</v>
      </c>
      <c r="F342" t="s">
        <v>1466</v>
      </c>
      <c r="G342" t="s">
        <v>2397</v>
      </c>
      <c r="H342" t="s">
        <v>6</v>
      </c>
      <c r="I342">
        <v>0</v>
      </c>
      <c r="J342">
        <v>2700</v>
      </c>
      <c r="K342">
        <v>2850</v>
      </c>
      <c r="L342" t="s">
        <v>2831</v>
      </c>
      <c r="M342" t="s">
        <v>324</v>
      </c>
      <c r="N342" t="s">
        <v>1518</v>
      </c>
      <c r="O342" t="s">
        <v>1426</v>
      </c>
      <c r="P342">
        <v>1.6</v>
      </c>
      <c r="Q342">
        <v>64</v>
      </c>
      <c r="R342" t="s">
        <v>933</v>
      </c>
      <c r="S342" t="s">
        <v>107</v>
      </c>
      <c r="T342">
        <v>2048</v>
      </c>
      <c r="U342">
        <v>1066</v>
      </c>
      <c r="V342" t="s">
        <v>155</v>
      </c>
      <c r="W342" t="s">
        <v>110</v>
      </c>
      <c r="X342" t="s">
        <v>2618</v>
      </c>
      <c r="Y342">
        <v>5400</v>
      </c>
      <c r="Z342" t="s">
        <v>152</v>
      </c>
      <c r="AA342" t="s">
        <v>2619</v>
      </c>
      <c r="AC342" t="s">
        <v>111</v>
      </c>
      <c r="AD342" t="s">
        <v>111</v>
      </c>
      <c r="AE342" t="s">
        <v>506</v>
      </c>
      <c r="AF342">
        <v>100</v>
      </c>
      <c r="AG342" t="s">
        <v>321</v>
      </c>
      <c r="AH342" t="s">
        <v>321</v>
      </c>
      <c r="AI342" t="s">
        <v>153</v>
      </c>
      <c r="AJ342" t="s">
        <v>2623</v>
      </c>
      <c r="AK342" t="s">
        <v>154</v>
      </c>
      <c r="AL342" t="s">
        <v>1845</v>
      </c>
      <c r="AM342">
        <v>15</v>
      </c>
      <c r="AN342" t="s">
        <v>146</v>
      </c>
    </row>
    <row r="343" spans="1:40" x14ac:dyDescent="0.15">
      <c r="A343" t="s">
        <v>109</v>
      </c>
      <c r="B343" s="165">
        <v>40847</v>
      </c>
      <c r="C343" t="s">
        <v>109</v>
      </c>
      <c r="D343" t="s">
        <v>29</v>
      </c>
      <c r="E343" t="s">
        <v>2835</v>
      </c>
      <c r="F343" t="s">
        <v>2836</v>
      </c>
      <c r="G343" t="s">
        <v>2419</v>
      </c>
      <c r="H343" t="s">
        <v>6</v>
      </c>
      <c r="I343">
        <v>0</v>
      </c>
      <c r="J343">
        <v>2900</v>
      </c>
      <c r="K343">
        <v>3050</v>
      </c>
      <c r="L343" t="s">
        <v>2831</v>
      </c>
      <c r="M343" t="s">
        <v>35</v>
      </c>
      <c r="N343" t="s">
        <v>318</v>
      </c>
      <c r="O343" t="s">
        <v>2259</v>
      </c>
      <c r="P343">
        <v>1.5</v>
      </c>
      <c r="Q343">
        <v>64</v>
      </c>
      <c r="R343" t="s">
        <v>1382</v>
      </c>
      <c r="S343" t="s">
        <v>107</v>
      </c>
      <c r="T343">
        <v>2048</v>
      </c>
      <c r="U343">
        <v>1066</v>
      </c>
      <c r="V343" t="s">
        <v>155</v>
      </c>
      <c r="W343" t="s">
        <v>110</v>
      </c>
      <c r="X343" t="s">
        <v>2621</v>
      </c>
      <c r="Y343">
        <v>5400</v>
      </c>
      <c r="Z343" t="s">
        <v>152</v>
      </c>
      <c r="AA343" t="s">
        <v>2619</v>
      </c>
      <c r="AC343" t="s">
        <v>111</v>
      </c>
      <c r="AD343" t="s">
        <v>111</v>
      </c>
      <c r="AE343" t="s">
        <v>506</v>
      </c>
      <c r="AF343">
        <v>100</v>
      </c>
      <c r="AG343" t="s">
        <v>321</v>
      </c>
      <c r="AH343" t="s">
        <v>321</v>
      </c>
      <c r="AI343" t="s">
        <v>153</v>
      </c>
      <c r="AJ343" t="s">
        <v>2620</v>
      </c>
      <c r="AK343" t="s">
        <v>154</v>
      </c>
      <c r="AL343" t="s">
        <v>1845</v>
      </c>
      <c r="AM343">
        <v>18</v>
      </c>
      <c r="AN343" t="s">
        <v>146</v>
      </c>
    </row>
    <row r="344" spans="1:40" x14ac:dyDescent="0.15">
      <c r="A344" t="s">
        <v>109</v>
      </c>
      <c r="B344" s="165">
        <v>40847</v>
      </c>
      <c r="C344" t="s">
        <v>109</v>
      </c>
      <c r="D344" t="s">
        <v>29</v>
      </c>
      <c r="E344" t="s">
        <v>1349</v>
      </c>
      <c r="F344" t="s">
        <v>1350</v>
      </c>
      <c r="G344" t="s">
        <v>1352</v>
      </c>
      <c r="H344" t="s">
        <v>6</v>
      </c>
      <c r="I344">
        <v>0</v>
      </c>
      <c r="J344">
        <v>3700</v>
      </c>
      <c r="K344">
        <v>3900</v>
      </c>
      <c r="L344" t="s">
        <v>2831</v>
      </c>
      <c r="M344" t="s">
        <v>35</v>
      </c>
      <c r="N344" t="s">
        <v>294</v>
      </c>
      <c r="O344" t="s">
        <v>420</v>
      </c>
      <c r="P344">
        <v>2.1</v>
      </c>
      <c r="Q344">
        <v>64</v>
      </c>
      <c r="R344" t="s">
        <v>1382</v>
      </c>
      <c r="S344" t="s">
        <v>107</v>
      </c>
      <c r="T344">
        <v>2048</v>
      </c>
      <c r="U344">
        <v>1066</v>
      </c>
      <c r="V344" t="s">
        <v>155</v>
      </c>
      <c r="W344" t="s">
        <v>110</v>
      </c>
      <c r="X344" t="s">
        <v>2618</v>
      </c>
      <c r="Y344">
        <v>5400</v>
      </c>
      <c r="Z344" t="s">
        <v>152</v>
      </c>
      <c r="AA344" t="s">
        <v>2619</v>
      </c>
      <c r="AC344" t="s">
        <v>111</v>
      </c>
      <c r="AD344" t="s">
        <v>111</v>
      </c>
      <c r="AE344" t="s">
        <v>132</v>
      </c>
      <c r="AF344">
        <v>100</v>
      </c>
      <c r="AG344" t="s">
        <v>295</v>
      </c>
      <c r="AH344" t="s">
        <v>322</v>
      </c>
      <c r="AI344" t="s">
        <v>153</v>
      </c>
      <c r="AJ344" t="s">
        <v>2620</v>
      </c>
      <c r="AK344" t="s">
        <v>154</v>
      </c>
      <c r="AL344" t="s">
        <v>1845</v>
      </c>
      <c r="AM344">
        <v>14</v>
      </c>
      <c r="AN344" t="s">
        <v>146</v>
      </c>
    </row>
    <row r="345" spans="1:40" x14ac:dyDescent="0.15">
      <c r="A345" t="s">
        <v>109</v>
      </c>
      <c r="B345" s="165">
        <v>40847</v>
      </c>
      <c r="C345" t="s">
        <v>109</v>
      </c>
      <c r="D345" t="s">
        <v>29</v>
      </c>
      <c r="E345" t="s">
        <v>1351</v>
      </c>
      <c r="F345" t="s">
        <v>1350</v>
      </c>
      <c r="G345" t="s">
        <v>1353</v>
      </c>
      <c r="H345" t="s">
        <v>6</v>
      </c>
      <c r="I345">
        <v>0</v>
      </c>
      <c r="J345">
        <v>4200</v>
      </c>
      <c r="K345">
        <v>4400</v>
      </c>
      <c r="L345" t="s">
        <v>2831</v>
      </c>
      <c r="M345" t="s">
        <v>35</v>
      </c>
      <c r="N345" t="s">
        <v>197</v>
      </c>
      <c r="O345" t="s">
        <v>421</v>
      </c>
      <c r="P345">
        <v>2.2999999999999998</v>
      </c>
      <c r="Q345">
        <v>64</v>
      </c>
      <c r="R345" t="s">
        <v>1382</v>
      </c>
      <c r="S345" t="s">
        <v>107</v>
      </c>
      <c r="T345">
        <v>2048</v>
      </c>
      <c r="U345">
        <v>1066</v>
      </c>
      <c r="V345" t="s">
        <v>155</v>
      </c>
      <c r="W345" t="s">
        <v>110</v>
      </c>
      <c r="X345" t="s">
        <v>2621</v>
      </c>
      <c r="Y345">
        <v>5400</v>
      </c>
      <c r="Z345" t="s">
        <v>152</v>
      </c>
      <c r="AA345" t="s">
        <v>2619</v>
      </c>
      <c r="AC345" t="s">
        <v>111</v>
      </c>
      <c r="AD345" t="s">
        <v>111</v>
      </c>
      <c r="AE345" t="s">
        <v>132</v>
      </c>
      <c r="AF345">
        <v>100</v>
      </c>
      <c r="AG345" t="s">
        <v>295</v>
      </c>
      <c r="AH345" t="s">
        <v>322</v>
      </c>
      <c r="AI345" t="s">
        <v>153</v>
      </c>
      <c r="AJ345" t="s">
        <v>2620</v>
      </c>
      <c r="AK345" t="s">
        <v>154</v>
      </c>
      <c r="AL345" t="s">
        <v>1845</v>
      </c>
      <c r="AM345">
        <v>14</v>
      </c>
      <c r="AN345" t="s">
        <v>146</v>
      </c>
    </row>
    <row r="346" spans="1:40" x14ac:dyDescent="0.15">
      <c r="A346" t="s">
        <v>109</v>
      </c>
      <c r="B346" s="165">
        <v>40847</v>
      </c>
      <c r="C346" t="s">
        <v>109</v>
      </c>
      <c r="D346" t="s">
        <v>29</v>
      </c>
      <c r="E346" t="s">
        <v>1671</v>
      </c>
      <c r="F346" t="s">
        <v>1350</v>
      </c>
      <c r="G346" t="s">
        <v>2837</v>
      </c>
      <c r="H346" t="s">
        <v>6</v>
      </c>
      <c r="I346">
        <v>0</v>
      </c>
      <c r="J346">
        <v>3900</v>
      </c>
      <c r="K346">
        <v>4100</v>
      </c>
      <c r="L346" t="s">
        <v>2831</v>
      </c>
      <c r="M346" t="s">
        <v>35</v>
      </c>
      <c r="N346" t="s">
        <v>294</v>
      </c>
      <c r="O346" t="s">
        <v>420</v>
      </c>
      <c r="P346">
        <v>2.1</v>
      </c>
      <c r="Q346">
        <v>64</v>
      </c>
      <c r="R346" t="s">
        <v>1382</v>
      </c>
      <c r="S346" t="s">
        <v>107</v>
      </c>
      <c r="T346">
        <v>2048</v>
      </c>
      <c r="U346">
        <v>1066</v>
      </c>
      <c r="V346" t="s">
        <v>155</v>
      </c>
      <c r="W346" t="s">
        <v>110</v>
      </c>
      <c r="X346" t="s">
        <v>2621</v>
      </c>
      <c r="Y346">
        <v>5400</v>
      </c>
      <c r="Z346" t="s">
        <v>152</v>
      </c>
      <c r="AA346" t="s">
        <v>2619</v>
      </c>
      <c r="AC346" t="s">
        <v>111</v>
      </c>
      <c r="AD346" t="s">
        <v>111</v>
      </c>
      <c r="AE346" t="s">
        <v>132</v>
      </c>
      <c r="AF346">
        <v>100</v>
      </c>
      <c r="AG346" t="s">
        <v>295</v>
      </c>
      <c r="AH346" t="s">
        <v>322</v>
      </c>
      <c r="AI346" t="s">
        <v>153</v>
      </c>
      <c r="AJ346" t="s">
        <v>2620</v>
      </c>
      <c r="AK346" t="s">
        <v>154</v>
      </c>
      <c r="AL346" t="s">
        <v>1845</v>
      </c>
      <c r="AM346">
        <v>14</v>
      </c>
      <c r="AN346" t="s">
        <v>146</v>
      </c>
    </row>
    <row r="347" spans="1:40" x14ac:dyDescent="0.15">
      <c r="A347" t="s">
        <v>109</v>
      </c>
      <c r="B347" s="165">
        <v>40847</v>
      </c>
      <c r="C347" t="s">
        <v>109</v>
      </c>
      <c r="D347" t="s">
        <v>29</v>
      </c>
      <c r="E347" t="s">
        <v>1672</v>
      </c>
      <c r="F347" t="s">
        <v>1350</v>
      </c>
      <c r="G347" t="s">
        <v>2838</v>
      </c>
      <c r="H347" t="s">
        <v>6</v>
      </c>
      <c r="I347">
        <v>0</v>
      </c>
      <c r="J347">
        <v>4000</v>
      </c>
      <c r="K347">
        <v>4200</v>
      </c>
      <c r="L347" t="s">
        <v>2831</v>
      </c>
      <c r="M347" t="s">
        <v>35</v>
      </c>
      <c r="N347" t="s">
        <v>197</v>
      </c>
      <c r="O347" t="s">
        <v>421</v>
      </c>
      <c r="P347">
        <v>2.2999999999999998</v>
      </c>
      <c r="Q347">
        <v>64</v>
      </c>
      <c r="R347" t="s">
        <v>1382</v>
      </c>
      <c r="S347" t="s">
        <v>107</v>
      </c>
      <c r="T347">
        <v>2048</v>
      </c>
      <c r="U347">
        <v>1066</v>
      </c>
      <c r="V347" t="s">
        <v>155</v>
      </c>
      <c r="W347" t="s">
        <v>110</v>
      </c>
      <c r="X347" t="s">
        <v>2621</v>
      </c>
      <c r="Y347">
        <v>5400</v>
      </c>
      <c r="Z347" t="s">
        <v>152</v>
      </c>
      <c r="AA347" t="s">
        <v>2619</v>
      </c>
      <c r="AC347" t="s">
        <v>111</v>
      </c>
      <c r="AD347" t="s">
        <v>111</v>
      </c>
      <c r="AE347" t="s">
        <v>132</v>
      </c>
      <c r="AF347">
        <v>100</v>
      </c>
      <c r="AG347" t="s">
        <v>295</v>
      </c>
      <c r="AH347" t="s">
        <v>322</v>
      </c>
      <c r="AI347" t="s">
        <v>153</v>
      </c>
      <c r="AJ347" t="s">
        <v>2620</v>
      </c>
      <c r="AK347" t="s">
        <v>154</v>
      </c>
      <c r="AL347" t="s">
        <v>1845</v>
      </c>
      <c r="AM347">
        <v>14</v>
      </c>
      <c r="AN347" t="s">
        <v>146</v>
      </c>
    </row>
    <row r="348" spans="1:40" x14ac:dyDescent="0.15">
      <c r="A348" t="s">
        <v>109</v>
      </c>
      <c r="B348" s="165">
        <v>40847</v>
      </c>
      <c r="C348" t="s">
        <v>109</v>
      </c>
      <c r="D348" t="s">
        <v>29</v>
      </c>
      <c r="E348" t="s">
        <v>2035</v>
      </c>
      <c r="F348" t="s">
        <v>1350</v>
      </c>
      <c r="G348" t="s">
        <v>2037</v>
      </c>
      <c r="H348" t="s">
        <v>6</v>
      </c>
      <c r="I348">
        <v>0</v>
      </c>
      <c r="J348">
        <v>3500</v>
      </c>
      <c r="K348">
        <v>3700</v>
      </c>
      <c r="L348" t="s">
        <v>2831</v>
      </c>
      <c r="M348" t="s">
        <v>35</v>
      </c>
      <c r="N348" t="s">
        <v>294</v>
      </c>
      <c r="O348" t="s">
        <v>420</v>
      </c>
      <c r="P348">
        <v>2.1</v>
      </c>
      <c r="Q348">
        <v>64</v>
      </c>
      <c r="R348" t="s">
        <v>1382</v>
      </c>
      <c r="S348" t="s">
        <v>107</v>
      </c>
      <c r="T348">
        <v>2048</v>
      </c>
      <c r="U348">
        <v>1066</v>
      </c>
      <c r="V348" t="s">
        <v>155</v>
      </c>
      <c r="W348" t="s">
        <v>110</v>
      </c>
      <c r="X348" t="s">
        <v>2618</v>
      </c>
      <c r="Y348">
        <v>5400</v>
      </c>
      <c r="Z348" t="s">
        <v>152</v>
      </c>
      <c r="AA348" t="s">
        <v>2619</v>
      </c>
      <c r="AC348" t="s">
        <v>111</v>
      </c>
      <c r="AD348" t="s">
        <v>111</v>
      </c>
      <c r="AE348" t="s">
        <v>132</v>
      </c>
      <c r="AF348">
        <v>100</v>
      </c>
      <c r="AG348" t="s">
        <v>321</v>
      </c>
      <c r="AH348" t="s">
        <v>321</v>
      </c>
      <c r="AI348" t="s">
        <v>397</v>
      </c>
      <c r="AK348" t="s">
        <v>28</v>
      </c>
      <c r="AL348" t="s">
        <v>1845</v>
      </c>
      <c r="AM348">
        <v>14</v>
      </c>
      <c r="AN348" t="s">
        <v>146</v>
      </c>
    </row>
    <row r="349" spans="1:40" x14ac:dyDescent="0.15">
      <c r="A349" t="s">
        <v>109</v>
      </c>
      <c r="B349" s="165">
        <v>40847</v>
      </c>
      <c r="C349" t="s">
        <v>109</v>
      </c>
      <c r="D349" t="s">
        <v>29</v>
      </c>
      <c r="E349" t="s">
        <v>2036</v>
      </c>
      <c r="F349" t="s">
        <v>1350</v>
      </c>
      <c r="G349" t="s">
        <v>2038</v>
      </c>
      <c r="H349" t="s">
        <v>6</v>
      </c>
      <c r="I349">
        <v>0</v>
      </c>
      <c r="J349">
        <v>3800</v>
      </c>
      <c r="K349">
        <v>4000</v>
      </c>
      <c r="L349" t="s">
        <v>2831</v>
      </c>
      <c r="M349" t="s">
        <v>35</v>
      </c>
      <c r="N349" t="s">
        <v>197</v>
      </c>
      <c r="O349" t="s">
        <v>421</v>
      </c>
      <c r="P349">
        <v>2.2999999999999998</v>
      </c>
      <c r="Q349">
        <v>64</v>
      </c>
      <c r="R349" t="s">
        <v>1382</v>
      </c>
      <c r="S349" t="s">
        <v>107</v>
      </c>
      <c r="T349">
        <v>2048</v>
      </c>
      <c r="U349">
        <v>1066</v>
      </c>
      <c r="V349" t="s">
        <v>155</v>
      </c>
      <c r="W349" t="s">
        <v>110</v>
      </c>
      <c r="X349" t="s">
        <v>2618</v>
      </c>
      <c r="Y349">
        <v>5400</v>
      </c>
      <c r="Z349" t="s">
        <v>152</v>
      </c>
      <c r="AA349" t="s">
        <v>2619</v>
      </c>
      <c r="AC349" t="s">
        <v>111</v>
      </c>
      <c r="AD349" t="s">
        <v>111</v>
      </c>
      <c r="AE349" t="s">
        <v>132</v>
      </c>
      <c r="AF349">
        <v>100</v>
      </c>
      <c r="AG349" t="s">
        <v>295</v>
      </c>
      <c r="AH349" t="s">
        <v>322</v>
      </c>
      <c r="AI349" t="s">
        <v>397</v>
      </c>
      <c r="AK349" t="s">
        <v>28</v>
      </c>
      <c r="AL349" t="s">
        <v>1845</v>
      </c>
      <c r="AM349">
        <v>14</v>
      </c>
      <c r="AN349" t="s">
        <v>146</v>
      </c>
    </row>
    <row r="350" spans="1:40" x14ac:dyDescent="0.15">
      <c r="A350" t="s">
        <v>109</v>
      </c>
      <c r="B350" s="165">
        <v>40847</v>
      </c>
      <c r="C350" t="s">
        <v>109</v>
      </c>
      <c r="D350" t="s">
        <v>29</v>
      </c>
      <c r="E350" t="s">
        <v>2197</v>
      </c>
      <c r="F350" t="s">
        <v>1350</v>
      </c>
      <c r="G350" t="s">
        <v>2839</v>
      </c>
      <c r="H350" t="s">
        <v>6</v>
      </c>
      <c r="I350">
        <v>0</v>
      </c>
      <c r="J350">
        <v>4700</v>
      </c>
      <c r="K350">
        <v>4900</v>
      </c>
      <c r="L350" t="s">
        <v>2831</v>
      </c>
      <c r="M350" t="s">
        <v>35</v>
      </c>
      <c r="N350" t="s">
        <v>327</v>
      </c>
      <c r="O350" t="s">
        <v>401</v>
      </c>
      <c r="P350">
        <v>2</v>
      </c>
      <c r="Q350">
        <v>64</v>
      </c>
      <c r="R350" t="s">
        <v>1382</v>
      </c>
      <c r="S350" t="s">
        <v>107</v>
      </c>
      <c r="T350">
        <v>2048</v>
      </c>
      <c r="U350">
        <v>1066</v>
      </c>
      <c r="V350" t="s">
        <v>155</v>
      </c>
      <c r="W350" t="s">
        <v>110</v>
      </c>
      <c r="X350" t="s">
        <v>2621</v>
      </c>
      <c r="Y350">
        <v>5400</v>
      </c>
      <c r="Z350" t="s">
        <v>152</v>
      </c>
      <c r="AA350" t="s">
        <v>2619</v>
      </c>
      <c r="AC350" t="s">
        <v>111</v>
      </c>
      <c r="AD350" t="s">
        <v>111</v>
      </c>
      <c r="AE350" t="s">
        <v>132</v>
      </c>
      <c r="AF350">
        <v>100</v>
      </c>
      <c r="AG350" t="s">
        <v>295</v>
      </c>
      <c r="AH350" t="s">
        <v>322</v>
      </c>
      <c r="AI350" t="s">
        <v>153</v>
      </c>
      <c r="AJ350" t="s">
        <v>2620</v>
      </c>
      <c r="AK350" t="s">
        <v>154</v>
      </c>
      <c r="AL350" t="s">
        <v>1845</v>
      </c>
      <c r="AM350">
        <v>14</v>
      </c>
      <c r="AN350" t="s">
        <v>146</v>
      </c>
    </row>
    <row r="351" spans="1:40" x14ac:dyDescent="0.15">
      <c r="A351" t="s">
        <v>109</v>
      </c>
      <c r="B351" s="165">
        <v>40847</v>
      </c>
      <c r="C351" t="s">
        <v>109</v>
      </c>
      <c r="D351" t="s">
        <v>29</v>
      </c>
      <c r="E351" t="s">
        <v>2232</v>
      </c>
      <c r="F351" t="s">
        <v>1350</v>
      </c>
      <c r="G351" t="s">
        <v>2233</v>
      </c>
      <c r="H351" t="s">
        <v>6</v>
      </c>
      <c r="I351">
        <v>0</v>
      </c>
      <c r="J351">
        <v>5200</v>
      </c>
      <c r="K351">
        <v>5500</v>
      </c>
      <c r="L351" t="s">
        <v>2831</v>
      </c>
      <c r="M351" t="s">
        <v>35</v>
      </c>
      <c r="N351" t="s">
        <v>327</v>
      </c>
      <c r="O351" t="s">
        <v>401</v>
      </c>
      <c r="P351">
        <v>2</v>
      </c>
      <c r="Q351">
        <v>64</v>
      </c>
      <c r="R351" t="s">
        <v>1382</v>
      </c>
      <c r="S351" t="s">
        <v>107</v>
      </c>
      <c r="T351">
        <v>4096</v>
      </c>
      <c r="U351">
        <v>1066</v>
      </c>
      <c r="V351" t="s">
        <v>155</v>
      </c>
      <c r="W351" t="s">
        <v>110</v>
      </c>
      <c r="X351" t="s">
        <v>2621</v>
      </c>
      <c r="Y351">
        <v>5400</v>
      </c>
      <c r="Z351" t="s">
        <v>152</v>
      </c>
      <c r="AA351" t="s">
        <v>2619</v>
      </c>
      <c r="AC351" t="s">
        <v>111</v>
      </c>
      <c r="AD351" t="s">
        <v>111</v>
      </c>
      <c r="AE351" t="s">
        <v>132</v>
      </c>
      <c r="AF351">
        <v>100</v>
      </c>
      <c r="AG351" t="s">
        <v>295</v>
      </c>
      <c r="AH351" t="s">
        <v>322</v>
      </c>
      <c r="AI351" t="s">
        <v>153</v>
      </c>
      <c r="AJ351" t="s">
        <v>2626</v>
      </c>
      <c r="AK351" t="s">
        <v>154</v>
      </c>
      <c r="AL351" t="s">
        <v>1845</v>
      </c>
      <c r="AM351">
        <v>14</v>
      </c>
      <c r="AN351" t="s">
        <v>146</v>
      </c>
    </row>
    <row r="352" spans="1:40" x14ac:dyDescent="0.15">
      <c r="A352" t="s">
        <v>109</v>
      </c>
      <c r="B352" s="165">
        <v>40847</v>
      </c>
      <c r="C352" t="s">
        <v>109</v>
      </c>
      <c r="D352" t="s">
        <v>29</v>
      </c>
      <c r="E352" t="s">
        <v>2337</v>
      </c>
      <c r="F352" t="s">
        <v>1350</v>
      </c>
      <c r="G352" t="s">
        <v>2338</v>
      </c>
      <c r="H352" t="s">
        <v>6</v>
      </c>
      <c r="I352">
        <v>0</v>
      </c>
      <c r="J352">
        <v>4400</v>
      </c>
      <c r="K352">
        <v>4600</v>
      </c>
      <c r="L352" t="s">
        <v>2831</v>
      </c>
      <c r="M352" t="s">
        <v>35</v>
      </c>
      <c r="N352" t="s">
        <v>197</v>
      </c>
      <c r="O352" t="s">
        <v>2251</v>
      </c>
      <c r="P352">
        <v>2.4</v>
      </c>
      <c r="Q352">
        <v>64</v>
      </c>
      <c r="R352" t="s">
        <v>1382</v>
      </c>
      <c r="S352" t="s">
        <v>107</v>
      </c>
      <c r="T352">
        <v>2048</v>
      </c>
      <c r="U352">
        <v>1066</v>
      </c>
      <c r="V352" t="s">
        <v>155</v>
      </c>
      <c r="W352" t="s">
        <v>110</v>
      </c>
      <c r="X352" t="s">
        <v>2621</v>
      </c>
      <c r="Y352">
        <v>5400</v>
      </c>
      <c r="Z352" t="s">
        <v>152</v>
      </c>
      <c r="AA352" t="s">
        <v>2619</v>
      </c>
      <c r="AC352" t="s">
        <v>111</v>
      </c>
      <c r="AD352" t="s">
        <v>111</v>
      </c>
      <c r="AE352" t="s">
        <v>132</v>
      </c>
      <c r="AF352">
        <v>100</v>
      </c>
      <c r="AG352" t="s">
        <v>295</v>
      </c>
      <c r="AH352" t="s">
        <v>322</v>
      </c>
      <c r="AI352" t="s">
        <v>153</v>
      </c>
      <c r="AJ352" t="s">
        <v>2620</v>
      </c>
      <c r="AK352" t="s">
        <v>154</v>
      </c>
      <c r="AL352" t="s">
        <v>1845</v>
      </c>
      <c r="AM352">
        <v>14</v>
      </c>
      <c r="AN352" t="s">
        <v>146</v>
      </c>
    </row>
    <row r="353" spans="1:40" x14ac:dyDescent="0.15">
      <c r="A353" t="s">
        <v>109</v>
      </c>
      <c r="B353" s="165">
        <v>40847</v>
      </c>
      <c r="C353" t="s">
        <v>109</v>
      </c>
      <c r="D353" t="s">
        <v>29</v>
      </c>
      <c r="E353" t="s">
        <v>2840</v>
      </c>
      <c r="F353" t="s">
        <v>1350</v>
      </c>
      <c r="G353" t="s">
        <v>2339</v>
      </c>
      <c r="H353" t="s">
        <v>6</v>
      </c>
      <c r="I353">
        <v>0</v>
      </c>
      <c r="J353">
        <v>4700</v>
      </c>
      <c r="K353">
        <v>4900</v>
      </c>
      <c r="L353" t="s">
        <v>2831</v>
      </c>
      <c r="M353" t="s">
        <v>35</v>
      </c>
      <c r="N353" t="s">
        <v>197</v>
      </c>
      <c r="O353" t="s">
        <v>2251</v>
      </c>
      <c r="P353">
        <v>2.4</v>
      </c>
      <c r="Q353">
        <v>64</v>
      </c>
      <c r="R353" t="s">
        <v>1382</v>
      </c>
      <c r="S353" t="s">
        <v>107</v>
      </c>
      <c r="T353">
        <v>4096</v>
      </c>
      <c r="U353">
        <v>1066</v>
      </c>
      <c r="V353" t="s">
        <v>155</v>
      </c>
      <c r="W353" t="s">
        <v>110</v>
      </c>
      <c r="X353" t="s">
        <v>2621</v>
      </c>
      <c r="Y353">
        <v>5400</v>
      </c>
      <c r="Z353" t="s">
        <v>152</v>
      </c>
      <c r="AA353" t="s">
        <v>2619</v>
      </c>
      <c r="AC353" t="s">
        <v>111</v>
      </c>
      <c r="AD353" t="s">
        <v>111</v>
      </c>
      <c r="AE353" t="s">
        <v>132</v>
      </c>
      <c r="AF353">
        <v>100</v>
      </c>
      <c r="AG353" t="s">
        <v>295</v>
      </c>
      <c r="AH353" t="s">
        <v>322</v>
      </c>
      <c r="AI353" t="s">
        <v>153</v>
      </c>
      <c r="AJ353" t="s">
        <v>2626</v>
      </c>
      <c r="AK353" t="s">
        <v>154</v>
      </c>
      <c r="AL353" t="s">
        <v>1845</v>
      </c>
      <c r="AM353">
        <v>14</v>
      </c>
      <c r="AN353" t="s">
        <v>146</v>
      </c>
    </row>
    <row r="354" spans="1:40" x14ac:dyDescent="0.15">
      <c r="A354" t="s">
        <v>109</v>
      </c>
      <c r="B354" s="165">
        <v>40847</v>
      </c>
      <c r="C354" t="s">
        <v>109</v>
      </c>
      <c r="D354" t="s">
        <v>29</v>
      </c>
      <c r="E354" t="s">
        <v>2424</v>
      </c>
      <c r="F354" t="s">
        <v>1350</v>
      </c>
      <c r="G354" t="s">
        <v>2841</v>
      </c>
      <c r="H354" t="s">
        <v>6</v>
      </c>
      <c r="I354">
        <v>0</v>
      </c>
      <c r="J354">
        <v>3300</v>
      </c>
      <c r="K354">
        <v>3500</v>
      </c>
      <c r="L354" t="s">
        <v>2831</v>
      </c>
      <c r="M354" t="s">
        <v>35</v>
      </c>
      <c r="N354" t="s">
        <v>318</v>
      </c>
      <c r="O354" t="s">
        <v>2259</v>
      </c>
      <c r="P354">
        <v>1.5</v>
      </c>
      <c r="Q354">
        <v>64</v>
      </c>
      <c r="R354" t="s">
        <v>1382</v>
      </c>
      <c r="S354" t="s">
        <v>107</v>
      </c>
      <c r="T354">
        <v>2048</v>
      </c>
      <c r="U354">
        <v>1066</v>
      </c>
      <c r="V354" t="s">
        <v>155</v>
      </c>
      <c r="W354" t="s">
        <v>110</v>
      </c>
      <c r="X354" t="s">
        <v>2618</v>
      </c>
      <c r="Y354">
        <v>5400</v>
      </c>
      <c r="Z354" t="s">
        <v>152</v>
      </c>
      <c r="AA354" t="s">
        <v>2619</v>
      </c>
      <c r="AC354" t="s">
        <v>111</v>
      </c>
      <c r="AD354" t="s">
        <v>111</v>
      </c>
      <c r="AE354" t="s">
        <v>132</v>
      </c>
      <c r="AF354">
        <v>100</v>
      </c>
      <c r="AG354" t="s">
        <v>321</v>
      </c>
      <c r="AH354" t="s">
        <v>321</v>
      </c>
      <c r="AI354" t="s">
        <v>153</v>
      </c>
      <c r="AJ354" t="s">
        <v>2620</v>
      </c>
      <c r="AK354" t="s">
        <v>154</v>
      </c>
      <c r="AL354" t="s">
        <v>1845</v>
      </c>
      <c r="AM354">
        <v>14</v>
      </c>
      <c r="AN354" t="s">
        <v>146</v>
      </c>
    </row>
    <row r="355" spans="1:40" x14ac:dyDescent="0.15">
      <c r="A355" t="s">
        <v>109</v>
      </c>
      <c r="B355" s="165">
        <v>40847</v>
      </c>
      <c r="C355" t="s">
        <v>109</v>
      </c>
      <c r="D355" t="s">
        <v>29</v>
      </c>
      <c r="E355" t="s">
        <v>938</v>
      </c>
      <c r="F355" t="s">
        <v>939</v>
      </c>
      <c r="G355" t="s">
        <v>1895</v>
      </c>
      <c r="H355" t="s">
        <v>6</v>
      </c>
      <c r="I355">
        <v>0</v>
      </c>
      <c r="J355">
        <v>4200</v>
      </c>
      <c r="K355">
        <v>4400</v>
      </c>
      <c r="L355" t="s">
        <v>2831</v>
      </c>
      <c r="M355" t="s">
        <v>35</v>
      </c>
      <c r="N355" t="s">
        <v>197</v>
      </c>
      <c r="O355" t="s">
        <v>421</v>
      </c>
      <c r="P355">
        <v>2.2999999999999998</v>
      </c>
      <c r="Q355">
        <v>64</v>
      </c>
      <c r="R355" t="s">
        <v>1382</v>
      </c>
      <c r="S355" t="s">
        <v>107</v>
      </c>
      <c r="T355">
        <v>2048</v>
      </c>
      <c r="U355">
        <v>1066</v>
      </c>
      <c r="V355" t="s">
        <v>155</v>
      </c>
      <c r="W355" t="s">
        <v>110</v>
      </c>
      <c r="X355" t="s">
        <v>2621</v>
      </c>
      <c r="Y355">
        <v>5400</v>
      </c>
      <c r="Z355" t="s">
        <v>152</v>
      </c>
      <c r="AA355" t="s">
        <v>2619</v>
      </c>
      <c r="AC355" t="s">
        <v>111</v>
      </c>
      <c r="AD355" t="s">
        <v>111</v>
      </c>
      <c r="AE355" t="s">
        <v>132</v>
      </c>
      <c r="AF355">
        <v>100</v>
      </c>
      <c r="AG355" t="s">
        <v>321</v>
      </c>
      <c r="AH355" t="s">
        <v>321</v>
      </c>
      <c r="AI355" t="s">
        <v>153</v>
      </c>
      <c r="AJ355" t="s">
        <v>2620</v>
      </c>
      <c r="AK355" t="s">
        <v>154</v>
      </c>
      <c r="AL355" t="s">
        <v>1845</v>
      </c>
      <c r="AM355">
        <v>15.6</v>
      </c>
      <c r="AN355" t="s">
        <v>146</v>
      </c>
    </row>
    <row r="356" spans="1:40" x14ac:dyDescent="0.15">
      <c r="A356" t="s">
        <v>109</v>
      </c>
      <c r="B356" s="165">
        <v>40847</v>
      </c>
      <c r="C356" t="s">
        <v>109</v>
      </c>
      <c r="D356" t="s">
        <v>29</v>
      </c>
      <c r="E356" t="s">
        <v>940</v>
      </c>
      <c r="F356" t="s">
        <v>939</v>
      </c>
      <c r="G356" t="s">
        <v>941</v>
      </c>
      <c r="H356" t="s">
        <v>6</v>
      </c>
      <c r="I356">
        <v>0</v>
      </c>
      <c r="J356">
        <v>3600</v>
      </c>
      <c r="K356">
        <v>3800</v>
      </c>
      <c r="L356" t="s">
        <v>2831</v>
      </c>
      <c r="M356" t="s">
        <v>35</v>
      </c>
      <c r="N356" t="s">
        <v>294</v>
      </c>
      <c r="O356" t="s">
        <v>420</v>
      </c>
      <c r="P356">
        <v>2.1</v>
      </c>
      <c r="Q356">
        <v>64</v>
      </c>
      <c r="R356" t="s">
        <v>1382</v>
      </c>
      <c r="S356" t="s">
        <v>107</v>
      </c>
      <c r="T356">
        <v>2048</v>
      </c>
      <c r="U356">
        <v>1066</v>
      </c>
      <c r="V356" t="s">
        <v>155</v>
      </c>
      <c r="W356" t="s">
        <v>110</v>
      </c>
      <c r="X356" t="s">
        <v>2618</v>
      </c>
      <c r="Y356">
        <v>5400</v>
      </c>
      <c r="Z356" t="s">
        <v>152</v>
      </c>
      <c r="AA356" t="s">
        <v>2619</v>
      </c>
      <c r="AC356" t="s">
        <v>111</v>
      </c>
      <c r="AD356" t="s">
        <v>111</v>
      </c>
      <c r="AE356" t="s">
        <v>132</v>
      </c>
      <c r="AF356">
        <v>100</v>
      </c>
      <c r="AG356" t="s">
        <v>321</v>
      </c>
      <c r="AH356" t="s">
        <v>321</v>
      </c>
      <c r="AI356" t="s">
        <v>153</v>
      </c>
      <c r="AJ356" t="s">
        <v>2620</v>
      </c>
      <c r="AK356" t="s">
        <v>154</v>
      </c>
      <c r="AL356" t="s">
        <v>1845</v>
      </c>
      <c r="AM356">
        <v>15.6</v>
      </c>
      <c r="AN356" t="s">
        <v>146</v>
      </c>
    </row>
    <row r="357" spans="1:40" x14ac:dyDescent="0.15">
      <c r="A357" t="s">
        <v>109</v>
      </c>
      <c r="B357" s="165">
        <v>40847</v>
      </c>
      <c r="C357" t="s">
        <v>109</v>
      </c>
      <c r="D357" t="s">
        <v>29</v>
      </c>
      <c r="E357" t="s">
        <v>1566</v>
      </c>
      <c r="F357" t="s">
        <v>939</v>
      </c>
      <c r="G357" t="s">
        <v>1567</v>
      </c>
      <c r="H357" t="s">
        <v>6</v>
      </c>
      <c r="I357">
        <v>0</v>
      </c>
      <c r="J357">
        <v>5100</v>
      </c>
      <c r="K357">
        <v>5400</v>
      </c>
      <c r="L357" t="s">
        <v>2831</v>
      </c>
      <c r="M357" t="s">
        <v>35</v>
      </c>
      <c r="N357" t="s">
        <v>327</v>
      </c>
      <c r="O357" t="s">
        <v>401</v>
      </c>
      <c r="P357">
        <v>2</v>
      </c>
      <c r="Q357">
        <v>64</v>
      </c>
      <c r="R357" t="s">
        <v>1382</v>
      </c>
      <c r="S357" t="s">
        <v>107</v>
      </c>
      <c r="T357">
        <v>4096</v>
      </c>
      <c r="U357">
        <v>1066</v>
      </c>
      <c r="V357" t="s">
        <v>1568</v>
      </c>
      <c r="W357" t="s">
        <v>110</v>
      </c>
      <c r="X357" t="s">
        <v>2621</v>
      </c>
      <c r="Y357">
        <v>5400</v>
      </c>
      <c r="Z357" t="s">
        <v>152</v>
      </c>
      <c r="AA357" t="s">
        <v>2619</v>
      </c>
      <c r="AC357" t="s">
        <v>111</v>
      </c>
      <c r="AD357" t="s">
        <v>111</v>
      </c>
      <c r="AE357" t="s">
        <v>132</v>
      </c>
      <c r="AF357">
        <v>100</v>
      </c>
      <c r="AG357" t="s">
        <v>295</v>
      </c>
      <c r="AH357" t="s">
        <v>322</v>
      </c>
      <c r="AI357" t="s">
        <v>153</v>
      </c>
      <c r="AJ357" t="s">
        <v>2620</v>
      </c>
      <c r="AK357" t="s">
        <v>154</v>
      </c>
      <c r="AL357" t="s">
        <v>1845</v>
      </c>
      <c r="AM357">
        <v>15.6</v>
      </c>
      <c r="AN357" t="s">
        <v>146</v>
      </c>
    </row>
    <row r="358" spans="1:40" x14ac:dyDescent="0.15">
      <c r="A358" t="s">
        <v>109</v>
      </c>
      <c r="B358" s="165">
        <v>40847</v>
      </c>
      <c r="C358" t="s">
        <v>109</v>
      </c>
      <c r="D358" t="s">
        <v>29</v>
      </c>
      <c r="E358" t="s">
        <v>2332</v>
      </c>
      <c r="F358" t="s">
        <v>939</v>
      </c>
      <c r="G358" t="s">
        <v>2842</v>
      </c>
      <c r="H358" t="s">
        <v>6</v>
      </c>
      <c r="I358">
        <v>0</v>
      </c>
      <c r="J358">
        <v>5600</v>
      </c>
      <c r="K358">
        <v>5900</v>
      </c>
      <c r="L358" t="s">
        <v>2831</v>
      </c>
      <c r="M358" t="s">
        <v>35</v>
      </c>
      <c r="N358" t="s">
        <v>327</v>
      </c>
      <c r="O358" t="s">
        <v>401</v>
      </c>
      <c r="P358">
        <v>2</v>
      </c>
      <c r="Q358">
        <v>64</v>
      </c>
      <c r="R358" t="s">
        <v>1382</v>
      </c>
      <c r="S358" t="s">
        <v>107</v>
      </c>
      <c r="T358">
        <v>4096</v>
      </c>
      <c r="U358">
        <v>1066</v>
      </c>
      <c r="V358" t="s">
        <v>1568</v>
      </c>
      <c r="W358" t="s">
        <v>110</v>
      </c>
      <c r="X358" t="s">
        <v>2621</v>
      </c>
      <c r="Y358">
        <v>5400</v>
      </c>
      <c r="Z358" t="s">
        <v>152</v>
      </c>
      <c r="AA358" t="s">
        <v>2619</v>
      </c>
      <c r="AC358" t="s">
        <v>111</v>
      </c>
      <c r="AD358" t="s">
        <v>111</v>
      </c>
      <c r="AE358" t="s">
        <v>132</v>
      </c>
      <c r="AF358">
        <v>100</v>
      </c>
      <c r="AG358" t="s">
        <v>295</v>
      </c>
      <c r="AH358" t="s">
        <v>322</v>
      </c>
      <c r="AI358" t="s">
        <v>153</v>
      </c>
      <c r="AJ358" t="s">
        <v>2626</v>
      </c>
      <c r="AK358" t="s">
        <v>154</v>
      </c>
      <c r="AL358" t="s">
        <v>1845</v>
      </c>
      <c r="AM358">
        <v>15.6</v>
      </c>
      <c r="AN358" t="s">
        <v>146</v>
      </c>
    </row>
    <row r="359" spans="1:40" x14ac:dyDescent="0.15">
      <c r="A359" t="s">
        <v>109</v>
      </c>
      <c r="B359" s="165">
        <v>40847</v>
      </c>
      <c r="C359" t="s">
        <v>109</v>
      </c>
      <c r="D359" t="s">
        <v>29</v>
      </c>
      <c r="E359" t="s">
        <v>2333</v>
      </c>
      <c r="F359" t="s">
        <v>939</v>
      </c>
      <c r="G359" t="s">
        <v>2335</v>
      </c>
      <c r="H359" t="s">
        <v>6</v>
      </c>
      <c r="I359">
        <v>0</v>
      </c>
      <c r="J359">
        <v>4300</v>
      </c>
      <c r="K359">
        <v>4500</v>
      </c>
      <c r="L359" t="s">
        <v>2831</v>
      </c>
      <c r="M359" t="s">
        <v>35</v>
      </c>
      <c r="N359" t="s">
        <v>197</v>
      </c>
      <c r="O359" t="s">
        <v>2251</v>
      </c>
      <c r="P359">
        <v>2.4</v>
      </c>
      <c r="Q359">
        <v>64</v>
      </c>
      <c r="R359" t="s">
        <v>1382</v>
      </c>
      <c r="S359" t="s">
        <v>107</v>
      </c>
      <c r="T359">
        <v>2048</v>
      </c>
      <c r="U359">
        <v>1066</v>
      </c>
      <c r="V359" t="s">
        <v>155</v>
      </c>
      <c r="W359" t="s">
        <v>110</v>
      </c>
      <c r="X359" t="s">
        <v>2621</v>
      </c>
      <c r="Y359">
        <v>5400</v>
      </c>
      <c r="Z359" t="s">
        <v>152</v>
      </c>
      <c r="AA359" t="s">
        <v>2619</v>
      </c>
      <c r="AC359" t="s">
        <v>111</v>
      </c>
      <c r="AD359" t="s">
        <v>111</v>
      </c>
      <c r="AE359" t="s">
        <v>132</v>
      </c>
      <c r="AF359">
        <v>100</v>
      </c>
      <c r="AG359" t="s">
        <v>321</v>
      </c>
      <c r="AH359" t="s">
        <v>321</v>
      </c>
      <c r="AI359" t="s">
        <v>153</v>
      </c>
      <c r="AJ359" t="s">
        <v>2620</v>
      </c>
      <c r="AK359" t="s">
        <v>154</v>
      </c>
      <c r="AL359" t="s">
        <v>1845</v>
      </c>
      <c r="AM359">
        <v>15.6</v>
      </c>
      <c r="AN359" t="s">
        <v>146</v>
      </c>
    </row>
    <row r="360" spans="1:40" x14ac:dyDescent="0.15">
      <c r="A360" t="s">
        <v>109</v>
      </c>
      <c r="B360" s="165">
        <v>40847</v>
      </c>
      <c r="C360" t="s">
        <v>109</v>
      </c>
      <c r="D360" t="s">
        <v>29</v>
      </c>
      <c r="E360" t="s">
        <v>2334</v>
      </c>
      <c r="F360" t="s">
        <v>939</v>
      </c>
      <c r="G360" t="s">
        <v>2336</v>
      </c>
      <c r="H360" t="s">
        <v>6</v>
      </c>
      <c r="I360">
        <v>0</v>
      </c>
      <c r="J360">
        <v>3800</v>
      </c>
      <c r="K360">
        <v>4000</v>
      </c>
      <c r="L360" t="s">
        <v>2831</v>
      </c>
      <c r="M360" t="s">
        <v>35</v>
      </c>
      <c r="N360" t="s">
        <v>294</v>
      </c>
      <c r="O360" t="s">
        <v>420</v>
      </c>
      <c r="P360">
        <v>2.2000000000000002</v>
      </c>
      <c r="Q360">
        <v>64</v>
      </c>
      <c r="R360" t="s">
        <v>1382</v>
      </c>
      <c r="S360" t="s">
        <v>107</v>
      </c>
      <c r="T360">
        <v>2048</v>
      </c>
      <c r="U360">
        <v>1066</v>
      </c>
      <c r="V360" t="s">
        <v>155</v>
      </c>
      <c r="W360" t="s">
        <v>110</v>
      </c>
      <c r="X360" t="s">
        <v>2621</v>
      </c>
      <c r="Y360">
        <v>5400</v>
      </c>
      <c r="Z360" t="s">
        <v>152</v>
      </c>
      <c r="AA360" t="s">
        <v>2619</v>
      </c>
      <c r="AC360" t="s">
        <v>111</v>
      </c>
      <c r="AD360" t="s">
        <v>111</v>
      </c>
      <c r="AE360" t="s">
        <v>132</v>
      </c>
      <c r="AF360">
        <v>100</v>
      </c>
      <c r="AG360" t="s">
        <v>321</v>
      </c>
      <c r="AH360" t="s">
        <v>321</v>
      </c>
      <c r="AI360" t="s">
        <v>153</v>
      </c>
      <c r="AJ360" t="s">
        <v>2620</v>
      </c>
      <c r="AK360" t="s">
        <v>154</v>
      </c>
      <c r="AL360" t="s">
        <v>1845</v>
      </c>
      <c r="AM360">
        <v>15.6</v>
      </c>
      <c r="AN360" t="s">
        <v>146</v>
      </c>
    </row>
    <row r="361" spans="1:40" x14ac:dyDescent="0.15">
      <c r="A361" t="s">
        <v>109</v>
      </c>
      <c r="B361" s="165">
        <v>40847</v>
      </c>
      <c r="C361" t="s">
        <v>109</v>
      </c>
      <c r="D361" t="s">
        <v>29</v>
      </c>
      <c r="E361" t="s">
        <v>1573</v>
      </c>
      <c r="F361" t="s">
        <v>2843</v>
      </c>
      <c r="G361" t="s">
        <v>2844</v>
      </c>
      <c r="H361" t="s">
        <v>6</v>
      </c>
      <c r="I361">
        <v>0</v>
      </c>
      <c r="J361">
        <v>2700</v>
      </c>
      <c r="K361">
        <v>2850</v>
      </c>
      <c r="L361" t="s">
        <v>2831</v>
      </c>
      <c r="M361" t="s">
        <v>324</v>
      </c>
      <c r="N361" t="s">
        <v>1518</v>
      </c>
      <c r="O361" t="s">
        <v>1988</v>
      </c>
      <c r="P361">
        <v>1</v>
      </c>
      <c r="Q361">
        <v>32</v>
      </c>
      <c r="R361" t="s">
        <v>933</v>
      </c>
      <c r="S361" t="s">
        <v>107</v>
      </c>
      <c r="T361">
        <v>2048</v>
      </c>
      <c r="U361">
        <v>1066</v>
      </c>
      <c r="V361" t="s">
        <v>155</v>
      </c>
      <c r="W361" t="s">
        <v>110</v>
      </c>
      <c r="X361" t="s">
        <v>2618</v>
      </c>
      <c r="Y361">
        <v>5400</v>
      </c>
      <c r="Z361" t="s">
        <v>130</v>
      </c>
      <c r="AC361" t="s">
        <v>111</v>
      </c>
      <c r="AD361" t="s">
        <v>111</v>
      </c>
      <c r="AE361" t="s">
        <v>132</v>
      </c>
      <c r="AF361">
        <v>100</v>
      </c>
      <c r="AG361" t="s">
        <v>321</v>
      </c>
      <c r="AH361" t="s">
        <v>321</v>
      </c>
      <c r="AI361" t="s">
        <v>397</v>
      </c>
      <c r="AK361" t="s">
        <v>28</v>
      </c>
      <c r="AL361" t="s">
        <v>2632</v>
      </c>
      <c r="AM361">
        <v>12.1</v>
      </c>
      <c r="AN361" t="s">
        <v>146</v>
      </c>
    </row>
    <row r="362" spans="1:40" x14ac:dyDescent="0.15">
      <c r="A362" t="s">
        <v>109</v>
      </c>
      <c r="B362" s="165">
        <v>40847</v>
      </c>
      <c r="C362" t="s">
        <v>109</v>
      </c>
      <c r="D362" t="s">
        <v>29</v>
      </c>
      <c r="E362" t="s">
        <v>1640</v>
      </c>
      <c r="F362" t="s">
        <v>2843</v>
      </c>
      <c r="G362" t="s">
        <v>2845</v>
      </c>
      <c r="H362" t="s">
        <v>6</v>
      </c>
      <c r="I362">
        <v>0</v>
      </c>
      <c r="J362">
        <v>2200</v>
      </c>
      <c r="K362">
        <v>2350</v>
      </c>
      <c r="L362" t="s">
        <v>2831</v>
      </c>
      <c r="M362" t="s">
        <v>35</v>
      </c>
      <c r="N362" t="s">
        <v>1642</v>
      </c>
      <c r="O362" t="s">
        <v>2071</v>
      </c>
      <c r="P362">
        <v>1.66</v>
      </c>
      <c r="Q362">
        <v>32</v>
      </c>
      <c r="R362" t="s">
        <v>1643</v>
      </c>
      <c r="S362" t="s">
        <v>107</v>
      </c>
      <c r="T362">
        <v>2048</v>
      </c>
      <c r="U362">
        <v>1066</v>
      </c>
      <c r="V362" t="s">
        <v>155</v>
      </c>
      <c r="W362" t="s">
        <v>110</v>
      </c>
      <c r="X362" t="s">
        <v>2617</v>
      </c>
      <c r="Y362">
        <v>5400</v>
      </c>
      <c r="Z362" t="s">
        <v>130</v>
      </c>
      <c r="AC362" t="s">
        <v>111</v>
      </c>
      <c r="AD362" t="s">
        <v>111</v>
      </c>
      <c r="AE362" t="s">
        <v>506</v>
      </c>
      <c r="AF362">
        <v>100</v>
      </c>
      <c r="AG362" t="s">
        <v>402</v>
      </c>
      <c r="AH362" t="s">
        <v>402</v>
      </c>
      <c r="AI362" t="s">
        <v>397</v>
      </c>
      <c r="AK362" t="s">
        <v>28</v>
      </c>
      <c r="AL362" t="s">
        <v>2632</v>
      </c>
      <c r="AM362">
        <v>10.1</v>
      </c>
      <c r="AN362" t="s">
        <v>146</v>
      </c>
    </row>
    <row r="363" spans="1:40" x14ac:dyDescent="0.15">
      <c r="A363" t="s">
        <v>109</v>
      </c>
      <c r="B363" s="165">
        <v>40847</v>
      </c>
      <c r="C363" t="s">
        <v>109</v>
      </c>
      <c r="D363" t="s">
        <v>29</v>
      </c>
      <c r="E363" t="s">
        <v>1835</v>
      </c>
      <c r="F363" t="s">
        <v>2843</v>
      </c>
      <c r="G363" t="s">
        <v>2846</v>
      </c>
      <c r="H363" t="s">
        <v>6</v>
      </c>
      <c r="I363">
        <v>0</v>
      </c>
      <c r="J363">
        <v>2500</v>
      </c>
      <c r="K363">
        <v>2650</v>
      </c>
      <c r="L363" t="s">
        <v>2831</v>
      </c>
      <c r="M363" t="s">
        <v>35</v>
      </c>
      <c r="N363" t="s">
        <v>1642</v>
      </c>
      <c r="O363" t="s">
        <v>2071</v>
      </c>
      <c r="P363">
        <v>1.66</v>
      </c>
      <c r="Q363">
        <v>32</v>
      </c>
      <c r="R363" t="s">
        <v>1643</v>
      </c>
      <c r="S363" t="s">
        <v>107</v>
      </c>
      <c r="T363">
        <v>2048</v>
      </c>
      <c r="U363">
        <v>1066</v>
      </c>
      <c r="V363" t="s">
        <v>155</v>
      </c>
      <c r="W363" t="s">
        <v>110</v>
      </c>
      <c r="X363" t="s">
        <v>2621</v>
      </c>
      <c r="Y363">
        <v>5400</v>
      </c>
      <c r="Z363" t="s">
        <v>130</v>
      </c>
      <c r="AC363" t="s">
        <v>111</v>
      </c>
      <c r="AD363" t="s">
        <v>111</v>
      </c>
      <c r="AE363" t="s">
        <v>506</v>
      </c>
      <c r="AF363">
        <v>100</v>
      </c>
      <c r="AG363" t="s">
        <v>402</v>
      </c>
      <c r="AH363" t="s">
        <v>402</v>
      </c>
      <c r="AI363" t="s">
        <v>397</v>
      </c>
      <c r="AK363" t="s">
        <v>28</v>
      </c>
      <c r="AL363" t="s">
        <v>2632</v>
      </c>
      <c r="AM363">
        <v>12.1</v>
      </c>
      <c r="AN363" t="s">
        <v>146</v>
      </c>
    </row>
    <row r="364" spans="1:40" x14ac:dyDescent="0.15">
      <c r="A364" t="s">
        <v>109</v>
      </c>
      <c r="B364" s="165">
        <v>40847</v>
      </c>
      <c r="C364" t="s">
        <v>109</v>
      </c>
      <c r="D364" t="s">
        <v>29</v>
      </c>
      <c r="E364" t="s">
        <v>1856</v>
      </c>
      <c r="F364" t="s">
        <v>2843</v>
      </c>
      <c r="G364" t="s">
        <v>2847</v>
      </c>
      <c r="H364" t="s">
        <v>6</v>
      </c>
      <c r="I364">
        <v>0</v>
      </c>
      <c r="J364">
        <v>3000</v>
      </c>
      <c r="K364">
        <v>3150</v>
      </c>
      <c r="L364" t="s">
        <v>2831</v>
      </c>
      <c r="M364" t="s">
        <v>35</v>
      </c>
      <c r="N364" t="s">
        <v>1642</v>
      </c>
      <c r="O364" t="s">
        <v>2848</v>
      </c>
      <c r="P364">
        <v>1.8</v>
      </c>
      <c r="Q364">
        <v>64</v>
      </c>
      <c r="R364" t="s">
        <v>1643</v>
      </c>
      <c r="S364" t="s">
        <v>107</v>
      </c>
      <c r="T364">
        <v>2048</v>
      </c>
      <c r="U364">
        <v>1066</v>
      </c>
      <c r="V364" t="s">
        <v>155</v>
      </c>
      <c r="W364" t="s">
        <v>110</v>
      </c>
      <c r="X364" t="s">
        <v>2618</v>
      </c>
      <c r="Y364">
        <v>5400</v>
      </c>
      <c r="Z364" t="s">
        <v>130</v>
      </c>
      <c r="AC364" t="s">
        <v>111</v>
      </c>
      <c r="AD364" t="s">
        <v>111</v>
      </c>
      <c r="AE364" t="s">
        <v>132</v>
      </c>
      <c r="AF364">
        <v>100</v>
      </c>
      <c r="AG364" t="s">
        <v>402</v>
      </c>
      <c r="AH364" t="s">
        <v>402</v>
      </c>
      <c r="AI364" t="s">
        <v>153</v>
      </c>
      <c r="AJ364" t="s">
        <v>2623</v>
      </c>
      <c r="AK364" t="s">
        <v>154</v>
      </c>
      <c r="AL364" t="s">
        <v>2632</v>
      </c>
      <c r="AM364">
        <v>12.1</v>
      </c>
      <c r="AN364" t="s">
        <v>146</v>
      </c>
    </row>
    <row r="365" spans="1:40" x14ac:dyDescent="0.15">
      <c r="A365" t="s">
        <v>109</v>
      </c>
      <c r="B365" s="165">
        <v>40847</v>
      </c>
      <c r="C365" t="s">
        <v>109</v>
      </c>
      <c r="D365" t="s">
        <v>29</v>
      </c>
      <c r="E365" t="s">
        <v>2067</v>
      </c>
      <c r="F365" t="s">
        <v>2843</v>
      </c>
      <c r="G365" t="s">
        <v>2068</v>
      </c>
      <c r="H365" t="s">
        <v>6</v>
      </c>
      <c r="I365">
        <v>0</v>
      </c>
      <c r="J365">
        <v>3200</v>
      </c>
      <c r="K365">
        <v>3400</v>
      </c>
      <c r="L365" t="s">
        <v>2831</v>
      </c>
      <c r="M365" t="s">
        <v>35</v>
      </c>
      <c r="N365" t="s">
        <v>1642</v>
      </c>
      <c r="O365" t="s">
        <v>2848</v>
      </c>
      <c r="P365">
        <v>1.8</v>
      </c>
      <c r="Q365">
        <v>64</v>
      </c>
      <c r="R365" t="s">
        <v>1643</v>
      </c>
      <c r="S365" t="s">
        <v>107</v>
      </c>
      <c r="T365">
        <v>2048</v>
      </c>
      <c r="U365">
        <v>1066</v>
      </c>
      <c r="V365" t="s">
        <v>155</v>
      </c>
      <c r="W365" t="s">
        <v>110</v>
      </c>
      <c r="X365" t="s">
        <v>2621</v>
      </c>
      <c r="Y365">
        <v>5400</v>
      </c>
      <c r="Z365" t="s">
        <v>130</v>
      </c>
      <c r="AC365" t="s">
        <v>111</v>
      </c>
      <c r="AD365" t="s">
        <v>111</v>
      </c>
      <c r="AE365" t="s">
        <v>132</v>
      </c>
      <c r="AF365">
        <v>100</v>
      </c>
      <c r="AG365" t="s">
        <v>402</v>
      </c>
      <c r="AH365" t="s">
        <v>402</v>
      </c>
      <c r="AI365" t="s">
        <v>153</v>
      </c>
      <c r="AJ365" t="s">
        <v>2623</v>
      </c>
      <c r="AK365" t="s">
        <v>154</v>
      </c>
      <c r="AL365" t="s">
        <v>2632</v>
      </c>
      <c r="AM365">
        <v>12.1</v>
      </c>
      <c r="AN365" t="s">
        <v>146</v>
      </c>
    </row>
    <row r="366" spans="1:40" x14ac:dyDescent="0.15">
      <c r="A366" t="s">
        <v>109</v>
      </c>
      <c r="B366" s="165">
        <v>40847</v>
      </c>
      <c r="C366" t="s">
        <v>109</v>
      </c>
      <c r="D366" t="s">
        <v>29</v>
      </c>
      <c r="E366" t="s">
        <v>2849</v>
      </c>
      <c r="F366" t="s">
        <v>2850</v>
      </c>
      <c r="G366" t="s">
        <v>2851</v>
      </c>
      <c r="H366" t="s">
        <v>6</v>
      </c>
      <c r="I366">
        <v>0</v>
      </c>
      <c r="J366">
        <v>6100</v>
      </c>
      <c r="K366">
        <v>6400</v>
      </c>
      <c r="L366" t="s">
        <v>2831</v>
      </c>
      <c r="M366" t="s">
        <v>35</v>
      </c>
      <c r="N366" t="s">
        <v>327</v>
      </c>
      <c r="O366" t="s">
        <v>401</v>
      </c>
      <c r="P366">
        <v>2</v>
      </c>
      <c r="Q366">
        <v>64</v>
      </c>
      <c r="R366" t="s">
        <v>1382</v>
      </c>
      <c r="S366" t="s">
        <v>107</v>
      </c>
      <c r="T366">
        <v>4096</v>
      </c>
      <c r="U366">
        <v>1066</v>
      </c>
      <c r="V366" t="s">
        <v>1568</v>
      </c>
      <c r="W366" t="s">
        <v>110</v>
      </c>
      <c r="X366" t="s">
        <v>2621</v>
      </c>
      <c r="Y366">
        <v>7200</v>
      </c>
      <c r="Z366" t="s">
        <v>152</v>
      </c>
      <c r="AA366" t="s">
        <v>2619</v>
      </c>
      <c r="AC366" t="s">
        <v>111</v>
      </c>
      <c r="AD366" t="s">
        <v>111</v>
      </c>
      <c r="AE366" t="s">
        <v>132</v>
      </c>
      <c r="AF366">
        <v>100</v>
      </c>
      <c r="AG366" t="s">
        <v>295</v>
      </c>
      <c r="AH366" t="s">
        <v>400</v>
      </c>
      <c r="AI366" t="s">
        <v>153</v>
      </c>
      <c r="AJ366" t="s">
        <v>2626</v>
      </c>
      <c r="AK366" t="s">
        <v>154</v>
      </c>
      <c r="AL366" t="s">
        <v>1845</v>
      </c>
      <c r="AM366">
        <v>14</v>
      </c>
      <c r="AN366" t="s">
        <v>146</v>
      </c>
    </row>
    <row r="367" spans="1:40" x14ac:dyDescent="0.15">
      <c r="A367" t="s">
        <v>109</v>
      </c>
      <c r="B367" s="165">
        <v>40847</v>
      </c>
      <c r="C367" t="s">
        <v>109</v>
      </c>
      <c r="D367" t="s">
        <v>29</v>
      </c>
      <c r="E367" t="s">
        <v>1623</v>
      </c>
      <c r="F367" t="s">
        <v>2850</v>
      </c>
      <c r="G367" t="s">
        <v>1624</v>
      </c>
      <c r="H367" t="s">
        <v>6</v>
      </c>
      <c r="I367">
        <v>0</v>
      </c>
      <c r="J367">
        <v>4800</v>
      </c>
      <c r="K367">
        <v>5000</v>
      </c>
      <c r="L367" t="s">
        <v>2831</v>
      </c>
      <c r="M367" t="s">
        <v>35</v>
      </c>
      <c r="N367" t="s">
        <v>197</v>
      </c>
      <c r="O367" t="s">
        <v>421</v>
      </c>
      <c r="P367">
        <v>2.2999999999999998</v>
      </c>
      <c r="Q367">
        <v>64</v>
      </c>
      <c r="R367" t="s">
        <v>1382</v>
      </c>
      <c r="S367" t="s">
        <v>107</v>
      </c>
      <c r="T367">
        <v>4096</v>
      </c>
      <c r="U367">
        <v>1066</v>
      </c>
      <c r="V367" t="s">
        <v>1568</v>
      </c>
      <c r="W367" t="s">
        <v>110</v>
      </c>
      <c r="X367" t="s">
        <v>2621</v>
      </c>
      <c r="Y367">
        <v>7200</v>
      </c>
      <c r="Z367" t="s">
        <v>152</v>
      </c>
      <c r="AA367" t="s">
        <v>2619</v>
      </c>
      <c r="AC367" t="s">
        <v>111</v>
      </c>
      <c r="AD367" t="s">
        <v>111</v>
      </c>
      <c r="AE367" t="s">
        <v>506</v>
      </c>
      <c r="AF367">
        <v>100</v>
      </c>
      <c r="AG367" t="s">
        <v>295</v>
      </c>
      <c r="AH367" t="s">
        <v>400</v>
      </c>
      <c r="AI367" t="s">
        <v>153</v>
      </c>
      <c r="AJ367" t="s">
        <v>2626</v>
      </c>
      <c r="AK367" t="s">
        <v>154</v>
      </c>
      <c r="AL367" t="s">
        <v>1845</v>
      </c>
      <c r="AM367">
        <v>14</v>
      </c>
      <c r="AN367" t="s">
        <v>146</v>
      </c>
    </row>
    <row r="368" spans="1:40" x14ac:dyDescent="0.15">
      <c r="A368" t="s">
        <v>109</v>
      </c>
      <c r="B368" s="165">
        <v>40847</v>
      </c>
      <c r="C368" t="s">
        <v>109</v>
      </c>
      <c r="D368" t="s">
        <v>29</v>
      </c>
      <c r="E368" t="s">
        <v>2852</v>
      </c>
      <c r="F368" t="s">
        <v>2850</v>
      </c>
      <c r="G368" t="s">
        <v>1625</v>
      </c>
      <c r="H368" t="s">
        <v>6</v>
      </c>
      <c r="I368">
        <v>0</v>
      </c>
      <c r="J368">
        <v>4900</v>
      </c>
      <c r="K368">
        <v>5100</v>
      </c>
      <c r="L368" t="s">
        <v>2831</v>
      </c>
      <c r="M368" t="s">
        <v>35</v>
      </c>
      <c r="N368" t="s">
        <v>197</v>
      </c>
      <c r="O368" t="s">
        <v>421</v>
      </c>
      <c r="P368">
        <v>2.2999999999999998</v>
      </c>
      <c r="Q368">
        <v>64</v>
      </c>
      <c r="R368" t="s">
        <v>1382</v>
      </c>
      <c r="S368" t="s">
        <v>107</v>
      </c>
      <c r="T368">
        <v>4096</v>
      </c>
      <c r="U368">
        <v>1066</v>
      </c>
      <c r="V368" t="s">
        <v>1568</v>
      </c>
      <c r="W368" t="s">
        <v>110</v>
      </c>
      <c r="X368" t="s">
        <v>2621</v>
      </c>
      <c r="Y368">
        <v>7200</v>
      </c>
      <c r="Z368" t="s">
        <v>152</v>
      </c>
      <c r="AA368" t="s">
        <v>2619</v>
      </c>
      <c r="AC368" t="s">
        <v>111</v>
      </c>
      <c r="AD368" t="s">
        <v>111</v>
      </c>
      <c r="AE368" t="s">
        <v>506</v>
      </c>
      <c r="AF368">
        <v>100</v>
      </c>
      <c r="AG368" t="s">
        <v>295</v>
      </c>
      <c r="AH368" t="s">
        <v>400</v>
      </c>
      <c r="AI368" t="s">
        <v>153</v>
      </c>
      <c r="AJ368" t="s">
        <v>2620</v>
      </c>
      <c r="AK368" t="s">
        <v>154</v>
      </c>
      <c r="AL368" t="s">
        <v>1845</v>
      </c>
      <c r="AM368">
        <v>14</v>
      </c>
      <c r="AN368" t="s">
        <v>146</v>
      </c>
    </row>
    <row r="369" spans="1:40" x14ac:dyDescent="0.15">
      <c r="A369" t="s">
        <v>109</v>
      </c>
      <c r="B369" s="165">
        <v>40847</v>
      </c>
      <c r="C369" t="s">
        <v>109</v>
      </c>
      <c r="D369" t="s">
        <v>29</v>
      </c>
      <c r="E369" t="s">
        <v>1832</v>
      </c>
      <c r="F369" t="s">
        <v>2850</v>
      </c>
      <c r="G369" t="s">
        <v>1833</v>
      </c>
      <c r="H369" t="s">
        <v>6</v>
      </c>
      <c r="I369">
        <v>0</v>
      </c>
      <c r="J369">
        <v>6200</v>
      </c>
      <c r="K369">
        <v>6500</v>
      </c>
      <c r="L369" t="s">
        <v>2831</v>
      </c>
      <c r="M369" t="s">
        <v>35</v>
      </c>
      <c r="N369" t="s">
        <v>327</v>
      </c>
      <c r="O369" t="s">
        <v>401</v>
      </c>
      <c r="P369">
        <v>2</v>
      </c>
      <c r="Q369">
        <v>64</v>
      </c>
      <c r="R369" t="s">
        <v>1382</v>
      </c>
      <c r="S369" t="s">
        <v>107</v>
      </c>
      <c r="T369">
        <v>4096</v>
      </c>
      <c r="U369">
        <v>1066</v>
      </c>
      <c r="V369" t="s">
        <v>1568</v>
      </c>
      <c r="W369" t="s">
        <v>110</v>
      </c>
      <c r="X369" t="s">
        <v>2621</v>
      </c>
      <c r="Y369">
        <v>7200</v>
      </c>
      <c r="Z369" t="s">
        <v>152</v>
      </c>
      <c r="AA369" t="s">
        <v>2619</v>
      </c>
      <c r="AC369" t="s">
        <v>111</v>
      </c>
      <c r="AD369" t="s">
        <v>111</v>
      </c>
      <c r="AE369" t="s">
        <v>132</v>
      </c>
      <c r="AF369">
        <v>100</v>
      </c>
      <c r="AG369" t="s">
        <v>295</v>
      </c>
      <c r="AH369" t="s">
        <v>201</v>
      </c>
      <c r="AI369" t="s">
        <v>153</v>
      </c>
      <c r="AJ369" t="s">
        <v>2620</v>
      </c>
      <c r="AK369" t="s">
        <v>154</v>
      </c>
      <c r="AL369" t="s">
        <v>1845</v>
      </c>
      <c r="AM369">
        <v>14</v>
      </c>
      <c r="AN369" t="s">
        <v>146</v>
      </c>
    </row>
    <row r="370" spans="1:40" x14ac:dyDescent="0.15">
      <c r="A370" t="s">
        <v>109</v>
      </c>
      <c r="B370" s="165">
        <v>40847</v>
      </c>
      <c r="C370" t="s">
        <v>109</v>
      </c>
      <c r="D370" t="s">
        <v>29</v>
      </c>
      <c r="E370" t="s">
        <v>1952</v>
      </c>
      <c r="F370" t="s">
        <v>2850</v>
      </c>
      <c r="G370" t="s">
        <v>1953</v>
      </c>
      <c r="H370" t="s">
        <v>6</v>
      </c>
      <c r="I370">
        <v>0</v>
      </c>
      <c r="J370">
        <v>4200</v>
      </c>
      <c r="K370">
        <v>4400</v>
      </c>
      <c r="L370" t="s">
        <v>2831</v>
      </c>
      <c r="M370" t="s">
        <v>35</v>
      </c>
      <c r="N370" t="s">
        <v>294</v>
      </c>
      <c r="O370" t="s">
        <v>420</v>
      </c>
      <c r="P370">
        <v>2.1</v>
      </c>
      <c r="Q370">
        <v>64</v>
      </c>
      <c r="R370" t="s">
        <v>1382</v>
      </c>
      <c r="S370" t="s">
        <v>107</v>
      </c>
      <c r="T370">
        <v>4096</v>
      </c>
      <c r="U370">
        <v>1066</v>
      </c>
      <c r="V370" t="s">
        <v>1568</v>
      </c>
      <c r="W370" t="s">
        <v>110</v>
      </c>
      <c r="X370" t="s">
        <v>2621</v>
      </c>
      <c r="Y370">
        <v>7200</v>
      </c>
      <c r="Z370" t="s">
        <v>152</v>
      </c>
      <c r="AA370" t="s">
        <v>2619</v>
      </c>
      <c r="AC370" t="s">
        <v>111</v>
      </c>
      <c r="AD370" t="s">
        <v>111</v>
      </c>
      <c r="AE370" t="s">
        <v>132</v>
      </c>
      <c r="AF370">
        <v>100</v>
      </c>
      <c r="AG370" t="s">
        <v>295</v>
      </c>
      <c r="AH370" t="s">
        <v>400</v>
      </c>
      <c r="AI370" t="s">
        <v>153</v>
      </c>
      <c r="AJ370" t="s">
        <v>2620</v>
      </c>
      <c r="AK370" t="s">
        <v>154</v>
      </c>
      <c r="AL370" t="s">
        <v>1845</v>
      </c>
      <c r="AM370">
        <v>14</v>
      </c>
      <c r="AN370" t="s">
        <v>146</v>
      </c>
    </row>
    <row r="371" spans="1:40" x14ac:dyDescent="0.15">
      <c r="A371" t="s">
        <v>109</v>
      </c>
      <c r="B371" s="165">
        <v>40847</v>
      </c>
      <c r="C371" t="s">
        <v>109</v>
      </c>
      <c r="D371" t="s">
        <v>29</v>
      </c>
      <c r="E371" t="s">
        <v>2165</v>
      </c>
      <c r="F371" t="s">
        <v>2850</v>
      </c>
      <c r="G371" t="s">
        <v>2167</v>
      </c>
      <c r="H371" t="s">
        <v>6</v>
      </c>
      <c r="I371">
        <v>0</v>
      </c>
      <c r="J371">
        <v>5300</v>
      </c>
      <c r="K371">
        <v>5600</v>
      </c>
      <c r="L371" t="s">
        <v>2831</v>
      </c>
      <c r="M371" t="s">
        <v>35</v>
      </c>
      <c r="N371" t="s">
        <v>197</v>
      </c>
      <c r="O371" t="s">
        <v>421</v>
      </c>
      <c r="P371">
        <v>2.2999999999999998</v>
      </c>
      <c r="Q371">
        <v>64</v>
      </c>
      <c r="R371" t="s">
        <v>1382</v>
      </c>
      <c r="S371" t="s">
        <v>107</v>
      </c>
      <c r="T371">
        <v>4096</v>
      </c>
      <c r="U371">
        <v>1066</v>
      </c>
      <c r="V371" t="s">
        <v>1568</v>
      </c>
      <c r="W371" t="s">
        <v>110</v>
      </c>
      <c r="X371" t="s">
        <v>2624</v>
      </c>
      <c r="Y371">
        <v>7200</v>
      </c>
      <c r="Z371" t="s">
        <v>152</v>
      </c>
      <c r="AA371" t="s">
        <v>2619</v>
      </c>
      <c r="AC371" t="s">
        <v>111</v>
      </c>
      <c r="AD371" t="s">
        <v>111</v>
      </c>
      <c r="AE371" t="s">
        <v>506</v>
      </c>
      <c r="AF371">
        <v>100</v>
      </c>
      <c r="AG371" t="s">
        <v>295</v>
      </c>
      <c r="AH371" t="s">
        <v>400</v>
      </c>
      <c r="AI371" t="s">
        <v>153</v>
      </c>
      <c r="AJ371" t="s">
        <v>2620</v>
      </c>
      <c r="AK371" t="s">
        <v>154</v>
      </c>
      <c r="AL371" t="s">
        <v>1845</v>
      </c>
      <c r="AM371">
        <v>14</v>
      </c>
      <c r="AN371" t="s">
        <v>146</v>
      </c>
    </row>
    <row r="372" spans="1:40" x14ac:dyDescent="0.15">
      <c r="A372" t="s">
        <v>109</v>
      </c>
      <c r="B372" s="165">
        <v>40847</v>
      </c>
      <c r="C372" t="s">
        <v>109</v>
      </c>
      <c r="D372" t="s">
        <v>29</v>
      </c>
      <c r="E372" t="s">
        <v>2166</v>
      </c>
      <c r="F372" t="s">
        <v>2850</v>
      </c>
      <c r="G372" t="s">
        <v>2168</v>
      </c>
      <c r="H372" t="s">
        <v>6</v>
      </c>
      <c r="I372">
        <v>0</v>
      </c>
      <c r="J372">
        <v>5600</v>
      </c>
      <c r="K372">
        <v>5900</v>
      </c>
      <c r="L372" t="s">
        <v>2831</v>
      </c>
      <c r="M372" t="s">
        <v>35</v>
      </c>
      <c r="N372" t="s">
        <v>197</v>
      </c>
      <c r="O372" t="s">
        <v>421</v>
      </c>
      <c r="P372">
        <v>2.2999999999999998</v>
      </c>
      <c r="Q372">
        <v>64</v>
      </c>
      <c r="R372" t="s">
        <v>1382</v>
      </c>
      <c r="S372" t="s">
        <v>107</v>
      </c>
      <c r="T372">
        <v>4096</v>
      </c>
      <c r="U372">
        <v>1066</v>
      </c>
      <c r="V372" t="s">
        <v>1568</v>
      </c>
      <c r="W372" t="s">
        <v>110</v>
      </c>
      <c r="X372" t="s">
        <v>2624</v>
      </c>
      <c r="Y372">
        <v>7200</v>
      </c>
      <c r="Z372" t="s">
        <v>152</v>
      </c>
      <c r="AA372" t="s">
        <v>2619</v>
      </c>
      <c r="AC372" t="s">
        <v>111</v>
      </c>
      <c r="AD372" t="s">
        <v>111</v>
      </c>
      <c r="AE372" t="s">
        <v>506</v>
      </c>
      <c r="AF372">
        <v>100</v>
      </c>
      <c r="AG372" t="s">
        <v>295</v>
      </c>
      <c r="AH372" t="s">
        <v>400</v>
      </c>
      <c r="AI372" t="s">
        <v>153</v>
      </c>
      <c r="AJ372" t="s">
        <v>2626</v>
      </c>
      <c r="AK372" t="s">
        <v>154</v>
      </c>
      <c r="AL372" t="s">
        <v>1845</v>
      </c>
      <c r="AM372">
        <v>14</v>
      </c>
      <c r="AN372" t="s">
        <v>146</v>
      </c>
    </row>
    <row r="373" spans="1:40" x14ac:dyDescent="0.15">
      <c r="A373" t="s">
        <v>109</v>
      </c>
      <c r="B373" s="165">
        <v>40847</v>
      </c>
      <c r="C373" t="s">
        <v>109</v>
      </c>
      <c r="D373" t="s">
        <v>29</v>
      </c>
      <c r="E373" t="s">
        <v>2170</v>
      </c>
      <c r="F373" t="s">
        <v>2169</v>
      </c>
      <c r="G373" t="s">
        <v>2173</v>
      </c>
      <c r="H373" t="s">
        <v>6</v>
      </c>
      <c r="I373">
        <v>0</v>
      </c>
      <c r="J373">
        <v>5600</v>
      </c>
      <c r="K373">
        <v>5900</v>
      </c>
      <c r="L373" t="s">
        <v>2831</v>
      </c>
      <c r="M373" t="s">
        <v>35</v>
      </c>
      <c r="N373" t="s">
        <v>197</v>
      </c>
      <c r="O373" t="s">
        <v>421</v>
      </c>
      <c r="P373">
        <v>2.2999999999999998</v>
      </c>
      <c r="Q373">
        <v>64</v>
      </c>
      <c r="R373" t="s">
        <v>1382</v>
      </c>
      <c r="S373" t="s">
        <v>107</v>
      </c>
      <c r="T373">
        <v>4096</v>
      </c>
      <c r="U373">
        <v>1066</v>
      </c>
      <c r="V373" t="s">
        <v>1568</v>
      </c>
      <c r="W373" t="s">
        <v>110</v>
      </c>
      <c r="X373" t="s">
        <v>2624</v>
      </c>
      <c r="Y373">
        <v>7200</v>
      </c>
      <c r="Z373" t="s">
        <v>152</v>
      </c>
      <c r="AA373" t="s">
        <v>2619</v>
      </c>
      <c r="AC373" t="s">
        <v>111</v>
      </c>
      <c r="AD373" t="s">
        <v>111</v>
      </c>
      <c r="AE373" t="s">
        <v>506</v>
      </c>
      <c r="AF373">
        <v>100</v>
      </c>
      <c r="AG373" t="s">
        <v>295</v>
      </c>
      <c r="AH373" t="s">
        <v>400</v>
      </c>
      <c r="AI373" t="s">
        <v>153</v>
      </c>
      <c r="AJ373" t="s">
        <v>2626</v>
      </c>
      <c r="AK373" t="s">
        <v>154</v>
      </c>
      <c r="AL373" t="s">
        <v>1845</v>
      </c>
      <c r="AM373">
        <v>14</v>
      </c>
      <c r="AN373" t="s">
        <v>146</v>
      </c>
    </row>
    <row r="374" spans="1:40" x14ac:dyDescent="0.15">
      <c r="A374" t="s">
        <v>109</v>
      </c>
      <c r="B374" s="165">
        <v>40847</v>
      </c>
      <c r="C374" t="s">
        <v>109</v>
      </c>
      <c r="D374" t="s">
        <v>29</v>
      </c>
      <c r="E374" t="s">
        <v>2171</v>
      </c>
      <c r="F374" t="s">
        <v>2169</v>
      </c>
      <c r="G374" t="s">
        <v>2172</v>
      </c>
      <c r="H374" t="s">
        <v>6</v>
      </c>
      <c r="I374">
        <v>0</v>
      </c>
      <c r="J374">
        <v>6800</v>
      </c>
      <c r="K374">
        <v>7100</v>
      </c>
      <c r="L374" t="s">
        <v>2831</v>
      </c>
      <c r="M374" t="s">
        <v>35</v>
      </c>
      <c r="N374" t="s">
        <v>327</v>
      </c>
      <c r="O374" t="s">
        <v>401</v>
      </c>
      <c r="P374">
        <v>2</v>
      </c>
      <c r="Q374">
        <v>64</v>
      </c>
      <c r="R374" t="s">
        <v>1382</v>
      </c>
      <c r="S374" t="s">
        <v>107</v>
      </c>
      <c r="T374">
        <v>4096</v>
      </c>
      <c r="U374">
        <v>1066</v>
      </c>
      <c r="V374" t="s">
        <v>1568</v>
      </c>
      <c r="W374" t="s">
        <v>110</v>
      </c>
      <c r="X374" t="s">
        <v>2625</v>
      </c>
      <c r="Y374">
        <v>7200</v>
      </c>
      <c r="Z374" t="s">
        <v>152</v>
      </c>
      <c r="AA374" t="s">
        <v>2619</v>
      </c>
      <c r="AC374" t="s">
        <v>111</v>
      </c>
      <c r="AD374" t="s">
        <v>111</v>
      </c>
      <c r="AE374" t="s">
        <v>506</v>
      </c>
      <c r="AF374">
        <v>100</v>
      </c>
      <c r="AG374" t="s">
        <v>295</v>
      </c>
      <c r="AH374" t="s">
        <v>400</v>
      </c>
      <c r="AI374" t="s">
        <v>153</v>
      </c>
      <c r="AJ374" t="s">
        <v>2626</v>
      </c>
      <c r="AK374" t="s">
        <v>154</v>
      </c>
      <c r="AL374" t="s">
        <v>1845</v>
      </c>
      <c r="AM374">
        <v>14</v>
      </c>
      <c r="AN374" t="s">
        <v>146</v>
      </c>
    </row>
    <row r="375" spans="1:40" x14ac:dyDescent="0.15">
      <c r="A375" t="s">
        <v>109</v>
      </c>
      <c r="B375" s="165">
        <v>40847</v>
      </c>
      <c r="C375" t="s">
        <v>109</v>
      </c>
      <c r="D375" t="s">
        <v>29</v>
      </c>
      <c r="E375" t="s">
        <v>1356</v>
      </c>
      <c r="F375" t="s">
        <v>2853</v>
      </c>
      <c r="G375" t="s">
        <v>1357</v>
      </c>
      <c r="H375" t="s">
        <v>6</v>
      </c>
      <c r="I375">
        <v>0</v>
      </c>
      <c r="J375">
        <v>5300</v>
      </c>
      <c r="K375">
        <v>5600</v>
      </c>
      <c r="L375" t="s">
        <v>2831</v>
      </c>
      <c r="M375" t="s">
        <v>35</v>
      </c>
      <c r="N375" t="s">
        <v>197</v>
      </c>
      <c r="O375" t="s">
        <v>421</v>
      </c>
      <c r="P375">
        <v>2.2999999999999998</v>
      </c>
      <c r="Q375">
        <v>64</v>
      </c>
      <c r="R375" t="s">
        <v>1382</v>
      </c>
      <c r="S375" t="s">
        <v>107</v>
      </c>
      <c r="T375">
        <v>4096</v>
      </c>
      <c r="U375">
        <v>1066</v>
      </c>
      <c r="V375" t="s">
        <v>155</v>
      </c>
      <c r="W375" t="s">
        <v>110</v>
      </c>
      <c r="X375" t="s">
        <v>2624</v>
      </c>
      <c r="Y375">
        <v>7200</v>
      </c>
      <c r="Z375" t="s">
        <v>152</v>
      </c>
      <c r="AA375" t="s">
        <v>2619</v>
      </c>
      <c r="AC375" t="s">
        <v>111</v>
      </c>
      <c r="AD375" t="s">
        <v>111</v>
      </c>
      <c r="AE375" t="s">
        <v>132</v>
      </c>
      <c r="AF375">
        <v>100</v>
      </c>
      <c r="AG375" t="s">
        <v>295</v>
      </c>
      <c r="AH375" t="s">
        <v>400</v>
      </c>
      <c r="AI375" t="s">
        <v>153</v>
      </c>
      <c r="AJ375" t="s">
        <v>2626</v>
      </c>
      <c r="AK375" t="s">
        <v>154</v>
      </c>
      <c r="AL375" t="s">
        <v>1845</v>
      </c>
      <c r="AM375">
        <v>15</v>
      </c>
      <c r="AN375" t="s">
        <v>146</v>
      </c>
    </row>
    <row r="376" spans="1:40" x14ac:dyDescent="0.15">
      <c r="A376" t="s">
        <v>109</v>
      </c>
      <c r="B376" s="165">
        <v>40847</v>
      </c>
      <c r="C376" t="s">
        <v>109</v>
      </c>
      <c r="D376" t="s">
        <v>29</v>
      </c>
      <c r="E376" t="s">
        <v>1469</v>
      </c>
      <c r="F376" t="s">
        <v>2853</v>
      </c>
      <c r="G376" t="s">
        <v>2854</v>
      </c>
      <c r="H376" t="s">
        <v>6</v>
      </c>
      <c r="I376">
        <v>0</v>
      </c>
      <c r="J376">
        <v>6100</v>
      </c>
      <c r="K376">
        <v>6400</v>
      </c>
      <c r="L376" t="s">
        <v>2831</v>
      </c>
      <c r="M376" t="s">
        <v>35</v>
      </c>
      <c r="N376" t="s">
        <v>327</v>
      </c>
      <c r="O376" t="s">
        <v>401</v>
      </c>
      <c r="P376">
        <v>2</v>
      </c>
      <c r="Q376">
        <v>64</v>
      </c>
      <c r="R376" t="s">
        <v>1382</v>
      </c>
      <c r="S376" t="s">
        <v>107</v>
      </c>
      <c r="T376">
        <v>4096</v>
      </c>
      <c r="U376">
        <v>1066</v>
      </c>
      <c r="V376" t="s">
        <v>1568</v>
      </c>
      <c r="W376" t="s">
        <v>110</v>
      </c>
      <c r="X376" t="s">
        <v>2625</v>
      </c>
      <c r="Y376">
        <v>7200</v>
      </c>
      <c r="Z376" t="s">
        <v>152</v>
      </c>
      <c r="AA376" t="s">
        <v>2619</v>
      </c>
      <c r="AC376" t="s">
        <v>111</v>
      </c>
      <c r="AD376" t="s">
        <v>111</v>
      </c>
      <c r="AE376" t="s">
        <v>506</v>
      </c>
      <c r="AF376">
        <v>100</v>
      </c>
      <c r="AG376" t="s">
        <v>295</v>
      </c>
      <c r="AH376" t="s">
        <v>400</v>
      </c>
      <c r="AI376" t="s">
        <v>153</v>
      </c>
      <c r="AJ376" t="s">
        <v>2626</v>
      </c>
      <c r="AK376" t="s">
        <v>154</v>
      </c>
      <c r="AL376" t="s">
        <v>1845</v>
      </c>
      <c r="AM376">
        <v>15</v>
      </c>
      <c r="AN376" t="s">
        <v>146</v>
      </c>
    </row>
    <row r="377" spans="1:40" x14ac:dyDescent="0.15">
      <c r="A377" t="s">
        <v>109</v>
      </c>
      <c r="B377" s="165">
        <v>40847</v>
      </c>
      <c r="C377" t="s">
        <v>109</v>
      </c>
      <c r="D377" t="s">
        <v>29</v>
      </c>
      <c r="E377" t="s">
        <v>1666</v>
      </c>
      <c r="F377" t="s">
        <v>2853</v>
      </c>
      <c r="G377" t="s">
        <v>1667</v>
      </c>
      <c r="H377" t="s">
        <v>6</v>
      </c>
      <c r="I377">
        <v>0</v>
      </c>
      <c r="J377">
        <v>4600</v>
      </c>
      <c r="K377">
        <v>4800</v>
      </c>
      <c r="L377" t="s">
        <v>2831</v>
      </c>
      <c r="M377" t="s">
        <v>35</v>
      </c>
      <c r="N377" t="s">
        <v>197</v>
      </c>
      <c r="O377" t="s">
        <v>421</v>
      </c>
      <c r="P377">
        <v>2.2999999999999998</v>
      </c>
      <c r="Q377">
        <v>64</v>
      </c>
      <c r="R377" t="s">
        <v>1382</v>
      </c>
      <c r="S377" t="s">
        <v>107</v>
      </c>
      <c r="T377">
        <v>4096</v>
      </c>
      <c r="U377">
        <v>1066</v>
      </c>
      <c r="V377" t="s">
        <v>1568</v>
      </c>
      <c r="W377" t="s">
        <v>110</v>
      </c>
      <c r="X377" t="s">
        <v>2624</v>
      </c>
      <c r="Y377">
        <v>7200</v>
      </c>
      <c r="Z377" t="s">
        <v>152</v>
      </c>
      <c r="AA377" t="s">
        <v>2619</v>
      </c>
      <c r="AC377" t="s">
        <v>111</v>
      </c>
      <c r="AD377" t="s">
        <v>111</v>
      </c>
      <c r="AE377" t="s">
        <v>506</v>
      </c>
      <c r="AF377">
        <v>100</v>
      </c>
      <c r="AG377" t="s">
        <v>295</v>
      </c>
      <c r="AH377" t="s">
        <v>400</v>
      </c>
      <c r="AI377" t="s">
        <v>153</v>
      </c>
      <c r="AJ377" t="s">
        <v>2620</v>
      </c>
      <c r="AK377" t="s">
        <v>154</v>
      </c>
      <c r="AL377" t="s">
        <v>1845</v>
      </c>
      <c r="AM377">
        <v>15</v>
      </c>
      <c r="AN377" t="s">
        <v>146</v>
      </c>
    </row>
    <row r="378" spans="1:40" x14ac:dyDescent="0.15">
      <c r="A378" t="s">
        <v>109</v>
      </c>
      <c r="B378" s="165">
        <v>40847</v>
      </c>
      <c r="C378" t="s">
        <v>109</v>
      </c>
      <c r="D378" t="s">
        <v>29</v>
      </c>
      <c r="E378" t="s">
        <v>2412</v>
      </c>
      <c r="F378" t="s">
        <v>2853</v>
      </c>
      <c r="G378" t="s">
        <v>2855</v>
      </c>
      <c r="H378" t="s">
        <v>6</v>
      </c>
      <c r="I378">
        <v>0</v>
      </c>
      <c r="J378">
        <v>5500</v>
      </c>
      <c r="K378">
        <v>5800</v>
      </c>
      <c r="L378" t="s">
        <v>2831</v>
      </c>
      <c r="M378" t="s">
        <v>35</v>
      </c>
      <c r="N378" t="s">
        <v>197</v>
      </c>
      <c r="O378" t="s">
        <v>2251</v>
      </c>
      <c r="P378">
        <v>2.4</v>
      </c>
      <c r="Q378">
        <v>64</v>
      </c>
      <c r="R378" t="s">
        <v>1382</v>
      </c>
      <c r="S378" t="s">
        <v>107</v>
      </c>
      <c r="T378">
        <v>4096</v>
      </c>
      <c r="U378">
        <v>1066</v>
      </c>
      <c r="V378" t="s">
        <v>155</v>
      </c>
      <c r="W378" t="s">
        <v>110</v>
      </c>
      <c r="X378" t="s">
        <v>2624</v>
      </c>
      <c r="Y378">
        <v>7200</v>
      </c>
      <c r="Z378" t="s">
        <v>152</v>
      </c>
      <c r="AA378" t="s">
        <v>2619</v>
      </c>
      <c r="AC378" t="s">
        <v>111</v>
      </c>
      <c r="AD378" t="s">
        <v>111</v>
      </c>
      <c r="AE378" t="s">
        <v>132</v>
      </c>
      <c r="AF378">
        <v>100</v>
      </c>
      <c r="AG378" t="s">
        <v>295</v>
      </c>
      <c r="AH378" t="s">
        <v>400</v>
      </c>
      <c r="AI378" t="s">
        <v>153</v>
      </c>
      <c r="AJ378" t="s">
        <v>2626</v>
      </c>
      <c r="AK378" t="s">
        <v>154</v>
      </c>
      <c r="AL378" t="s">
        <v>1845</v>
      </c>
      <c r="AM378">
        <v>15</v>
      </c>
      <c r="AN378" t="s">
        <v>146</v>
      </c>
    </row>
    <row r="379" spans="1:40" x14ac:dyDescent="0.15">
      <c r="A379" t="s">
        <v>109</v>
      </c>
      <c r="B379" s="165">
        <v>40847</v>
      </c>
      <c r="C379" t="s">
        <v>109</v>
      </c>
      <c r="D379" t="s">
        <v>29</v>
      </c>
      <c r="E379" t="s">
        <v>2235</v>
      </c>
      <c r="F379" t="s">
        <v>2236</v>
      </c>
      <c r="G379" t="s">
        <v>2237</v>
      </c>
      <c r="H379" t="s">
        <v>6</v>
      </c>
      <c r="I379">
        <v>0</v>
      </c>
      <c r="J379">
        <v>5500</v>
      </c>
      <c r="K379">
        <v>5800</v>
      </c>
      <c r="L379" t="s">
        <v>2831</v>
      </c>
      <c r="M379" t="s">
        <v>35</v>
      </c>
      <c r="N379" t="s">
        <v>197</v>
      </c>
      <c r="O379" t="s">
        <v>421</v>
      </c>
      <c r="P379">
        <v>2.2999999999999998</v>
      </c>
      <c r="Q379">
        <v>64</v>
      </c>
      <c r="R379" t="s">
        <v>1382</v>
      </c>
      <c r="S379" t="s">
        <v>107</v>
      </c>
      <c r="T379">
        <v>4096</v>
      </c>
      <c r="U379">
        <v>1066</v>
      </c>
      <c r="V379" t="s">
        <v>1568</v>
      </c>
      <c r="W379" t="s">
        <v>110</v>
      </c>
      <c r="X379" t="s">
        <v>2624</v>
      </c>
      <c r="Y379">
        <v>7200</v>
      </c>
      <c r="Z379" t="s">
        <v>152</v>
      </c>
      <c r="AA379" t="s">
        <v>2619</v>
      </c>
      <c r="AC379" t="s">
        <v>111</v>
      </c>
      <c r="AD379" t="s">
        <v>111</v>
      </c>
      <c r="AE379" t="s">
        <v>506</v>
      </c>
      <c r="AF379">
        <v>100</v>
      </c>
      <c r="AG379" t="s">
        <v>295</v>
      </c>
      <c r="AH379" t="s">
        <v>400</v>
      </c>
      <c r="AI379" t="s">
        <v>153</v>
      </c>
      <c r="AJ379" t="s">
        <v>2626</v>
      </c>
      <c r="AK379" t="s">
        <v>154</v>
      </c>
      <c r="AL379" t="s">
        <v>1845</v>
      </c>
      <c r="AM379">
        <v>15</v>
      </c>
      <c r="AN379" t="s">
        <v>146</v>
      </c>
    </row>
    <row r="380" spans="1:40" x14ac:dyDescent="0.15">
      <c r="A380" t="s">
        <v>109</v>
      </c>
      <c r="B380" s="165">
        <v>40847</v>
      </c>
      <c r="C380" t="s">
        <v>109</v>
      </c>
      <c r="D380" t="s">
        <v>29</v>
      </c>
      <c r="E380" t="s">
        <v>2476</v>
      </c>
      <c r="F380" t="s">
        <v>2236</v>
      </c>
      <c r="G380" t="s">
        <v>2477</v>
      </c>
      <c r="H380" t="s">
        <v>6</v>
      </c>
      <c r="I380">
        <v>0</v>
      </c>
      <c r="J380">
        <v>5700</v>
      </c>
      <c r="K380">
        <v>6000</v>
      </c>
      <c r="L380" t="s">
        <v>2831</v>
      </c>
      <c r="M380" t="s">
        <v>35</v>
      </c>
      <c r="N380" t="s">
        <v>197</v>
      </c>
      <c r="O380" t="s">
        <v>2251</v>
      </c>
      <c r="P380">
        <v>2.4</v>
      </c>
      <c r="Q380">
        <v>64</v>
      </c>
      <c r="R380" t="s">
        <v>1382</v>
      </c>
      <c r="S380" t="s">
        <v>107</v>
      </c>
      <c r="T380">
        <v>4096</v>
      </c>
      <c r="U380">
        <v>1066</v>
      </c>
      <c r="V380" t="s">
        <v>1568</v>
      </c>
      <c r="W380" t="s">
        <v>110</v>
      </c>
      <c r="X380" t="s">
        <v>2624</v>
      </c>
      <c r="Y380">
        <v>7200</v>
      </c>
      <c r="Z380" t="s">
        <v>152</v>
      </c>
      <c r="AA380" t="s">
        <v>2619</v>
      </c>
      <c r="AC380" t="s">
        <v>111</v>
      </c>
      <c r="AD380" t="s">
        <v>111</v>
      </c>
      <c r="AE380" t="s">
        <v>506</v>
      </c>
      <c r="AF380">
        <v>100</v>
      </c>
      <c r="AG380" t="s">
        <v>295</v>
      </c>
      <c r="AH380" t="s">
        <v>400</v>
      </c>
      <c r="AI380" t="s">
        <v>153</v>
      </c>
      <c r="AJ380" t="s">
        <v>2626</v>
      </c>
      <c r="AK380" t="s">
        <v>154</v>
      </c>
      <c r="AL380" t="s">
        <v>1845</v>
      </c>
      <c r="AM380">
        <v>15</v>
      </c>
      <c r="AN380" t="s">
        <v>146</v>
      </c>
    </row>
    <row r="381" spans="1:40" x14ac:dyDescent="0.15">
      <c r="A381" t="s">
        <v>109</v>
      </c>
      <c r="B381" s="165">
        <v>40847</v>
      </c>
      <c r="C381" t="s">
        <v>109</v>
      </c>
      <c r="D381" t="s">
        <v>29</v>
      </c>
      <c r="E381" t="s">
        <v>2478</v>
      </c>
      <c r="F381" t="s">
        <v>2236</v>
      </c>
      <c r="G381" t="s">
        <v>2479</v>
      </c>
      <c r="H381" t="s">
        <v>6</v>
      </c>
      <c r="I381">
        <v>0</v>
      </c>
      <c r="J381">
        <v>6800</v>
      </c>
      <c r="K381">
        <v>7100</v>
      </c>
      <c r="L381" t="s">
        <v>2831</v>
      </c>
      <c r="M381" t="s">
        <v>35</v>
      </c>
      <c r="N381" t="s">
        <v>327</v>
      </c>
      <c r="O381" t="s">
        <v>2612</v>
      </c>
      <c r="P381">
        <v>2.2000000000000002</v>
      </c>
      <c r="Q381">
        <v>64</v>
      </c>
      <c r="R381" t="s">
        <v>1382</v>
      </c>
      <c r="S381" t="s">
        <v>107</v>
      </c>
      <c r="T381">
        <v>4096</v>
      </c>
      <c r="U381">
        <v>1066</v>
      </c>
      <c r="V381" t="s">
        <v>1568</v>
      </c>
      <c r="W381" t="s">
        <v>110</v>
      </c>
      <c r="X381" t="s">
        <v>2625</v>
      </c>
      <c r="Y381">
        <v>7200</v>
      </c>
      <c r="Z381" t="s">
        <v>152</v>
      </c>
      <c r="AA381" t="s">
        <v>2619</v>
      </c>
      <c r="AC381" t="s">
        <v>111</v>
      </c>
      <c r="AD381" t="s">
        <v>111</v>
      </c>
      <c r="AE381" t="s">
        <v>506</v>
      </c>
      <c r="AF381">
        <v>100</v>
      </c>
      <c r="AG381" t="s">
        <v>295</v>
      </c>
      <c r="AH381" t="s">
        <v>201</v>
      </c>
      <c r="AI381" t="s">
        <v>153</v>
      </c>
      <c r="AJ381" t="s">
        <v>2626</v>
      </c>
      <c r="AK381" t="s">
        <v>154</v>
      </c>
      <c r="AL381" t="s">
        <v>1845</v>
      </c>
      <c r="AM381">
        <v>15</v>
      </c>
      <c r="AN381" t="s">
        <v>146</v>
      </c>
    </row>
    <row r="382" spans="1:40" x14ac:dyDescent="0.15">
      <c r="A382" t="s">
        <v>109</v>
      </c>
      <c r="B382" s="165">
        <v>40847</v>
      </c>
      <c r="C382" t="s">
        <v>109</v>
      </c>
      <c r="D382" t="s">
        <v>29</v>
      </c>
      <c r="E382" t="s">
        <v>2192</v>
      </c>
      <c r="F382" t="s">
        <v>2856</v>
      </c>
      <c r="G382" t="s">
        <v>1472</v>
      </c>
      <c r="H382" t="s">
        <v>6</v>
      </c>
      <c r="I382">
        <v>0</v>
      </c>
      <c r="J382">
        <v>6400</v>
      </c>
      <c r="K382">
        <v>6700</v>
      </c>
      <c r="L382" t="s">
        <v>2831</v>
      </c>
      <c r="M382" t="s">
        <v>35</v>
      </c>
      <c r="N382" t="s">
        <v>327</v>
      </c>
      <c r="O382" t="s">
        <v>401</v>
      </c>
      <c r="P382">
        <v>2</v>
      </c>
      <c r="Q382">
        <v>64</v>
      </c>
      <c r="R382" t="s">
        <v>1382</v>
      </c>
      <c r="S382" t="s">
        <v>107</v>
      </c>
      <c r="T382">
        <v>4096</v>
      </c>
      <c r="U382">
        <v>1066</v>
      </c>
      <c r="V382" t="s">
        <v>2711</v>
      </c>
      <c r="W382" t="s">
        <v>110</v>
      </c>
      <c r="X382" t="s">
        <v>2625</v>
      </c>
      <c r="Y382">
        <v>7200</v>
      </c>
      <c r="Z382" t="s">
        <v>152</v>
      </c>
      <c r="AA382" t="s">
        <v>2619</v>
      </c>
      <c r="AC382" t="s">
        <v>111</v>
      </c>
      <c r="AD382" t="s">
        <v>111</v>
      </c>
      <c r="AE382" t="s">
        <v>506</v>
      </c>
      <c r="AF382">
        <v>100</v>
      </c>
      <c r="AG382" t="s">
        <v>295</v>
      </c>
      <c r="AH382" t="s">
        <v>201</v>
      </c>
      <c r="AI382" t="s">
        <v>153</v>
      </c>
      <c r="AJ382" t="s">
        <v>2626</v>
      </c>
      <c r="AK382" t="s">
        <v>154</v>
      </c>
      <c r="AL382" t="s">
        <v>1845</v>
      </c>
      <c r="AM382">
        <v>17.3</v>
      </c>
      <c r="AN382" t="s">
        <v>146</v>
      </c>
    </row>
    <row r="383" spans="1:40" x14ac:dyDescent="0.15">
      <c r="A383" t="s">
        <v>109</v>
      </c>
      <c r="B383" s="165">
        <v>40847</v>
      </c>
      <c r="C383" t="s">
        <v>109</v>
      </c>
      <c r="D383" t="s">
        <v>29</v>
      </c>
      <c r="E383" t="s">
        <v>2193</v>
      </c>
      <c r="F383" t="s">
        <v>2856</v>
      </c>
      <c r="G383" t="s">
        <v>1954</v>
      </c>
      <c r="H383" t="s">
        <v>6</v>
      </c>
      <c r="I383">
        <v>0</v>
      </c>
      <c r="J383">
        <v>5100</v>
      </c>
      <c r="K383">
        <v>5400</v>
      </c>
      <c r="L383" t="s">
        <v>2831</v>
      </c>
      <c r="M383" t="s">
        <v>35</v>
      </c>
      <c r="N383" t="s">
        <v>197</v>
      </c>
      <c r="O383" t="s">
        <v>421</v>
      </c>
      <c r="P383">
        <v>2.2999999999999998</v>
      </c>
      <c r="Q383">
        <v>64</v>
      </c>
      <c r="R383" t="s">
        <v>1382</v>
      </c>
      <c r="S383" t="s">
        <v>107</v>
      </c>
      <c r="T383">
        <v>4096</v>
      </c>
      <c r="U383">
        <v>1066</v>
      </c>
      <c r="V383" t="s">
        <v>2711</v>
      </c>
      <c r="W383" t="s">
        <v>110</v>
      </c>
      <c r="X383" t="s">
        <v>2624</v>
      </c>
      <c r="Y383">
        <v>7200</v>
      </c>
      <c r="Z383" t="s">
        <v>152</v>
      </c>
      <c r="AA383" t="s">
        <v>2619</v>
      </c>
      <c r="AC383" t="s">
        <v>111</v>
      </c>
      <c r="AD383" t="s">
        <v>111</v>
      </c>
      <c r="AE383" t="s">
        <v>506</v>
      </c>
      <c r="AF383">
        <v>100</v>
      </c>
      <c r="AG383" t="s">
        <v>295</v>
      </c>
      <c r="AH383" t="s">
        <v>400</v>
      </c>
      <c r="AI383" t="s">
        <v>153</v>
      </c>
      <c r="AJ383" t="s">
        <v>2620</v>
      </c>
      <c r="AK383" t="s">
        <v>154</v>
      </c>
      <c r="AL383" t="s">
        <v>1845</v>
      </c>
      <c r="AM383">
        <v>17.3</v>
      </c>
      <c r="AN383" t="s">
        <v>146</v>
      </c>
    </row>
    <row r="384" spans="1:40" x14ac:dyDescent="0.15">
      <c r="A384" t="s">
        <v>109</v>
      </c>
      <c r="B384" s="165">
        <v>40847</v>
      </c>
      <c r="C384" t="s">
        <v>109</v>
      </c>
      <c r="D384" t="s">
        <v>29</v>
      </c>
      <c r="E384" t="s">
        <v>2238</v>
      </c>
      <c r="F384" t="s">
        <v>2239</v>
      </c>
      <c r="G384" t="s">
        <v>2240</v>
      </c>
      <c r="H384" t="s">
        <v>6</v>
      </c>
      <c r="I384">
        <v>0</v>
      </c>
      <c r="J384">
        <v>7200</v>
      </c>
      <c r="K384">
        <v>7600</v>
      </c>
      <c r="L384" t="s">
        <v>2831</v>
      </c>
      <c r="M384" t="s">
        <v>35</v>
      </c>
      <c r="N384" t="s">
        <v>327</v>
      </c>
      <c r="O384" t="s">
        <v>401</v>
      </c>
      <c r="P384">
        <v>2</v>
      </c>
      <c r="Q384">
        <v>64</v>
      </c>
      <c r="R384" t="s">
        <v>1382</v>
      </c>
      <c r="S384" t="s">
        <v>107</v>
      </c>
      <c r="T384">
        <v>4096</v>
      </c>
      <c r="U384">
        <v>1066</v>
      </c>
      <c r="V384" t="s">
        <v>2711</v>
      </c>
      <c r="W384" t="s">
        <v>110</v>
      </c>
      <c r="X384" t="s">
        <v>2625</v>
      </c>
      <c r="Y384">
        <v>7200</v>
      </c>
      <c r="Z384" t="s">
        <v>152</v>
      </c>
      <c r="AA384" t="s">
        <v>2619</v>
      </c>
      <c r="AC384" t="s">
        <v>111</v>
      </c>
      <c r="AD384" t="s">
        <v>111</v>
      </c>
      <c r="AE384" t="s">
        <v>506</v>
      </c>
      <c r="AF384">
        <v>100</v>
      </c>
      <c r="AG384" t="s">
        <v>295</v>
      </c>
      <c r="AH384" t="s">
        <v>201</v>
      </c>
      <c r="AI384" t="s">
        <v>153</v>
      </c>
      <c r="AJ384" t="s">
        <v>2626</v>
      </c>
      <c r="AK384" t="s">
        <v>154</v>
      </c>
      <c r="AL384" t="s">
        <v>1845</v>
      </c>
      <c r="AM384">
        <v>17.3</v>
      </c>
      <c r="AN384" t="s">
        <v>146</v>
      </c>
    </row>
    <row r="385" spans="1:40" x14ac:dyDescent="0.15">
      <c r="A385" t="s">
        <v>109</v>
      </c>
      <c r="B385" s="165">
        <v>40847</v>
      </c>
      <c r="C385" t="s">
        <v>109</v>
      </c>
      <c r="D385" t="s">
        <v>29</v>
      </c>
      <c r="E385" t="s">
        <v>1553</v>
      </c>
      <c r="F385" t="s">
        <v>1554</v>
      </c>
      <c r="G385" t="s">
        <v>1555</v>
      </c>
      <c r="H385" t="s">
        <v>6</v>
      </c>
      <c r="I385">
        <v>0</v>
      </c>
      <c r="J385">
        <v>4000</v>
      </c>
      <c r="K385">
        <v>4200</v>
      </c>
      <c r="L385" t="s">
        <v>2831</v>
      </c>
      <c r="M385" t="s">
        <v>35</v>
      </c>
      <c r="N385" t="s">
        <v>197</v>
      </c>
      <c r="O385" t="s">
        <v>421</v>
      </c>
      <c r="P385">
        <v>2.2999999999999998</v>
      </c>
      <c r="Q385">
        <v>64</v>
      </c>
      <c r="R385" t="s">
        <v>1382</v>
      </c>
      <c r="S385" t="s">
        <v>107</v>
      </c>
      <c r="T385">
        <v>2048</v>
      </c>
      <c r="U385">
        <v>1066</v>
      </c>
      <c r="V385" t="s">
        <v>155</v>
      </c>
      <c r="W385" t="s">
        <v>110</v>
      </c>
      <c r="X385" t="s">
        <v>2621</v>
      </c>
      <c r="Y385">
        <v>5400</v>
      </c>
      <c r="Z385" t="s">
        <v>152</v>
      </c>
      <c r="AA385" t="s">
        <v>2619</v>
      </c>
      <c r="AC385" t="s">
        <v>111</v>
      </c>
      <c r="AD385" t="s">
        <v>111</v>
      </c>
      <c r="AE385" t="s">
        <v>506</v>
      </c>
      <c r="AF385">
        <v>100</v>
      </c>
      <c r="AG385" t="s">
        <v>295</v>
      </c>
      <c r="AH385" t="s">
        <v>322</v>
      </c>
      <c r="AI385" t="s">
        <v>153</v>
      </c>
      <c r="AJ385" t="s">
        <v>2620</v>
      </c>
      <c r="AK385" t="s">
        <v>154</v>
      </c>
      <c r="AL385" t="s">
        <v>1845</v>
      </c>
      <c r="AM385">
        <v>14</v>
      </c>
      <c r="AN385" t="s">
        <v>146</v>
      </c>
    </row>
    <row r="386" spans="1:40" x14ac:dyDescent="0.15">
      <c r="A386" t="s">
        <v>109</v>
      </c>
      <c r="B386" s="165">
        <v>40847</v>
      </c>
      <c r="C386" t="s">
        <v>109</v>
      </c>
      <c r="D386" t="s">
        <v>29</v>
      </c>
      <c r="E386" t="s">
        <v>1859</v>
      </c>
      <c r="F386" t="s">
        <v>1554</v>
      </c>
      <c r="G386" t="s">
        <v>1860</v>
      </c>
      <c r="H386" t="s">
        <v>6</v>
      </c>
      <c r="I386">
        <v>0</v>
      </c>
      <c r="J386">
        <v>3500</v>
      </c>
      <c r="K386">
        <v>3700</v>
      </c>
      <c r="L386" t="s">
        <v>2831</v>
      </c>
      <c r="M386" t="s">
        <v>35</v>
      </c>
      <c r="N386" t="s">
        <v>294</v>
      </c>
      <c r="O386" t="s">
        <v>420</v>
      </c>
      <c r="P386">
        <v>2.1</v>
      </c>
      <c r="Q386">
        <v>64</v>
      </c>
      <c r="R386" t="s">
        <v>1382</v>
      </c>
      <c r="S386" t="s">
        <v>107</v>
      </c>
      <c r="T386">
        <v>2048</v>
      </c>
      <c r="U386">
        <v>1066</v>
      </c>
      <c r="V386" t="s">
        <v>155</v>
      </c>
      <c r="W386" t="s">
        <v>110</v>
      </c>
      <c r="X386" t="s">
        <v>2618</v>
      </c>
      <c r="Y386">
        <v>5400</v>
      </c>
      <c r="Z386" t="s">
        <v>152</v>
      </c>
      <c r="AA386" t="s">
        <v>2619</v>
      </c>
      <c r="AC386" t="s">
        <v>111</v>
      </c>
      <c r="AD386" t="s">
        <v>111</v>
      </c>
      <c r="AE386" t="s">
        <v>506</v>
      </c>
      <c r="AF386">
        <v>100</v>
      </c>
      <c r="AG386" t="s">
        <v>295</v>
      </c>
      <c r="AH386" t="s">
        <v>322</v>
      </c>
      <c r="AI386" t="s">
        <v>153</v>
      </c>
      <c r="AJ386" t="s">
        <v>2620</v>
      </c>
      <c r="AK386" t="s">
        <v>154</v>
      </c>
      <c r="AL386" t="s">
        <v>1845</v>
      </c>
      <c r="AM386">
        <v>14</v>
      </c>
      <c r="AN386" t="s">
        <v>146</v>
      </c>
    </row>
    <row r="387" spans="1:40" x14ac:dyDescent="0.15">
      <c r="A387" t="s">
        <v>109</v>
      </c>
      <c r="B387" s="165">
        <v>40847</v>
      </c>
      <c r="C387" t="s">
        <v>109</v>
      </c>
      <c r="D387" t="s">
        <v>29</v>
      </c>
      <c r="E387" t="s">
        <v>2174</v>
      </c>
      <c r="F387" t="s">
        <v>1554</v>
      </c>
      <c r="G387" t="s">
        <v>2176</v>
      </c>
      <c r="H387" t="s">
        <v>6</v>
      </c>
      <c r="I387">
        <v>0</v>
      </c>
      <c r="J387">
        <v>3600</v>
      </c>
      <c r="K387">
        <v>3800</v>
      </c>
      <c r="L387" t="s">
        <v>2831</v>
      </c>
      <c r="M387" t="s">
        <v>324</v>
      </c>
      <c r="N387" t="s">
        <v>2014</v>
      </c>
      <c r="O387" t="s">
        <v>2013</v>
      </c>
      <c r="P387">
        <v>2.2999999999999998</v>
      </c>
      <c r="Q387">
        <v>64</v>
      </c>
      <c r="R387" t="s">
        <v>1382</v>
      </c>
      <c r="S387" t="s">
        <v>107</v>
      </c>
      <c r="T387">
        <v>2048</v>
      </c>
      <c r="U387">
        <v>1066</v>
      </c>
      <c r="V387" t="s">
        <v>155</v>
      </c>
      <c r="W387" t="s">
        <v>110</v>
      </c>
      <c r="X387" t="s">
        <v>2618</v>
      </c>
      <c r="Y387">
        <v>5400</v>
      </c>
      <c r="Z387" t="s">
        <v>152</v>
      </c>
      <c r="AA387" t="s">
        <v>2619</v>
      </c>
      <c r="AC387" t="s">
        <v>111</v>
      </c>
      <c r="AD387" t="s">
        <v>111</v>
      </c>
      <c r="AE387" t="s">
        <v>506</v>
      </c>
      <c r="AF387">
        <v>100</v>
      </c>
      <c r="AG387" t="s">
        <v>295</v>
      </c>
      <c r="AH387" t="s">
        <v>322</v>
      </c>
      <c r="AI387" t="s">
        <v>153</v>
      </c>
      <c r="AJ387" t="s">
        <v>2620</v>
      </c>
      <c r="AK387" t="s">
        <v>154</v>
      </c>
      <c r="AL387" t="s">
        <v>1845</v>
      </c>
      <c r="AM387">
        <v>14</v>
      </c>
      <c r="AN387" t="s">
        <v>146</v>
      </c>
    </row>
    <row r="388" spans="1:40" x14ac:dyDescent="0.15">
      <c r="A388" t="s">
        <v>109</v>
      </c>
      <c r="B388" s="165">
        <v>40847</v>
      </c>
      <c r="C388" t="s">
        <v>109</v>
      </c>
      <c r="D388" t="s">
        <v>29</v>
      </c>
      <c r="E388" t="s">
        <v>2175</v>
      </c>
      <c r="F388" t="s">
        <v>1554</v>
      </c>
      <c r="G388" t="s">
        <v>2177</v>
      </c>
      <c r="H388" t="s">
        <v>6</v>
      </c>
      <c r="I388">
        <v>0</v>
      </c>
      <c r="J388">
        <v>3500</v>
      </c>
      <c r="K388">
        <v>3700</v>
      </c>
      <c r="L388" t="s">
        <v>2831</v>
      </c>
      <c r="M388" t="s">
        <v>324</v>
      </c>
      <c r="N388" t="s">
        <v>2151</v>
      </c>
      <c r="O388" t="s">
        <v>2152</v>
      </c>
      <c r="P388">
        <v>2.5</v>
      </c>
      <c r="Q388">
        <v>64</v>
      </c>
      <c r="R388" t="s">
        <v>1382</v>
      </c>
      <c r="S388" t="s">
        <v>107</v>
      </c>
      <c r="T388">
        <v>2048</v>
      </c>
      <c r="U388">
        <v>1066</v>
      </c>
      <c r="V388" t="s">
        <v>155</v>
      </c>
      <c r="W388" t="s">
        <v>110</v>
      </c>
      <c r="X388" t="s">
        <v>2618</v>
      </c>
      <c r="Y388">
        <v>5400</v>
      </c>
      <c r="Z388" t="s">
        <v>152</v>
      </c>
      <c r="AA388" t="s">
        <v>2619</v>
      </c>
      <c r="AC388" t="s">
        <v>111</v>
      </c>
      <c r="AD388" t="s">
        <v>111</v>
      </c>
      <c r="AE388" t="s">
        <v>506</v>
      </c>
      <c r="AF388">
        <v>100</v>
      </c>
      <c r="AG388" t="s">
        <v>321</v>
      </c>
      <c r="AH388" t="s">
        <v>321</v>
      </c>
      <c r="AI388" t="s">
        <v>153</v>
      </c>
      <c r="AJ388" t="s">
        <v>2620</v>
      </c>
      <c r="AK388" t="s">
        <v>154</v>
      </c>
      <c r="AL388" t="s">
        <v>1845</v>
      </c>
      <c r="AM388">
        <v>14</v>
      </c>
      <c r="AN388" t="s">
        <v>146</v>
      </c>
    </row>
    <row r="389" spans="1:40" x14ac:dyDescent="0.15">
      <c r="A389" t="s">
        <v>109</v>
      </c>
      <c r="B389" s="165">
        <v>40847</v>
      </c>
      <c r="C389" t="s">
        <v>109</v>
      </c>
      <c r="D389" t="s">
        <v>29</v>
      </c>
      <c r="E389" t="s">
        <v>2394</v>
      </c>
      <c r="F389" t="s">
        <v>1554</v>
      </c>
      <c r="G389" t="s">
        <v>2395</v>
      </c>
      <c r="H389" t="s">
        <v>6</v>
      </c>
      <c r="I389">
        <v>0</v>
      </c>
      <c r="J389">
        <v>3700</v>
      </c>
      <c r="K389">
        <v>3900</v>
      </c>
      <c r="L389" t="s">
        <v>2831</v>
      </c>
      <c r="M389" t="s">
        <v>324</v>
      </c>
      <c r="N389" t="s">
        <v>2014</v>
      </c>
      <c r="O389" t="s">
        <v>2013</v>
      </c>
      <c r="P389">
        <v>2.2999999999999998</v>
      </c>
      <c r="Q389">
        <v>64</v>
      </c>
      <c r="R389" t="s">
        <v>1382</v>
      </c>
      <c r="S389" t="s">
        <v>107</v>
      </c>
      <c r="T389">
        <v>2048</v>
      </c>
      <c r="U389">
        <v>1066</v>
      </c>
      <c r="V389" t="s">
        <v>155</v>
      </c>
      <c r="W389" t="s">
        <v>110</v>
      </c>
      <c r="X389" t="s">
        <v>2618</v>
      </c>
      <c r="Y389">
        <v>5400</v>
      </c>
      <c r="Z389" t="s">
        <v>152</v>
      </c>
      <c r="AA389" t="s">
        <v>2619</v>
      </c>
      <c r="AC389" t="s">
        <v>111</v>
      </c>
      <c r="AD389" t="s">
        <v>111</v>
      </c>
      <c r="AE389" t="s">
        <v>506</v>
      </c>
      <c r="AF389">
        <v>100</v>
      </c>
      <c r="AG389" t="s">
        <v>295</v>
      </c>
      <c r="AH389" t="s">
        <v>322</v>
      </c>
      <c r="AI389" t="s">
        <v>153</v>
      </c>
      <c r="AJ389" t="s">
        <v>2620</v>
      </c>
      <c r="AK389" t="s">
        <v>154</v>
      </c>
      <c r="AL389" t="s">
        <v>1845</v>
      </c>
      <c r="AM389">
        <v>14</v>
      </c>
      <c r="AN389" t="s">
        <v>146</v>
      </c>
    </row>
    <row r="390" spans="1:40" x14ac:dyDescent="0.15">
      <c r="A390" t="s">
        <v>109</v>
      </c>
      <c r="B390" s="165">
        <v>40847</v>
      </c>
      <c r="C390" t="s">
        <v>109</v>
      </c>
      <c r="D390" t="s">
        <v>29</v>
      </c>
      <c r="E390" t="s">
        <v>2421</v>
      </c>
      <c r="F390" t="s">
        <v>1554</v>
      </c>
      <c r="G390" t="s">
        <v>2422</v>
      </c>
      <c r="H390" t="s">
        <v>6</v>
      </c>
      <c r="I390">
        <v>0</v>
      </c>
      <c r="J390">
        <v>4600</v>
      </c>
      <c r="K390">
        <v>4800</v>
      </c>
      <c r="L390" t="s">
        <v>2831</v>
      </c>
      <c r="M390" t="s">
        <v>35</v>
      </c>
      <c r="N390" t="s">
        <v>197</v>
      </c>
      <c r="O390" t="s">
        <v>2251</v>
      </c>
      <c r="P390">
        <v>2.4</v>
      </c>
      <c r="Q390">
        <v>64</v>
      </c>
      <c r="R390" t="s">
        <v>1382</v>
      </c>
      <c r="S390" t="s">
        <v>107</v>
      </c>
      <c r="T390">
        <v>4096</v>
      </c>
      <c r="U390">
        <v>1066</v>
      </c>
      <c r="V390" t="s">
        <v>155</v>
      </c>
      <c r="W390" t="s">
        <v>110</v>
      </c>
      <c r="X390" t="s">
        <v>2621</v>
      </c>
      <c r="Y390">
        <v>5400</v>
      </c>
      <c r="Z390" t="s">
        <v>152</v>
      </c>
      <c r="AA390" t="s">
        <v>2619</v>
      </c>
      <c r="AC390" t="s">
        <v>111</v>
      </c>
      <c r="AD390" t="s">
        <v>111</v>
      </c>
      <c r="AE390" t="s">
        <v>506</v>
      </c>
      <c r="AF390">
        <v>100</v>
      </c>
      <c r="AG390" t="s">
        <v>295</v>
      </c>
      <c r="AH390" t="s">
        <v>322</v>
      </c>
      <c r="AI390" t="s">
        <v>153</v>
      </c>
      <c r="AJ390" t="s">
        <v>2626</v>
      </c>
      <c r="AK390" t="s">
        <v>154</v>
      </c>
      <c r="AL390" t="s">
        <v>1845</v>
      </c>
      <c r="AM390">
        <v>14</v>
      </c>
      <c r="AN390" t="s">
        <v>146</v>
      </c>
    </row>
    <row r="391" spans="1:40" x14ac:dyDescent="0.15">
      <c r="A391" t="s">
        <v>109</v>
      </c>
      <c r="B391" s="165">
        <v>40847</v>
      </c>
      <c r="C391" t="s">
        <v>109</v>
      </c>
      <c r="D391" t="s">
        <v>29</v>
      </c>
      <c r="E391" t="s">
        <v>1561</v>
      </c>
      <c r="F391" t="s">
        <v>314</v>
      </c>
      <c r="G391" t="s">
        <v>2857</v>
      </c>
      <c r="H391" t="s">
        <v>6</v>
      </c>
      <c r="I391">
        <v>0</v>
      </c>
      <c r="J391">
        <v>3900</v>
      </c>
      <c r="K391">
        <v>4100</v>
      </c>
      <c r="L391" t="s">
        <v>2831</v>
      </c>
      <c r="M391" t="s">
        <v>324</v>
      </c>
      <c r="N391" t="s">
        <v>179</v>
      </c>
      <c r="O391" t="s">
        <v>2582</v>
      </c>
      <c r="P391">
        <v>1.8</v>
      </c>
      <c r="Q391">
        <v>64</v>
      </c>
      <c r="R391" t="s">
        <v>180</v>
      </c>
      <c r="S391" t="s">
        <v>107</v>
      </c>
      <c r="T391">
        <v>2048</v>
      </c>
      <c r="U391">
        <v>1066</v>
      </c>
      <c r="V391" t="s">
        <v>1499</v>
      </c>
      <c r="W391" t="s">
        <v>110</v>
      </c>
      <c r="X391" t="s">
        <v>2618</v>
      </c>
      <c r="Y391">
        <v>5400</v>
      </c>
      <c r="Z391" t="s">
        <v>152</v>
      </c>
      <c r="AA391" t="s">
        <v>2619</v>
      </c>
      <c r="AC391" t="s">
        <v>111</v>
      </c>
      <c r="AD391" t="s">
        <v>111</v>
      </c>
      <c r="AE391" t="s">
        <v>506</v>
      </c>
      <c r="AF391">
        <v>100</v>
      </c>
      <c r="AG391" t="s">
        <v>321</v>
      </c>
      <c r="AH391" t="s">
        <v>321</v>
      </c>
      <c r="AI391" t="s">
        <v>153</v>
      </c>
      <c r="AJ391" t="s">
        <v>2620</v>
      </c>
      <c r="AK391" t="s">
        <v>154</v>
      </c>
      <c r="AL391" t="s">
        <v>1845</v>
      </c>
      <c r="AM391">
        <v>15.6</v>
      </c>
      <c r="AN391" t="s">
        <v>146</v>
      </c>
    </row>
    <row r="392" spans="1:40" x14ac:dyDescent="0.15">
      <c r="A392" t="s">
        <v>109</v>
      </c>
      <c r="B392" s="165">
        <v>40847</v>
      </c>
      <c r="C392" t="s">
        <v>109</v>
      </c>
      <c r="D392" t="s">
        <v>29</v>
      </c>
      <c r="E392" t="s">
        <v>1563</v>
      </c>
      <c r="F392" t="s">
        <v>314</v>
      </c>
      <c r="G392" t="s">
        <v>2858</v>
      </c>
      <c r="H392" t="s">
        <v>6</v>
      </c>
      <c r="I392">
        <v>0</v>
      </c>
      <c r="J392">
        <v>3700</v>
      </c>
      <c r="K392">
        <v>3900</v>
      </c>
      <c r="L392" t="s">
        <v>2831</v>
      </c>
      <c r="M392" t="s">
        <v>324</v>
      </c>
      <c r="N392" t="s">
        <v>179</v>
      </c>
      <c r="O392" t="s">
        <v>2582</v>
      </c>
      <c r="P392">
        <v>1.8</v>
      </c>
      <c r="Q392">
        <v>64</v>
      </c>
      <c r="R392" t="s">
        <v>180</v>
      </c>
      <c r="S392" t="s">
        <v>107</v>
      </c>
      <c r="T392">
        <v>2048</v>
      </c>
      <c r="U392">
        <v>1066</v>
      </c>
      <c r="V392" t="s">
        <v>1499</v>
      </c>
      <c r="W392" t="s">
        <v>110</v>
      </c>
      <c r="X392" t="s">
        <v>2618</v>
      </c>
      <c r="Y392">
        <v>5400</v>
      </c>
      <c r="Z392" t="s">
        <v>152</v>
      </c>
      <c r="AA392" t="s">
        <v>2619</v>
      </c>
      <c r="AC392" t="s">
        <v>111</v>
      </c>
      <c r="AD392" t="s">
        <v>111</v>
      </c>
      <c r="AE392" t="s">
        <v>506</v>
      </c>
      <c r="AF392">
        <v>100</v>
      </c>
      <c r="AG392" t="s">
        <v>321</v>
      </c>
      <c r="AH392" t="s">
        <v>321</v>
      </c>
      <c r="AI392" t="s">
        <v>153</v>
      </c>
      <c r="AJ392" t="s">
        <v>2623</v>
      </c>
      <c r="AK392" t="s">
        <v>154</v>
      </c>
      <c r="AL392" t="s">
        <v>1845</v>
      </c>
      <c r="AM392">
        <v>15.6</v>
      </c>
      <c r="AN392" t="s">
        <v>146</v>
      </c>
    </row>
    <row r="393" spans="1:40" x14ac:dyDescent="0.15">
      <c r="A393" t="s">
        <v>109</v>
      </c>
      <c r="B393" s="165">
        <v>40847</v>
      </c>
      <c r="C393" t="s">
        <v>109</v>
      </c>
      <c r="D393" t="s">
        <v>29</v>
      </c>
      <c r="E393" t="s">
        <v>1570</v>
      </c>
      <c r="F393" t="s">
        <v>1571</v>
      </c>
      <c r="G393" t="s">
        <v>1572</v>
      </c>
      <c r="H393" t="s">
        <v>6</v>
      </c>
      <c r="I393">
        <v>0</v>
      </c>
      <c r="J393">
        <v>3400</v>
      </c>
      <c r="K393">
        <v>3600</v>
      </c>
      <c r="L393" t="s">
        <v>2831</v>
      </c>
      <c r="M393" t="s">
        <v>35</v>
      </c>
      <c r="N393" t="s">
        <v>294</v>
      </c>
      <c r="O393" t="s">
        <v>420</v>
      </c>
      <c r="P393">
        <v>2.1</v>
      </c>
      <c r="Q393">
        <v>64</v>
      </c>
      <c r="R393" t="s">
        <v>1382</v>
      </c>
      <c r="S393" t="s">
        <v>107</v>
      </c>
      <c r="T393">
        <v>2048</v>
      </c>
      <c r="U393">
        <v>1066</v>
      </c>
      <c r="V393" t="s">
        <v>155</v>
      </c>
      <c r="W393" t="s">
        <v>110</v>
      </c>
      <c r="X393" t="s">
        <v>2618</v>
      </c>
      <c r="Y393">
        <v>5400</v>
      </c>
      <c r="Z393" t="s">
        <v>152</v>
      </c>
      <c r="AA393" t="s">
        <v>2619</v>
      </c>
      <c r="AC393" t="s">
        <v>111</v>
      </c>
      <c r="AD393" t="s">
        <v>111</v>
      </c>
      <c r="AE393" t="s">
        <v>506</v>
      </c>
      <c r="AF393">
        <v>100</v>
      </c>
      <c r="AG393" t="s">
        <v>295</v>
      </c>
      <c r="AH393" t="s">
        <v>322</v>
      </c>
      <c r="AI393" t="s">
        <v>153</v>
      </c>
      <c r="AJ393" t="s">
        <v>2620</v>
      </c>
      <c r="AK393" t="s">
        <v>154</v>
      </c>
      <c r="AL393" t="s">
        <v>1845</v>
      </c>
      <c r="AM393">
        <v>15.6</v>
      </c>
      <c r="AN393" t="s">
        <v>146</v>
      </c>
    </row>
    <row r="394" spans="1:40" x14ac:dyDescent="0.15">
      <c r="A394" t="s">
        <v>109</v>
      </c>
      <c r="B394" s="165">
        <v>40847</v>
      </c>
      <c r="C394" t="s">
        <v>109</v>
      </c>
      <c r="D394" t="s">
        <v>29</v>
      </c>
      <c r="E394" t="s">
        <v>1627</v>
      </c>
      <c r="F394" t="s">
        <v>1571</v>
      </c>
      <c r="G394" t="s">
        <v>1628</v>
      </c>
      <c r="H394" t="s">
        <v>6</v>
      </c>
      <c r="I394">
        <v>0</v>
      </c>
      <c r="J394">
        <v>4000</v>
      </c>
      <c r="K394">
        <v>4200</v>
      </c>
      <c r="L394" t="s">
        <v>2831</v>
      </c>
      <c r="M394" t="s">
        <v>35</v>
      </c>
      <c r="N394" t="s">
        <v>197</v>
      </c>
      <c r="O394" t="s">
        <v>421</v>
      </c>
      <c r="P394">
        <v>2.2999999999999998</v>
      </c>
      <c r="Q394">
        <v>64</v>
      </c>
      <c r="R394" t="s">
        <v>1382</v>
      </c>
      <c r="S394" t="s">
        <v>107</v>
      </c>
      <c r="T394">
        <v>2048</v>
      </c>
      <c r="U394">
        <v>1066</v>
      </c>
      <c r="V394" t="s">
        <v>155</v>
      </c>
      <c r="W394" t="s">
        <v>110</v>
      </c>
      <c r="X394" t="s">
        <v>2621</v>
      </c>
      <c r="Y394">
        <v>5400</v>
      </c>
      <c r="Z394" t="s">
        <v>152</v>
      </c>
      <c r="AA394" t="s">
        <v>2619</v>
      </c>
      <c r="AC394" t="s">
        <v>111</v>
      </c>
      <c r="AD394" t="s">
        <v>111</v>
      </c>
      <c r="AE394" t="s">
        <v>506</v>
      </c>
      <c r="AF394">
        <v>100</v>
      </c>
      <c r="AG394" t="s">
        <v>295</v>
      </c>
      <c r="AH394" t="s">
        <v>322</v>
      </c>
      <c r="AI394" t="s">
        <v>153</v>
      </c>
      <c r="AJ394" t="s">
        <v>2620</v>
      </c>
      <c r="AK394" t="s">
        <v>154</v>
      </c>
      <c r="AL394" t="s">
        <v>1845</v>
      </c>
      <c r="AM394">
        <v>15.6</v>
      </c>
      <c r="AN394" t="s">
        <v>146</v>
      </c>
    </row>
    <row r="395" spans="1:40" x14ac:dyDescent="0.15">
      <c r="A395" t="s">
        <v>109</v>
      </c>
      <c r="B395" s="165">
        <v>40847</v>
      </c>
      <c r="C395" t="s">
        <v>109</v>
      </c>
      <c r="D395" t="s">
        <v>29</v>
      </c>
      <c r="E395" t="s">
        <v>2199</v>
      </c>
      <c r="F395" t="s">
        <v>1571</v>
      </c>
      <c r="G395" t="s">
        <v>2200</v>
      </c>
      <c r="H395" t="s">
        <v>6</v>
      </c>
      <c r="I395">
        <v>0</v>
      </c>
      <c r="J395">
        <v>3800</v>
      </c>
      <c r="K395">
        <v>4000</v>
      </c>
      <c r="L395" t="s">
        <v>2831</v>
      </c>
      <c r="M395" t="s">
        <v>324</v>
      </c>
      <c r="N395" t="s">
        <v>2014</v>
      </c>
      <c r="O395" t="s">
        <v>2013</v>
      </c>
      <c r="P395">
        <v>2.2999999999999998</v>
      </c>
      <c r="Q395">
        <v>64</v>
      </c>
      <c r="R395" t="s">
        <v>1382</v>
      </c>
      <c r="S395" t="s">
        <v>107</v>
      </c>
      <c r="T395">
        <v>2048</v>
      </c>
      <c r="U395">
        <v>1066</v>
      </c>
      <c r="V395" t="s">
        <v>155</v>
      </c>
      <c r="W395" t="s">
        <v>110</v>
      </c>
      <c r="X395" t="s">
        <v>2618</v>
      </c>
      <c r="Y395">
        <v>5400</v>
      </c>
      <c r="Z395" t="s">
        <v>152</v>
      </c>
      <c r="AA395" t="s">
        <v>2619</v>
      </c>
      <c r="AC395" t="s">
        <v>111</v>
      </c>
      <c r="AD395" t="s">
        <v>111</v>
      </c>
      <c r="AE395" t="s">
        <v>506</v>
      </c>
      <c r="AF395">
        <v>100</v>
      </c>
      <c r="AG395" t="s">
        <v>295</v>
      </c>
      <c r="AH395" t="s">
        <v>322</v>
      </c>
      <c r="AI395" t="s">
        <v>153</v>
      </c>
      <c r="AJ395" t="s">
        <v>2620</v>
      </c>
      <c r="AK395" t="s">
        <v>154</v>
      </c>
      <c r="AL395" t="s">
        <v>1845</v>
      </c>
      <c r="AM395">
        <v>15.6</v>
      </c>
      <c r="AN395" t="s">
        <v>146</v>
      </c>
    </row>
    <row r="396" spans="1:40" x14ac:dyDescent="0.15">
      <c r="A396" t="s">
        <v>109</v>
      </c>
      <c r="B396" s="165">
        <v>40847</v>
      </c>
      <c r="C396" t="s">
        <v>109</v>
      </c>
      <c r="D396" t="s">
        <v>29</v>
      </c>
      <c r="E396" t="s">
        <v>1629</v>
      </c>
      <c r="F396" t="s">
        <v>651</v>
      </c>
      <c r="G396" t="s">
        <v>1631</v>
      </c>
      <c r="H396" t="s">
        <v>6</v>
      </c>
      <c r="I396">
        <v>0</v>
      </c>
      <c r="J396">
        <v>4000</v>
      </c>
      <c r="K396">
        <v>4200</v>
      </c>
      <c r="L396" t="s">
        <v>2834</v>
      </c>
      <c r="M396" t="s">
        <v>35</v>
      </c>
      <c r="N396" t="s">
        <v>294</v>
      </c>
      <c r="O396" t="s">
        <v>420</v>
      </c>
      <c r="P396">
        <v>2.1</v>
      </c>
      <c r="Q396">
        <v>64</v>
      </c>
      <c r="R396" t="s">
        <v>1382</v>
      </c>
      <c r="S396" t="s">
        <v>107</v>
      </c>
      <c r="T396">
        <v>2048</v>
      </c>
      <c r="U396">
        <v>1066</v>
      </c>
      <c r="V396" t="s">
        <v>155</v>
      </c>
      <c r="W396" t="s">
        <v>110</v>
      </c>
      <c r="X396" t="s">
        <v>2621</v>
      </c>
      <c r="Y396">
        <v>5400</v>
      </c>
      <c r="Z396" t="s">
        <v>130</v>
      </c>
      <c r="AC396" t="s">
        <v>111</v>
      </c>
      <c r="AD396" t="s">
        <v>111</v>
      </c>
      <c r="AE396" t="s">
        <v>506</v>
      </c>
      <c r="AF396">
        <v>100</v>
      </c>
      <c r="AG396" t="s">
        <v>321</v>
      </c>
      <c r="AH396" t="s">
        <v>321</v>
      </c>
      <c r="AI396" t="s">
        <v>153</v>
      </c>
      <c r="AJ396" t="s">
        <v>2620</v>
      </c>
      <c r="AK396" t="s">
        <v>154</v>
      </c>
      <c r="AL396" t="s">
        <v>1845</v>
      </c>
      <c r="AM396">
        <v>13.3</v>
      </c>
      <c r="AN396" t="s">
        <v>146</v>
      </c>
    </row>
    <row r="397" spans="1:40" x14ac:dyDescent="0.15">
      <c r="A397" t="s">
        <v>109</v>
      </c>
      <c r="B397" s="165">
        <v>40847</v>
      </c>
      <c r="C397" t="s">
        <v>109</v>
      </c>
      <c r="D397" t="s">
        <v>29</v>
      </c>
      <c r="E397" t="s">
        <v>1630</v>
      </c>
      <c r="F397" t="s">
        <v>651</v>
      </c>
      <c r="G397" t="s">
        <v>1632</v>
      </c>
      <c r="H397" t="s">
        <v>6</v>
      </c>
      <c r="I397">
        <v>0</v>
      </c>
      <c r="J397">
        <v>4500</v>
      </c>
      <c r="K397">
        <v>4700</v>
      </c>
      <c r="L397" t="s">
        <v>2831</v>
      </c>
      <c r="M397" t="s">
        <v>35</v>
      </c>
      <c r="N397" t="s">
        <v>197</v>
      </c>
      <c r="O397" t="s">
        <v>421</v>
      </c>
      <c r="P397">
        <v>2.2999999999999998</v>
      </c>
      <c r="Q397">
        <v>64</v>
      </c>
      <c r="R397" t="s">
        <v>1382</v>
      </c>
      <c r="S397" t="s">
        <v>107</v>
      </c>
      <c r="T397">
        <v>2048</v>
      </c>
      <c r="U397">
        <v>1066</v>
      </c>
      <c r="V397" t="s">
        <v>155</v>
      </c>
      <c r="W397" t="s">
        <v>110</v>
      </c>
      <c r="X397" t="s">
        <v>2621</v>
      </c>
      <c r="Y397">
        <v>5400</v>
      </c>
      <c r="Z397" t="s">
        <v>130</v>
      </c>
      <c r="AC397" t="s">
        <v>111</v>
      </c>
      <c r="AD397" t="s">
        <v>111</v>
      </c>
      <c r="AE397" t="s">
        <v>506</v>
      </c>
      <c r="AF397">
        <v>100</v>
      </c>
      <c r="AG397" t="s">
        <v>321</v>
      </c>
      <c r="AH397" t="s">
        <v>321</v>
      </c>
      <c r="AI397" t="s">
        <v>153</v>
      </c>
      <c r="AJ397" t="s">
        <v>2620</v>
      </c>
      <c r="AK397" t="s">
        <v>154</v>
      </c>
      <c r="AL397" t="s">
        <v>1845</v>
      </c>
      <c r="AM397">
        <v>13.3</v>
      </c>
      <c r="AN397" t="s">
        <v>146</v>
      </c>
    </row>
    <row r="398" spans="1:40" x14ac:dyDescent="0.15">
      <c r="A398" t="s">
        <v>109</v>
      </c>
      <c r="B398" s="165">
        <v>40847</v>
      </c>
      <c r="C398" t="s">
        <v>109</v>
      </c>
      <c r="D398" t="s">
        <v>29</v>
      </c>
      <c r="E398" t="s">
        <v>936</v>
      </c>
      <c r="F398" t="s">
        <v>937</v>
      </c>
      <c r="G398" t="s">
        <v>2859</v>
      </c>
      <c r="H398" t="s">
        <v>6</v>
      </c>
      <c r="I398">
        <v>0</v>
      </c>
      <c r="J398">
        <v>4500</v>
      </c>
      <c r="K398">
        <v>4700</v>
      </c>
      <c r="L398" t="s">
        <v>2831</v>
      </c>
      <c r="M398" t="s">
        <v>35</v>
      </c>
      <c r="N398" t="s">
        <v>294</v>
      </c>
      <c r="O398" t="s">
        <v>405</v>
      </c>
      <c r="P398">
        <v>2.5299999999999998</v>
      </c>
      <c r="Q398">
        <v>64</v>
      </c>
      <c r="R398" t="s">
        <v>198</v>
      </c>
      <c r="S398" t="s">
        <v>107</v>
      </c>
      <c r="T398">
        <v>2048</v>
      </c>
      <c r="U398">
        <v>1066</v>
      </c>
      <c r="V398" t="s">
        <v>155</v>
      </c>
      <c r="W398" t="s">
        <v>110</v>
      </c>
      <c r="X398" t="s">
        <v>2621</v>
      </c>
      <c r="Y398">
        <v>5400</v>
      </c>
      <c r="Z398" t="s">
        <v>130</v>
      </c>
      <c r="AC398" t="s">
        <v>111</v>
      </c>
      <c r="AD398" t="s">
        <v>111</v>
      </c>
      <c r="AE398" t="s">
        <v>132</v>
      </c>
      <c r="AF398">
        <v>100</v>
      </c>
      <c r="AG398" t="s">
        <v>321</v>
      </c>
      <c r="AH398" t="s">
        <v>321</v>
      </c>
      <c r="AI398" t="s">
        <v>153</v>
      </c>
      <c r="AJ398" t="s">
        <v>2620</v>
      </c>
      <c r="AK398" t="s">
        <v>154</v>
      </c>
      <c r="AL398" t="s">
        <v>1845</v>
      </c>
      <c r="AM398">
        <v>13.3</v>
      </c>
      <c r="AN398" t="s">
        <v>146</v>
      </c>
    </row>
    <row r="399" spans="1:40" x14ac:dyDescent="0.15">
      <c r="A399" t="s">
        <v>109</v>
      </c>
      <c r="B399" s="165">
        <v>40847</v>
      </c>
      <c r="C399" t="s">
        <v>109</v>
      </c>
      <c r="D399" t="s">
        <v>29</v>
      </c>
      <c r="E399" t="s">
        <v>1359</v>
      </c>
      <c r="F399" t="s">
        <v>937</v>
      </c>
      <c r="G399" t="s">
        <v>2860</v>
      </c>
      <c r="H399" t="s">
        <v>6</v>
      </c>
      <c r="I399">
        <v>0</v>
      </c>
      <c r="J399">
        <v>5100</v>
      </c>
      <c r="K399">
        <v>5400</v>
      </c>
      <c r="L399" t="s">
        <v>2831</v>
      </c>
      <c r="M399" t="s">
        <v>35</v>
      </c>
      <c r="N399" t="s">
        <v>197</v>
      </c>
      <c r="O399" t="s">
        <v>408</v>
      </c>
      <c r="P399">
        <v>2.66</v>
      </c>
      <c r="Q399">
        <v>64</v>
      </c>
      <c r="R399" t="s">
        <v>198</v>
      </c>
      <c r="S399" t="s">
        <v>107</v>
      </c>
      <c r="T399">
        <v>2048</v>
      </c>
      <c r="U399">
        <v>1066</v>
      </c>
      <c r="V399" t="s">
        <v>155</v>
      </c>
      <c r="W399" t="s">
        <v>110</v>
      </c>
      <c r="X399" t="s">
        <v>2621</v>
      </c>
      <c r="Y399">
        <v>5400</v>
      </c>
      <c r="Z399" t="s">
        <v>130</v>
      </c>
      <c r="AC399" t="s">
        <v>111</v>
      </c>
      <c r="AD399" t="s">
        <v>111</v>
      </c>
      <c r="AE399" t="s">
        <v>132</v>
      </c>
      <c r="AF399">
        <v>100</v>
      </c>
      <c r="AG399" t="s">
        <v>295</v>
      </c>
      <c r="AH399" t="s">
        <v>322</v>
      </c>
      <c r="AI399" t="s">
        <v>153</v>
      </c>
      <c r="AJ399" t="s">
        <v>2620</v>
      </c>
      <c r="AK399" t="s">
        <v>154</v>
      </c>
      <c r="AL399" t="s">
        <v>1845</v>
      </c>
      <c r="AM399">
        <v>13.3</v>
      </c>
      <c r="AN399" t="s">
        <v>146</v>
      </c>
    </row>
    <row r="400" spans="1:40" x14ac:dyDescent="0.15">
      <c r="A400" t="s">
        <v>109</v>
      </c>
      <c r="B400" s="165">
        <v>40847</v>
      </c>
      <c r="C400" t="s">
        <v>109</v>
      </c>
      <c r="D400" t="s">
        <v>29</v>
      </c>
      <c r="E400" t="s">
        <v>2415</v>
      </c>
      <c r="F400" t="s">
        <v>937</v>
      </c>
      <c r="G400" t="s">
        <v>2861</v>
      </c>
      <c r="H400" t="s">
        <v>6</v>
      </c>
      <c r="I400">
        <v>0</v>
      </c>
      <c r="J400">
        <v>5200</v>
      </c>
      <c r="K400">
        <v>5500</v>
      </c>
      <c r="L400" t="s">
        <v>2831</v>
      </c>
      <c r="M400" t="s">
        <v>35</v>
      </c>
      <c r="N400" t="s">
        <v>197</v>
      </c>
      <c r="O400" t="s">
        <v>421</v>
      </c>
      <c r="P400">
        <v>2.2999999999999998</v>
      </c>
      <c r="Q400">
        <v>64</v>
      </c>
      <c r="R400" t="s">
        <v>198</v>
      </c>
      <c r="S400" t="s">
        <v>107</v>
      </c>
      <c r="T400">
        <v>4096</v>
      </c>
      <c r="U400">
        <v>1066</v>
      </c>
      <c r="V400" t="s">
        <v>155</v>
      </c>
      <c r="W400" t="s">
        <v>110</v>
      </c>
      <c r="X400" t="s">
        <v>2621</v>
      </c>
      <c r="Y400">
        <v>5400</v>
      </c>
      <c r="Z400" t="s">
        <v>130</v>
      </c>
      <c r="AC400" t="s">
        <v>111</v>
      </c>
      <c r="AD400" t="s">
        <v>111</v>
      </c>
      <c r="AE400" t="s">
        <v>132</v>
      </c>
      <c r="AF400">
        <v>100</v>
      </c>
      <c r="AG400" t="s">
        <v>295</v>
      </c>
      <c r="AH400" t="s">
        <v>322</v>
      </c>
      <c r="AI400" t="s">
        <v>153</v>
      </c>
      <c r="AJ400" t="s">
        <v>2620</v>
      </c>
      <c r="AK400" t="s">
        <v>154</v>
      </c>
      <c r="AL400" t="s">
        <v>1845</v>
      </c>
      <c r="AM400">
        <v>13.3</v>
      </c>
      <c r="AN400" t="s">
        <v>146</v>
      </c>
    </row>
    <row r="401" spans="1:40" x14ac:dyDescent="0.15">
      <c r="A401" t="s">
        <v>109</v>
      </c>
      <c r="B401" s="165">
        <v>40847</v>
      </c>
      <c r="C401" t="s">
        <v>109</v>
      </c>
      <c r="D401" t="s">
        <v>29</v>
      </c>
      <c r="E401" t="s">
        <v>396</v>
      </c>
      <c r="F401" t="s">
        <v>2862</v>
      </c>
      <c r="G401" t="s">
        <v>2863</v>
      </c>
      <c r="H401" t="s">
        <v>6</v>
      </c>
      <c r="I401">
        <v>0</v>
      </c>
      <c r="J401">
        <v>3400</v>
      </c>
      <c r="K401">
        <v>3600</v>
      </c>
      <c r="L401" t="s">
        <v>2831</v>
      </c>
      <c r="M401" t="s">
        <v>35</v>
      </c>
      <c r="N401" t="s">
        <v>313</v>
      </c>
      <c r="O401" t="s">
        <v>2720</v>
      </c>
      <c r="P401">
        <v>1.3</v>
      </c>
      <c r="Q401">
        <v>64</v>
      </c>
      <c r="R401" t="s">
        <v>2721</v>
      </c>
      <c r="S401" t="s">
        <v>107</v>
      </c>
      <c r="T401">
        <v>2048</v>
      </c>
      <c r="U401">
        <v>1066</v>
      </c>
      <c r="V401" t="s">
        <v>2260</v>
      </c>
      <c r="W401" t="s">
        <v>110</v>
      </c>
      <c r="X401" t="s">
        <v>2618</v>
      </c>
      <c r="Y401">
        <v>5400</v>
      </c>
      <c r="Z401" t="s">
        <v>130</v>
      </c>
      <c r="AC401" t="s">
        <v>111</v>
      </c>
      <c r="AD401" t="s">
        <v>111</v>
      </c>
      <c r="AE401" t="s">
        <v>132</v>
      </c>
      <c r="AF401">
        <v>100</v>
      </c>
      <c r="AG401" t="s">
        <v>295</v>
      </c>
      <c r="AH401" t="s">
        <v>322</v>
      </c>
      <c r="AI401" t="s">
        <v>397</v>
      </c>
      <c r="AK401" t="s">
        <v>28</v>
      </c>
      <c r="AL401" t="s">
        <v>1845</v>
      </c>
      <c r="AM401">
        <v>13.3</v>
      </c>
      <c r="AN401" t="s">
        <v>146</v>
      </c>
    </row>
    <row r="402" spans="1:40" x14ac:dyDescent="0.15">
      <c r="A402" t="s">
        <v>109</v>
      </c>
      <c r="B402" s="165">
        <v>40847</v>
      </c>
      <c r="C402" t="s">
        <v>109</v>
      </c>
      <c r="D402" t="s">
        <v>29</v>
      </c>
      <c r="E402" t="s">
        <v>512</v>
      </c>
      <c r="F402" t="s">
        <v>2862</v>
      </c>
      <c r="G402" t="s">
        <v>2864</v>
      </c>
      <c r="H402" t="s">
        <v>6</v>
      </c>
      <c r="I402">
        <v>0</v>
      </c>
      <c r="J402">
        <v>3800</v>
      </c>
      <c r="K402">
        <v>4000</v>
      </c>
      <c r="L402" t="s">
        <v>2831</v>
      </c>
      <c r="M402" t="s">
        <v>35</v>
      </c>
      <c r="N402" t="s">
        <v>313</v>
      </c>
      <c r="O402" t="s">
        <v>2865</v>
      </c>
      <c r="P402">
        <v>1.2</v>
      </c>
      <c r="Q402">
        <v>64</v>
      </c>
      <c r="R402" t="s">
        <v>2721</v>
      </c>
      <c r="S402" t="s">
        <v>107</v>
      </c>
      <c r="T402">
        <v>2048</v>
      </c>
      <c r="U402">
        <v>1066</v>
      </c>
      <c r="V402" t="s">
        <v>2260</v>
      </c>
      <c r="W402" t="s">
        <v>110</v>
      </c>
      <c r="X402" t="s">
        <v>2618</v>
      </c>
      <c r="Y402">
        <v>5400</v>
      </c>
      <c r="Z402" t="s">
        <v>130</v>
      </c>
      <c r="AC402" t="s">
        <v>111</v>
      </c>
      <c r="AD402" t="s">
        <v>111</v>
      </c>
      <c r="AE402" t="s">
        <v>132</v>
      </c>
      <c r="AF402">
        <v>100</v>
      </c>
      <c r="AG402" t="s">
        <v>321</v>
      </c>
      <c r="AH402" t="s">
        <v>321</v>
      </c>
      <c r="AI402" t="s">
        <v>153</v>
      </c>
      <c r="AJ402" t="s">
        <v>2620</v>
      </c>
      <c r="AK402" t="s">
        <v>154</v>
      </c>
      <c r="AL402" t="s">
        <v>1845</v>
      </c>
      <c r="AM402">
        <v>13.3</v>
      </c>
      <c r="AN402" t="s">
        <v>146</v>
      </c>
    </row>
    <row r="403" spans="1:40" x14ac:dyDescent="0.15">
      <c r="A403" t="s">
        <v>109</v>
      </c>
      <c r="B403" s="165">
        <v>40847</v>
      </c>
      <c r="C403" t="s">
        <v>109</v>
      </c>
      <c r="D403" t="s">
        <v>29</v>
      </c>
      <c r="E403" t="s">
        <v>328</v>
      </c>
      <c r="F403" t="s">
        <v>2866</v>
      </c>
      <c r="G403" t="s">
        <v>2867</v>
      </c>
      <c r="H403" t="s">
        <v>6</v>
      </c>
      <c r="I403">
        <v>0</v>
      </c>
      <c r="J403">
        <v>16200</v>
      </c>
      <c r="K403">
        <v>16600</v>
      </c>
      <c r="L403" t="s">
        <v>2831</v>
      </c>
      <c r="M403" t="s">
        <v>35</v>
      </c>
      <c r="N403" t="s">
        <v>327</v>
      </c>
      <c r="O403" t="s">
        <v>2807</v>
      </c>
      <c r="P403">
        <v>1.73</v>
      </c>
      <c r="Q403">
        <v>64</v>
      </c>
      <c r="R403" t="s">
        <v>2571</v>
      </c>
      <c r="S403" t="s">
        <v>107</v>
      </c>
      <c r="T403">
        <v>4096</v>
      </c>
      <c r="U403">
        <v>1066</v>
      </c>
      <c r="V403" t="s">
        <v>1568</v>
      </c>
      <c r="W403" t="s">
        <v>110</v>
      </c>
      <c r="X403" t="s">
        <v>2621</v>
      </c>
      <c r="Y403">
        <v>5400</v>
      </c>
      <c r="Z403" t="s">
        <v>2808</v>
      </c>
      <c r="AA403" t="s">
        <v>2809</v>
      </c>
      <c r="AC403" t="s">
        <v>111</v>
      </c>
      <c r="AD403" t="s">
        <v>111</v>
      </c>
      <c r="AE403" t="s">
        <v>132</v>
      </c>
      <c r="AF403">
        <v>100</v>
      </c>
      <c r="AG403" t="s">
        <v>295</v>
      </c>
      <c r="AH403" t="s">
        <v>201</v>
      </c>
      <c r="AI403" t="s">
        <v>153</v>
      </c>
      <c r="AJ403" t="s">
        <v>2868</v>
      </c>
      <c r="AK403" t="s">
        <v>154</v>
      </c>
      <c r="AL403" t="s">
        <v>1845</v>
      </c>
      <c r="AM403">
        <v>15.6</v>
      </c>
      <c r="AN403" t="s">
        <v>146</v>
      </c>
    </row>
    <row r="404" spans="1:40" x14ac:dyDescent="0.15">
      <c r="A404" t="s">
        <v>109</v>
      </c>
      <c r="B404" s="165">
        <v>40847</v>
      </c>
      <c r="C404" t="s">
        <v>109</v>
      </c>
      <c r="D404" t="s">
        <v>29</v>
      </c>
      <c r="E404" t="s">
        <v>2869</v>
      </c>
      <c r="F404" t="s">
        <v>2870</v>
      </c>
      <c r="G404" t="s">
        <v>316</v>
      </c>
      <c r="H404" t="s">
        <v>6</v>
      </c>
      <c r="I404">
        <v>0</v>
      </c>
      <c r="J404">
        <v>18100</v>
      </c>
      <c r="K404">
        <v>18500</v>
      </c>
      <c r="L404" t="s">
        <v>2831</v>
      </c>
      <c r="M404" t="s">
        <v>35</v>
      </c>
      <c r="N404" t="s">
        <v>327</v>
      </c>
      <c r="O404" t="s">
        <v>2807</v>
      </c>
      <c r="P404">
        <v>1.73</v>
      </c>
      <c r="Q404">
        <v>64</v>
      </c>
      <c r="R404" t="s">
        <v>2571</v>
      </c>
      <c r="S404" t="s">
        <v>107</v>
      </c>
      <c r="T404">
        <v>4096</v>
      </c>
      <c r="U404">
        <v>1066</v>
      </c>
      <c r="V404" t="s">
        <v>1568</v>
      </c>
      <c r="W404" t="s">
        <v>110</v>
      </c>
      <c r="X404" t="s">
        <v>2624</v>
      </c>
      <c r="Y404">
        <v>5400</v>
      </c>
      <c r="Z404" t="s">
        <v>2808</v>
      </c>
      <c r="AA404" t="s">
        <v>2809</v>
      </c>
      <c r="AC404" t="s">
        <v>111</v>
      </c>
      <c r="AD404" t="s">
        <v>111</v>
      </c>
      <c r="AE404" t="s">
        <v>132</v>
      </c>
      <c r="AF404">
        <v>100</v>
      </c>
      <c r="AG404" t="s">
        <v>295</v>
      </c>
      <c r="AH404" t="s">
        <v>201</v>
      </c>
      <c r="AI404" t="s">
        <v>153</v>
      </c>
      <c r="AJ404" t="s">
        <v>2868</v>
      </c>
      <c r="AK404" t="s">
        <v>154</v>
      </c>
      <c r="AL404" t="s">
        <v>1845</v>
      </c>
      <c r="AM404">
        <v>17.3</v>
      </c>
      <c r="AN404" t="s">
        <v>146</v>
      </c>
    </row>
    <row r="405" spans="1:40" x14ac:dyDescent="0.15">
      <c r="A405" t="s">
        <v>109</v>
      </c>
      <c r="B405" s="165">
        <v>40847</v>
      </c>
      <c r="C405" t="s">
        <v>109</v>
      </c>
      <c r="D405" t="s">
        <v>29</v>
      </c>
      <c r="E405" t="s">
        <v>329</v>
      </c>
      <c r="F405" t="s">
        <v>2870</v>
      </c>
      <c r="G405" t="s">
        <v>2871</v>
      </c>
      <c r="H405" t="s">
        <v>6</v>
      </c>
      <c r="I405">
        <v>0</v>
      </c>
      <c r="J405">
        <v>18200</v>
      </c>
      <c r="K405">
        <v>18600</v>
      </c>
      <c r="L405" t="s">
        <v>2831</v>
      </c>
      <c r="M405" t="s">
        <v>35</v>
      </c>
      <c r="N405" t="s">
        <v>327</v>
      </c>
      <c r="O405" t="s">
        <v>2807</v>
      </c>
      <c r="P405">
        <v>1.73</v>
      </c>
      <c r="Q405">
        <v>64</v>
      </c>
      <c r="R405" t="s">
        <v>2571</v>
      </c>
      <c r="S405" t="s">
        <v>107</v>
      </c>
      <c r="T405">
        <v>4096</v>
      </c>
      <c r="U405">
        <v>1066</v>
      </c>
      <c r="V405" t="s">
        <v>1568</v>
      </c>
      <c r="W405" t="s">
        <v>110</v>
      </c>
      <c r="X405" t="s">
        <v>2621</v>
      </c>
      <c r="Y405">
        <v>5400</v>
      </c>
      <c r="Z405" t="s">
        <v>2808</v>
      </c>
      <c r="AA405" t="s">
        <v>2809</v>
      </c>
      <c r="AC405" t="s">
        <v>111</v>
      </c>
      <c r="AD405" t="s">
        <v>111</v>
      </c>
      <c r="AE405" t="s">
        <v>132</v>
      </c>
      <c r="AF405">
        <v>100</v>
      </c>
      <c r="AG405" t="s">
        <v>295</v>
      </c>
      <c r="AH405" t="s">
        <v>201</v>
      </c>
      <c r="AI405" t="s">
        <v>153</v>
      </c>
      <c r="AJ405" t="s">
        <v>2868</v>
      </c>
      <c r="AK405" t="s">
        <v>154</v>
      </c>
      <c r="AL405" t="s">
        <v>1845</v>
      </c>
      <c r="AM405">
        <v>17.3</v>
      </c>
      <c r="AN405" t="s">
        <v>146</v>
      </c>
    </row>
    <row r="406" spans="1:40" x14ac:dyDescent="0.15">
      <c r="A406" t="s">
        <v>109</v>
      </c>
      <c r="B406" s="165"/>
    </row>
    <row r="407" spans="1:40" x14ac:dyDescent="0.15">
      <c r="A407" t="s">
        <v>109</v>
      </c>
      <c r="B407" s="165"/>
    </row>
    <row r="408" spans="1:40" x14ac:dyDescent="0.15">
      <c r="A408" t="s">
        <v>109</v>
      </c>
      <c r="B408" s="165"/>
    </row>
    <row r="409" spans="1:40" x14ac:dyDescent="0.15">
      <c r="A409" t="s">
        <v>109</v>
      </c>
      <c r="B409" s="165"/>
    </row>
    <row r="410" spans="1:40" x14ac:dyDescent="0.15">
      <c r="A410" t="s">
        <v>109</v>
      </c>
      <c r="B410" s="165"/>
    </row>
    <row r="411" spans="1:40" x14ac:dyDescent="0.15">
      <c r="A411" t="s">
        <v>109</v>
      </c>
      <c r="B411" s="165"/>
    </row>
    <row r="412" spans="1:40" x14ac:dyDescent="0.15">
      <c r="A412" t="s">
        <v>109</v>
      </c>
      <c r="B412" s="165"/>
    </row>
    <row r="413" spans="1:40" x14ac:dyDescent="0.15">
      <c r="A413" t="s">
        <v>109</v>
      </c>
      <c r="B413" s="165"/>
    </row>
    <row r="414" spans="1:40" x14ac:dyDescent="0.15">
      <c r="A414" t="s">
        <v>109</v>
      </c>
      <c r="B414" s="165"/>
    </row>
    <row r="415" spans="1:40" x14ac:dyDescent="0.15">
      <c r="A415" t="s">
        <v>109</v>
      </c>
      <c r="B415" s="165"/>
    </row>
    <row r="416" spans="1:40" x14ac:dyDescent="0.15">
      <c r="A416" t="s">
        <v>109</v>
      </c>
      <c r="B416" s="165"/>
    </row>
    <row r="417" spans="1:2" x14ac:dyDescent="0.15">
      <c r="A417" t="s">
        <v>109</v>
      </c>
      <c r="B417" s="165"/>
    </row>
    <row r="418" spans="1:2" x14ac:dyDescent="0.15">
      <c r="A418" t="s">
        <v>109</v>
      </c>
      <c r="B418" s="165"/>
    </row>
    <row r="419" spans="1:2" x14ac:dyDescent="0.15">
      <c r="A419" t="s">
        <v>109</v>
      </c>
      <c r="B419" s="165"/>
    </row>
    <row r="420" spans="1:2" x14ac:dyDescent="0.15">
      <c r="A420" t="s">
        <v>109</v>
      </c>
      <c r="B420" s="165"/>
    </row>
    <row r="421" spans="1:2" x14ac:dyDescent="0.15">
      <c r="A421" t="s">
        <v>109</v>
      </c>
      <c r="B421" s="165"/>
    </row>
    <row r="422" spans="1:2" x14ac:dyDescent="0.15">
      <c r="A422" t="s">
        <v>109</v>
      </c>
      <c r="B422" s="165"/>
    </row>
    <row r="423" spans="1:2" x14ac:dyDescent="0.15">
      <c r="A423" t="s">
        <v>109</v>
      </c>
      <c r="B423" s="165"/>
    </row>
    <row r="424" spans="1:2" x14ac:dyDescent="0.15">
      <c r="A424" t="s">
        <v>109</v>
      </c>
      <c r="B424" s="165"/>
    </row>
    <row r="425" spans="1:2" x14ac:dyDescent="0.15">
      <c r="A425" t="s">
        <v>109</v>
      </c>
      <c r="B425" s="165"/>
    </row>
    <row r="426" spans="1:2" x14ac:dyDescent="0.15">
      <c r="A426" t="s">
        <v>109</v>
      </c>
      <c r="B426" s="165"/>
    </row>
    <row r="427" spans="1:2" x14ac:dyDescent="0.15">
      <c r="A427" t="s">
        <v>109</v>
      </c>
      <c r="B427" s="165"/>
    </row>
    <row r="428" spans="1:2" x14ac:dyDescent="0.15">
      <c r="A428" t="s">
        <v>109</v>
      </c>
      <c r="B428" s="165"/>
    </row>
    <row r="429" spans="1:2" x14ac:dyDescent="0.15">
      <c r="A429" t="s">
        <v>109</v>
      </c>
      <c r="B429" s="165"/>
    </row>
    <row r="430" spans="1:2" x14ac:dyDescent="0.15">
      <c r="A430" t="s">
        <v>109</v>
      </c>
      <c r="B430" s="165"/>
    </row>
    <row r="431" spans="1:2" x14ac:dyDescent="0.15">
      <c r="A431" t="s">
        <v>109</v>
      </c>
      <c r="B431" s="165"/>
    </row>
    <row r="432" spans="1:2" x14ac:dyDescent="0.15">
      <c r="A432" t="s">
        <v>109</v>
      </c>
      <c r="B432" s="165"/>
    </row>
    <row r="433" spans="1:2" x14ac:dyDescent="0.15">
      <c r="A433" t="s">
        <v>109</v>
      </c>
      <c r="B433" s="165"/>
    </row>
    <row r="434" spans="1:2" x14ac:dyDescent="0.15">
      <c r="A434" t="s">
        <v>109</v>
      </c>
      <c r="B434" s="165"/>
    </row>
    <row r="435" spans="1:2" x14ac:dyDescent="0.15">
      <c r="A435" t="s">
        <v>109</v>
      </c>
      <c r="B435" s="165"/>
    </row>
    <row r="436" spans="1:2" x14ac:dyDescent="0.15">
      <c r="A436" t="s">
        <v>109</v>
      </c>
      <c r="B436" s="165"/>
    </row>
    <row r="437" spans="1:2" x14ac:dyDescent="0.15">
      <c r="A437" t="s">
        <v>109</v>
      </c>
      <c r="B437" s="165"/>
    </row>
    <row r="438" spans="1:2" x14ac:dyDescent="0.15">
      <c r="A438" t="s">
        <v>109</v>
      </c>
      <c r="B438" s="165"/>
    </row>
    <row r="439" spans="1:2" x14ac:dyDescent="0.15">
      <c r="A439" t="s">
        <v>109</v>
      </c>
      <c r="B439" s="165"/>
    </row>
    <row r="440" spans="1:2" x14ac:dyDescent="0.15">
      <c r="A440" t="s">
        <v>109</v>
      </c>
      <c r="B440" s="165"/>
    </row>
    <row r="441" spans="1:2" x14ac:dyDescent="0.15">
      <c r="A441" t="s">
        <v>109</v>
      </c>
      <c r="B441" s="165"/>
    </row>
    <row r="442" spans="1:2" x14ac:dyDescent="0.15">
      <c r="A442" t="s">
        <v>109</v>
      </c>
      <c r="B442" s="165"/>
    </row>
    <row r="443" spans="1:2" x14ac:dyDescent="0.15">
      <c r="A443" t="s">
        <v>109</v>
      </c>
      <c r="B443" s="165"/>
    </row>
    <row r="444" spans="1:2" x14ac:dyDescent="0.15">
      <c r="A444" t="s">
        <v>109</v>
      </c>
      <c r="B444" s="165"/>
    </row>
    <row r="445" spans="1:2" x14ac:dyDescent="0.15">
      <c r="A445" t="s">
        <v>109</v>
      </c>
      <c r="B445" s="165"/>
    </row>
    <row r="446" spans="1:2" x14ac:dyDescent="0.15">
      <c r="A446" t="s">
        <v>109</v>
      </c>
      <c r="B446" s="165"/>
    </row>
    <row r="447" spans="1:2" x14ac:dyDescent="0.15">
      <c r="A447" t="s">
        <v>109</v>
      </c>
      <c r="B447" s="165"/>
    </row>
    <row r="448" spans="1:2" x14ac:dyDescent="0.15">
      <c r="A448" t="s">
        <v>109</v>
      </c>
      <c r="B448" s="165"/>
    </row>
    <row r="449" spans="1:2" x14ac:dyDescent="0.15">
      <c r="A449" t="s">
        <v>109</v>
      </c>
      <c r="B449" s="165"/>
    </row>
    <row r="450" spans="1:2" x14ac:dyDescent="0.15">
      <c r="A450" t="s">
        <v>109</v>
      </c>
      <c r="B450" s="165"/>
    </row>
    <row r="451" spans="1:2" x14ac:dyDescent="0.15">
      <c r="A451" t="s">
        <v>109</v>
      </c>
      <c r="B451" s="165"/>
    </row>
    <row r="452" spans="1:2" x14ac:dyDescent="0.15">
      <c r="A452" t="s">
        <v>109</v>
      </c>
      <c r="B452" s="165"/>
    </row>
    <row r="453" spans="1:2" x14ac:dyDescent="0.15">
      <c r="A453" t="s">
        <v>109</v>
      </c>
      <c r="B453" s="165"/>
    </row>
    <row r="454" spans="1:2" x14ac:dyDescent="0.15">
      <c r="A454" t="s">
        <v>109</v>
      </c>
      <c r="B454" s="165"/>
    </row>
    <row r="455" spans="1:2" x14ac:dyDescent="0.15">
      <c r="A455" t="s">
        <v>109</v>
      </c>
      <c r="B455" s="165"/>
    </row>
    <row r="456" spans="1:2" x14ac:dyDescent="0.15">
      <c r="A456" t="s">
        <v>109</v>
      </c>
      <c r="B456" s="165"/>
    </row>
    <row r="457" spans="1:2" x14ac:dyDescent="0.15">
      <c r="A457" t="s">
        <v>109</v>
      </c>
      <c r="B457" s="165"/>
    </row>
    <row r="458" spans="1:2" x14ac:dyDescent="0.15">
      <c r="A458" t="s">
        <v>109</v>
      </c>
      <c r="B458" s="165"/>
    </row>
    <row r="459" spans="1:2" x14ac:dyDescent="0.15">
      <c r="A459" t="s">
        <v>109</v>
      </c>
      <c r="B459" s="165"/>
    </row>
    <row r="460" spans="1:2" x14ac:dyDescent="0.15">
      <c r="A460" t="s">
        <v>109</v>
      </c>
      <c r="B460" s="165"/>
    </row>
    <row r="461" spans="1:2" x14ac:dyDescent="0.15">
      <c r="A461" t="s">
        <v>109</v>
      </c>
      <c r="B461" s="165"/>
    </row>
    <row r="462" spans="1:2" x14ac:dyDescent="0.15">
      <c r="A462" t="s">
        <v>109</v>
      </c>
      <c r="B462" s="165"/>
    </row>
    <row r="463" spans="1:2" x14ac:dyDescent="0.15">
      <c r="A463" t="s">
        <v>109</v>
      </c>
      <c r="B463" s="165"/>
    </row>
    <row r="464" spans="1:2" x14ac:dyDescent="0.15">
      <c r="A464" t="s">
        <v>109</v>
      </c>
      <c r="B464" s="165"/>
    </row>
    <row r="465" spans="1:2" x14ac:dyDescent="0.15">
      <c r="A465" t="s">
        <v>109</v>
      </c>
      <c r="B465" s="165"/>
    </row>
    <row r="466" spans="1:2" x14ac:dyDescent="0.15">
      <c r="A466" t="s">
        <v>109</v>
      </c>
      <c r="B466" s="165"/>
    </row>
    <row r="467" spans="1:2" x14ac:dyDescent="0.15">
      <c r="A467" t="s">
        <v>109</v>
      </c>
      <c r="B467" s="165"/>
    </row>
    <row r="468" spans="1:2" x14ac:dyDescent="0.15">
      <c r="A468" t="s">
        <v>109</v>
      </c>
      <c r="B468" s="165"/>
    </row>
    <row r="469" spans="1:2" x14ac:dyDescent="0.15">
      <c r="A469" t="s">
        <v>109</v>
      </c>
      <c r="B469" s="165"/>
    </row>
    <row r="470" spans="1:2" x14ac:dyDescent="0.15">
      <c r="A470" t="s">
        <v>109</v>
      </c>
      <c r="B470" s="165"/>
    </row>
    <row r="471" spans="1:2" x14ac:dyDescent="0.15">
      <c r="A471" t="s">
        <v>109</v>
      </c>
      <c r="B471" s="165"/>
    </row>
    <row r="472" spans="1:2" x14ac:dyDescent="0.15">
      <c r="A472" t="s">
        <v>109</v>
      </c>
      <c r="B472" s="165"/>
    </row>
    <row r="473" spans="1:2" x14ac:dyDescent="0.15">
      <c r="A473" t="s">
        <v>109</v>
      </c>
      <c r="B473" s="165"/>
    </row>
    <row r="474" spans="1:2" x14ac:dyDescent="0.15">
      <c r="A474" t="s">
        <v>109</v>
      </c>
      <c r="B474" s="165"/>
    </row>
    <row r="475" spans="1:2" x14ac:dyDescent="0.15">
      <c r="A475" t="s">
        <v>109</v>
      </c>
      <c r="B475" s="165"/>
    </row>
    <row r="476" spans="1:2" x14ac:dyDescent="0.15">
      <c r="A476" t="s">
        <v>109</v>
      </c>
      <c r="B476" s="165"/>
    </row>
    <row r="477" spans="1:2" x14ac:dyDescent="0.15">
      <c r="A477" t="s">
        <v>109</v>
      </c>
      <c r="B477" s="165"/>
    </row>
    <row r="478" spans="1:2" x14ac:dyDescent="0.15">
      <c r="A478" t="s">
        <v>109</v>
      </c>
      <c r="B478" s="165"/>
    </row>
    <row r="479" spans="1:2" x14ac:dyDescent="0.15">
      <c r="A479" t="s">
        <v>109</v>
      </c>
      <c r="B479" s="165"/>
    </row>
    <row r="480" spans="1:2" x14ac:dyDescent="0.15">
      <c r="A480" t="s">
        <v>109</v>
      </c>
      <c r="B480" s="165"/>
    </row>
    <row r="481" spans="1:40" x14ac:dyDescent="0.15">
      <c r="A481" t="s">
        <v>109</v>
      </c>
      <c r="B481" s="165"/>
    </row>
    <row r="482" spans="1:40" x14ac:dyDescent="0.15">
      <c r="A482" t="s">
        <v>109</v>
      </c>
      <c r="B482" s="165"/>
    </row>
    <row r="483" spans="1:40" x14ac:dyDescent="0.15">
      <c r="A483" t="s">
        <v>109</v>
      </c>
      <c r="B483" s="165"/>
    </row>
    <row r="484" spans="1:40" x14ac:dyDescent="0.15">
      <c r="A484" t="s">
        <v>109</v>
      </c>
      <c r="B484" s="165"/>
    </row>
    <row r="485" spans="1:40" x14ac:dyDescent="0.15">
      <c r="A485" t="s">
        <v>109</v>
      </c>
      <c r="B485" s="165"/>
    </row>
    <row r="486" spans="1:40" x14ac:dyDescent="0.15">
      <c r="A486" t="s">
        <v>109</v>
      </c>
      <c r="B486" s="165"/>
    </row>
    <row r="487" spans="1:40" x14ac:dyDescent="0.15">
      <c r="A487" t="s">
        <v>2872</v>
      </c>
      <c r="B487" s="165">
        <v>40847</v>
      </c>
      <c r="C487" t="s">
        <v>285</v>
      </c>
      <c r="D487" t="s">
        <v>29</v>
      </c>
      <c r="E487" t="s">
        <v>2873</v>
      </c>
      <c r="F487" t="s">
        <v>1898</v>
      </c>
      <c r="G487" t="s">
        <v>2874</v>
      </c>
      <c r="H487" t="s">
        <v>2616</v>
      </c>
      <c r="I487">
        <v>0</v>
      </c>
      <c r="J487">
        <v>6300</v>
      </c>
      <c r="K487">
        <v>6600</v>
      </c>
      <c r="L487" t="s">
        <v>2616</v>
      </c>
      <c r="M487" t="s">
        <v>35</v>
      </c>
      <c r="N487" t="s">
        <v>294</v>
      </c>
      <c r="O487" t="s">
        <v>420</v>
      </c>
      <c r="P487">
        <v>2.1</v>
      </c>
      <c r="Q487">
        <v>64</v>
      </c>
      <c r="R487" t="s">
        <v>1382</v>
      </c>
      <c r="S487" t="s">
        <v>107</v>
      </c>
      <c r="T487">
        <v>2048</v>
      </c>
      <c r="U487">
        <v>1066</v>
      </c>
      <c r="V487" t="s">
        <v>155</v>
      </c>
      <c r="W487" t="s">
        <v>110</v>
      </c>
      <c r="X487" t="s">
        <v>2618</v>
      </c>
      <c r="Y487">
        <v>5400</v>
      </c>
      <c r="Z487" t="s">
        <v>152</v>
      </c>
      <c r="AA487" t="s">
        <v>2619</v>
      </c>
      <c r="AC487" t="s">
        <v>292</v>
      </c>
      <c r="AD487" t="s">
        <v>292</v>
      </c>
      <c r="AE487" t="s">
        <v>132</v>
      </c>
      <c r="AF487">
        <v>1000</v>
      </c>
      <c r="AG487" t="s">
        <v>295</v>
      </c>
      <c r="AH487" t="s">
        <v>322</v>
      </c>
      <c r="AI487" t="s">
        <v>397</v>
      </c>
      <c r="AJ487" t="s">
        <v>2616</v>
      </c>
      <c r="AK487" t="s">
        <v>28</v>
      </c>
      <c r="AL487" t="s">
        <v>1845</v>
      </c>
      <c r="AM487">
        <v>14</v>
      </c>
      <c r="AN487" t="s">
        <v>156</v>
      </c>
    </row>
    <row r="488" spans="1:40" x14ac:dyDescent="0.15">
      <c r="A488" t="s">
        <v>2872</v>
      </c>
      <c r="B488" s="165">
        <v>40847</v>
      </c>
      <c r="C488" t="s">
        <v>285</v>
      </c>
      <c r="D488" t="s">
        <v>29</v>
      </c>
      <c r="E488" t="s">
        <v>1526</v>
      </c>
      <c r="F488" t="s">
        <v>1898</v>
      </c>
      <c r="G488" t="s">
        <v>2875</v>
      </c>
      <c r="H488" t="s">
        <v>2616</v>
      </c>
      <c r="I488">
        <v>0</v>
      </c>
      <c r="J488">
        <v>6800</v>
      </c>
      <c r="K488">
        <v>7100</v>
      </c>
      <c r="L488" t="s">
        <v>2616</v>
      </c>
      <c r="M488" t="s">
        <v>35</v>
      </c>
      <c r="N488" t="s">
        <v>294</v>
      </c>
      <c r="O488" t="s">
        <v>420</v>
      </c>
      <c r="P488">
        <v>2.1</v>
      </c>
      <c r="Q488">
        <v>64</v>
      </c>
      <c r="R488" t="s">
        <v>1382</v>
      </c>
      <c r="S488" t="s">
        <v>107</v>
      </c>
      <c r="T488">
        <v>2048</v>
      </c>
      <c r="U488">
        <v>1066</v>
      </c>
      <c r="V488" t="s">
        <v>155</v>
      </c>
      <c r="W488" t="s">
        <v>110</v>
      </c>
      <c r="X488" t="s">
        <v>2618</v>
      </c>
      <c r="Y488">
        <v>7200</v>
      </c>
      <c r="Z488" t="s">
        <v>152</v>
      </c>
      <c r="AA488" t="s">
        <v>2619</v>
      </c>
      <c r="AC488" t="s">
        <v>292</v>
      </c>
      <c r="AD488" t="s">
        <v>292</v>
      </c>
      <c r="AE488" t="s">
        <v>132</v>
      </c>
      <c r="AF488">
        <v>1000</v>
      </c>
      <c r="AG488" t="s">
        <v>295</v>
      </c>
      <c r="AH488" t="s">
        <v>322</v>
      </c>
      <c r="AI488" t="s">
        <v>153</v>
      </c>
      <c r="AJ488" t="s">
        <v>2620</v>
      </c>
      <c r="AK488" t="s">
        <v>154</v>
      </c>
      <c r="AL488" t="s">
        <v>1845</v>
      </c>
      <c r="AM488">
        <v>14</v>
      </c>
      <c r="AN488" t="s">
        <v>156</v>
      </c>
    </row>
    <row r="489" spans="1:40" x14ac:dyDescent="0.15">
      <c r="A489" t="s">
        <v>2872</v>
      </c>
      <c r="B489" s="165">
        <v>40847</v>
      </c>
      <c r="C489" t="s">
        <v>285</v>
      </c>
      <c r="D489" t="s">
        <v>29</v>
      </c>
      <c r="E489" t="s">
        <v>1718</v>
      </c>
      <c r="F489" t="s">
        <v>1898</v>
      </c>
      <c r="G489" t="s">
        <v>2876</v>
      </c>
      <c r="H489" t="s">
        <v>2616</v>
      </c>
      <c r="I489">
        <v>0</v>
      </c>
      <c r="J489">
        <v>7200</v>
      </c>
      <c r="K489">
        <v>7700</v>
      </c>
      <c r="L489" t="s">
        <v>2616</v>
      </c>
      <c r="M489" t="s">
        <v>35</v>
      </c>
      <c r="N489" t="s">
        <v>294</v>
      </c>
      <c r="O489" t="s">
        <v>420</v>
      </c>
      <c r="P489">
        <v>2.1</v>
      </c>
      <c r="Q489">
        <v>64</v>
      </c>
      <c r="R489" t="s">
        <v>1382</v>
      </c>
      <c r="S489" t="s">
        <v>107</v>
      </c>
      <c r="T489">
        <v>2048</v>
      </c>
      <c r="U489">
        <v>1066</v>
      </c>
      <c r="V489" t="s">
        <v>155</v>
      </c>
      <c r="W489" t="s">
        <v>110</v>
      </c>
      <c r="X489" t="s">
        <v>2621</v>
      </c>
      <c r="Y489">
        <v>7200</v>
      </c>
      <c r="Z489" t="s">
        <v>152</v>
      </c>
      <c r="AA489" t="s">
        <v>2619</v>
      </c>
      <c r="AC489" t="s">
        <v>292</v>
      </c>
      <c r="AD489" t="s">
        <v>292</v>
      </c>
      <c r="AE489" t="s">
        <v>132</v>
      </c>
      <c r="AF489">
        <v>1000</v>
      </c>
      <c r="AG489" t="s">
        <v>295</v>
      </c>
      <c r="AH489" t="s">
        <v>322</v>
      </c>
      <c r="AI489" t="s">
        <v>153</v>
      </c>
      <c r="AJ489" t="s">
        <v>2620</v>
      </c>
      <c r="AK489" t="s">
        <v>154</v>
      </c>
      <c r="AL489" t="s">
        <v>1845</v>
      </c>
      <c r="AM489">
        <v>14</v>
      </c>
      <c r="AN489" t="s">
        <v>156</v>
      </c>
    </row>
    <row r="490" spans="1:40" x14ac:dyDescent="0.15">
      <c r="A490" t="s">
        <v>2872</v>
      </c>
      <c r="B490" s="165">
        <v>40847</v>
      </c>
      <c r="C490" t="s">
        <v>285</v>
      </c>
      <c r="D490" t="s">
        <v>29</v>
      </c>
      <c r="E490" t="s">
        <v>1720</v>
      </c>
      <c r="F490" t="s">
        <v>1525</v>
      </c>
      <c r="G490" t="s">
        <v>2877</v>
      </c>
      <c r="H490" t="s">
        <v>2616</v>
      </c>
      <c r="I490">
        <v>0</v>
      </c>
      <c r="J490">
        <v>8200</v>
      </c>
      <c r="K490">
        <v>8700</v>
      </c>
      <c r="L490" t="s">
        <v>2616</v>
      </c>
      <c r="M490" t="s">
        <v>35</v>
      </c>
      <c r="N490" t="s">
        <v>197</v>
      </c>
      <c r="O490" t="s">
        <v>421</v>
      </c>
      <c r="P490">
        <v>2.2999999999999998</v>
      </c>
      <c r="Q490">
        <v>64</v>
      </c>
      <c r="R490" t="s">
        <v>1382</v>
      </c>
      <c r="S490" t="s">
        <v>107</v>
      </c>
      <c r="T490">
        <v>2048</v>
      </c>
      <c r="U490">
        <v>1066</v>
      </c>
      <c r="V490" t="s">
        <v>155</v>
      </c>
      <c r="W490" t="s">
        <v>110</v>
      </c>
      <c r="X490" t="s">
        <v>2621</v>
      </c>
      <c r="Y490">
        <v>7200</v>
      </c>
      <c r="Z490" t="s">
        <v>152</v>
      </c>
      <c r="AA490" t="s">
        <v>2619</v>
      </c>
      <c r="AC490" t="s">
        <v>292</v>
      </c>
      <c r="AD490" t="s">
        <v>292</v>
      </c>
      <c r="AE490" t="s">
        <v>132</v>
      </c>
      <c r="AF490">
        <v>1000</v>
      </c>
      <c r="AG490" t="s">
        <v>295</v>
      </c>
      <c r="AH490" t="s">
        <v>322</v>
      </c>
      <c r="AI490" t="s">
        <v>153</v>
      </c>
      <c r="AJ490" t="s">
        <v>2620</v>
      </c>
      <c r="AK490" t="s">
        <v>154</v>
      </c>
      <c r="AL490" t="s">
        <v>1845</v>
      </c>
      <c r="AM490">
        <v>14</v>
      </c>
      <c r="AN490" t="s">
        <v>293</v>
      </c>
    </row>
    <row r="491" spans="1:40" x14ac:dyDescent="0.15">
      <c r="A491" t="s">
        <v>2872</v>
      </c>
      <c r="B491" s="165">
        <v>40847</v>
      </c>
      <c r="C491" t="s">
        <v>285</v>
      </c>
      <c r="D491" t="s">
        <v>29</v>
      </c>
      <c r="E491" t="s">
        <v>1721</v>
      </c>
      <c r="F491" t="s">
        <v>1525</v>
      </c>
      <c r="G491" t="s">
        <v>2878</v>
      </c>
      <c r="H491" t="s">
        <v>2616</v>
      </c>
      <c r="I491">
        <v>0</v>
      </c>
      <c r="J491">
        <v>8800</v>
      </c>
      <c r="K491">
        <v>9300</v>
      </c>
      <c r="L491" t="s">
        <v>2616</v>
      </c>
      <c r="M491" t="s">
        <v>35</v>
      </c>
      <c r="N491" t="s">
        <v>197</v>
      </c>
      <c r="O491" t="s">
        <v>421</v>
      </c>
      <c r="P491">
        <v>2.2999999999999998</v>
      </c>
      <c r="Q491">
        <v>64</v>
      </c>
      <c r="R491" t="s">
        <v>1382</v>
      </c>
      <c r="S491" t="s">
        <v>107</v>
      </c>
      <c r="T491">
        <v>3072</v>
      </c>
      <c r="U491">
        <v>1066</v>
      </c>
      <c r="V491" t="s">
        <v>155</v>
      </c>
      <c r="W491" t="s">
        <v>110</v>
      </c>
      <c r="X491" t="s">
        <v>2621</v>
      </c>
      <c r="Y491">
        <v>7200</v>
      </c>
      <c r="Z491" t="s">
        <v>152</v>
      </c>
      <c r="AA491" t="s">
        <v>2619</v>
      </c>
      <c r="AC491" t="s">
        <v>292</v>
      </c>
      <c r="AD491" t="s">
        <v>292</v>
      </c>
      <c r="AE491" t="s">
        <v>132</v>
      </c>
      <c r="AF491">
        <v>1000</v>
      </c>
      <c r="AG491" t="s">
        <v>295</v>
      </c>
      <c r="AH491" t="s">
        <v>322</v>
      </c>
      <c r="AI491" t="s">
        <v>153</v>
      </c>
      <c r="AJ491" t="s">
        <v>2620</v>
      </c>
      <c r="AK491" t="s">
        <v>154</v>
      </c>
      <c r="AL491" t="s">
        <v>1845</v>
      </c>
      <c r="AM491">
        <v>14</v>
      </c>
      <c r="AN491" t="s">
        <v>293</v>
      </c>
    </row>
    <row r="492" spans="1:40" x14ac:dyDescent="0.15">
      <c r="A492" t="s">
        <v>2872</v>
      </c>
      <c r="B492" s="165">
        <v>40847</v>
      </c>
      <c r="C492" t="s">
        <v>285</v>
      </c>
      <c r="D492" t="s">
        <v>29</v>
      </c>
      <c r="E492" t="s">
        <v>1723</v>
      </c>
      <c r="F492" t="s">
        <v>1525</v>
      </c>
      <c r="G492" t="s">
        <v>2879</v>
      </c>
      <c r="H492" t="s">
        <v>2616</v>
      </c>
      <c r="I492">
        <v>0</v>
      </c>
      <c r="J492">
        <v>9000</v>
      </c>
      <c r="K492">
        <v>9500</v>
      </c>
      <c r="L492" t="s">
        <v>2616</v>
      </c>
      <c r="M492" t="s">
        <v>35</v>
      </c>
      <c r="N492" t="s">
        <v>197</v>
      </c>
      <c r="O492" t="s">
        <v>421</v>
      </c>
      <c r="P492">
        <v>2.2999999999999998</v>
      </c>
      <c r="Q492">
        <v>64</v>
      </c>
      <c r="R492" t="s">
        <v>1382</v>
      </c>
      <c r="S492" t="s">
        <v>107</v>
      </c>
      <c r="T492">
        <v>2048</v>
      </c>
      <c r="U492">
        <v>1066</v>
      </c>
      <c r="V492" t="s">
        <v>155</v>
      </c>
      <c r="W492" t="s">
        <v>110</v>
      </c>
      <c r="X492" t="s">
        <v>2618</v>
      </c>
      <c r="Y492">
        <v>7200</v>
      </c>
      <c r="Z492" t="s">
        <v>152</v>
      </c>
      <c r="AA492" t="s">
        <v>2619</v>
      </c>
      <c r="AC492" t="s">
        <v>292</v>
      </c>
      <c r="AD492" t="s">
        <v>292</v>
      </c>
      <c r="AE492" t="s">
        <v>132</v>
      </c>
      <c r="AF492">
        <v>1000</v>
      </c>
      <c r="AG492" t="s">
        <v>295</v>
      </c>
      <c r="AH492" t="s">
        <v>654</v>
      </c>
      <c r="AI492" t="s">
        <v>153</v>
      </c>
      <c r="AJ492" t="s">
        <v>2620</v>
      </c>
      <c r="AK492" t="s">
        <v>154</v>
      </c>
      <c r="AL492" t="s">
        <v>1845</v>
      </c>
      <c r="AM492">
        <v>14</v>
      </c>
      <c r="AN492" t="s">
        <v>293</v>
      </c>
    </row>
    <row r="493" spans="1:40" x14ac:dyDescent="0.15">
      <c r="A493" t="s">
        <v>2872</v>
      </c>
      <c r="B493" s="165">
        <v>40847</v>
      </c>
      <c r="C493" t="s">
        <v>285</v>
      </c>
      <c r="D493" t="s">
        <v>29</v>
      </c>
      <c r="E493" t="s">
        <v>1726</v>
      </c>
      <c r="F493" t="s">
        <v>1525</v>
      </c>
      <c r="G493" t="s">
        <v>1722</v>
      </c>
      <c r="H493" t="s">
        <v>2616</v>
      </c>
      <c r="I493">
        <v>0</v>
      </c>
      <c r="J493">
        <v>9600</v>
      </c>
      <c r="K493">
        <v>10100</v>
      </c>
      <c r="L493" t="s">
        <v>2616</v>
      </c>
      <c r="M493" t="s">
        <v>35</v>
      </c>
      <c r="N493" t="s">
        <v>197</v>
      </c>
      <c r="O493" t="s">
        <v>421</v>
      </c>
      <c r="P493">
        <v>2.2999999999999998</v>
      </c>
      <c r="Q493">
        <v>64</v>
      </c>
      <c r="R493" t="s">
        <v>1382</v>
      </c>
      <c r="S493" t="s">
        <v>107</v>
      </c>
      <c r="T493">
        <v>3072</v>
      </c>
      <c r="U493">
        <v>1066</v>
      </c>
      <c r="V493" t="s">
        <v>155</v>
      </c>
      <c r="W493" t="s">
        <v>110</v>
      </c>
      <c r="X493" t="s">
        <v>2621</v>
      </c>
      <c r="Y493">
        <v>7200</v>
      </c>
      <c r="Z493" t="s">
        <v>152</v>
      </c>
      <c r="AA493" t="s">
        <v>2619</v>
      </c>
      <c r="AC493" t="s">
        <v>292</v>
      </c>
      <c r="AD493" t="s">
        <v>292</v>
      </c>
      <c r="AE493" t="s">
        <v>132</v>
      </c>
      <c r="AF493">
        <v>1000</v>
      </c>
      <c r="AG493" t="s">
        <v>295</v>
      </c>
      <c r="AH493" t="s">
        <v>654</v>
      </c>
      <c r="AI493" t="s">
        <v>153</v>
      </c>
      <c r="AJ493" t="s">
        <v>2620</v>
      </c>
      <c r="AK493" t="s">
        <v>154</v>
      </c>
      <c r="AL493" t="s">
        <v>1845</v>
      </c>
      <c r="AM493">
        <v>14</v>
      </c>
      <c r="AN493" t="s">
        <v>293</v>
      </c>
    </row>
    <row r="494" spans="1:40" x14ac:dyDescent="0.15">
      <c r="A494" t="s">
        <v>2872</v>
      </c>
      <c r="B494" s="165">
        <v>40847</v>
      </c>
      <c r="C494" t="s">
        <v>285</v>
      </c>
      <c r="D494" t="s">
        <v>29</v>
      </c>
      <c r="E494" t="s">
        <v>1728</v>
      </c>
      <c r="F494" t="s">
        <v>1525</v>
      </c>
      <c r="G494" t="s">
        <v>2880</v>
      </c>
      <c r="H494" t="s">
        <v>2616</v>
      </c>
      <c r="I494">
        <v>0</v>
      </c>
      <c r="J494">
        <v>12000</v>
      </c>
      <c r="K494">
        <v>12500</v>
      </c>
      <c r="L494" t="s">
        <v>2616</v>
      </c>
      <c r="M494" t="s">
        <v>35</v>
      </c>
      <c r="N494" t="s">
        <v>197</v>
      </c>
      <c r="O494" t="s">
        <v>2665</v>
      </c>
      <c r="Q494">
        <v>64</v>
      </c>
      <c r="R494" t="s">
        <v>1382</v>
      </c>
      <c r="S494" t="s">
        <v>107</v>
      </c>
      <c r="T494">
        <v>2048</v>
      </c>
      <c r="U494">
        <v>1066</v>
      </c>
      <c r="V494" t="s">
        <v>155</v>
      </c>
      <c r="W494" t="s">
        <v>110</v>
      </c>
      <c r="X494" t="s">
        <v>2621</v>
      </c>
      <c r="Y494">
        <v>7200</v>
      </c>
      <c r="Z494" t="s">
        <v>152</v>
      </c>
      <c r="AA494" t="s">
        <v>2619</v>
      </c>
      <c r="AC494" t="s">
        <v>292</v>
      </c>
      <c r="AD494" t="s">
        <v>292</v>
      </c>
      <c r="AE494" t="s">
        <v>132</v>
      </c>
      <c r="AF494">
        <v>1000</v>
      </c>
      <c r="AG494" t="s">
        <v>295</v>
      </c>
      <c r="AH494" t="s">
        <v>654</v>
      </c>
      <c r="AI494" t="s">
        <v>153</v>
      </c>
      <c r="AJ494" t="s">
        <v>2620</v>
      </c>
      <c r="AK494" t="s">
        <v>154</v>
      </c>
      <c r="AL494" t="s">
        <v>1845</v>
      </c>
      <c r="AM494">
        <v>14</v>
      </c>
      <c r="AN494" t="s">
        <v>293</v>
      </c>
    </row>
    <row r="495" spans="1:40" x14ac:dyDescent="0.15">
      <c r="A495" t="s">
        <v>2872</v>
      </c>
      <c r="B495" s="165">
        <v>40847</v>
      </c>
      <c r="C495" t="s">
        <v>285</v>
      </c>
      <c r="D495" t="s">
        <v>29</v>
      </c>
      <c r="E495" t="s">
        <v>1800</v>
      </c>
      <c r="F495" t="s">
        <v>1525</v>
      </c>
      <c r="G495" t="s">
        <v>2881</v>
      </c>
      <c r="H495" t="s">
        <v>2616</v>
      </c>
      <c r="I495">
        <v>0</v>
      </c>
      <c r="J495">
        <v>12600</v>
      </c>
      <c r="K495">
        <v>13100</v>
      </c>
      <c r="L495" t="s">
        <v>2616</v>
      </c>
      <c r="M495" t="s">
        <v>35</v>
      </c>
      <c r="N495" t="s">
        <v>197</v>
      </c>
      <c r="O495" t="s">
        <v>2665</v>
      </c>
      <c r="Q495">
        <v>64</v>
      </c>
      <c r="R495" t="s">
        <v>1382</v>
      </c>
      <c r="S495" t="s">
        <v>107</v>
      </c>
      <c r="T495">
        <v>3072</v>
      </c>
      <c r="U495">
        <v>1066</v>
      </c>
      <c r="V495" t="s">
        <v>155</v>
      </c>
      <c r="W495" t="s">
        <v>110</v>
      </c>
      <c r="X495" t="s">
        <v>2621</v>
      </c>
      <c r="Y495">
        <v>7200</v>
      </c>
      <c r="Z495" t="s">
        <v>152</v>
      </c>
      <c r="AA495" t="s">
        <v>2619</v>
      </c>
      <c r="AC495" t="s">
        <v>292</v>
      </c>
      <c r="AD495" t="s">
        <v>292</v>
      </c>
      <c r="AE495" t="s">
        <v>132</v>
      </c>
      <c r="AF495">
        <v>1000</v>
      </c>
      <c r="AG495" t="s">
        <v>295</v>
      </c>
      <c r="AH495" t="s">
        <v>654</v>
      </c>
      <c r="AI495" t="s">
        <v>153</v>
      </c>
      <c r="AJ495" t="s">
        <v>2620</v>
      </c>
      <c r="AK495" t="s">
        <v>154</v>
      </c>
      <c r="AL495" t="s">
        <v>1845</v>
      </c>
      <c r="AM495">
        <v>14</v>
      </c>
      <c r="AN495" t="s">
        <v>293</v>
      </c>
    </row>
    <row r="496" spans="1:40" x14ac:dyDescent="0.15">
      <c r="A496" t="s">
        <v>2872</v>
      </c>
      <c r="B496" s="165">
        <v>40847</v>
      </c>
      <c r="C496" t="s">
        <v>285</v>
      </c>
      <c r="D496" t="s">
        <v>29</v>
      </c>
      <c r="E496" t="s">
        <v>1801</v>
      </c>
      <c r="F496" t="s">
        <v>1525</v>
      </c>
      <c r="G496" t="s">
        <v>2882</v>
      </c>
      <c r="H496" t="s">
        <v>2616</v>
      </c>
      <c r="I496">
        <v>0</v>
      </c>
      <c r="J496">
        <v>17000</v>
      </c>
      <c r="K496">
        <v>17500</v>
      </c>
      <c r="L496" t="s">
        <v>2616</v>
      </c>
      <c r="M496" t="s">
        <v>35</v>
      </c>
      <c r="N496" t="s">
        <v>197</v>
      </c>
      <c r="O496" t="s">
        <v>2883</v>
      </c>
      <c r="P496">
        <v>2.6</v>
      </c>
      <c r="Q496">
        <v>64</v>
      </c>
      <c r="R496" t="s">
        <v>1382</v>
      </c>
      <c r="S496" t="s">
        <v>107</v>
      </c>
      <c r="T496">
        <v>4096</v>
      </c>
      <c r="U496">
        <v>1066</v>
      </c>
      <c r="V496" t="s">
        <v>155</v>
      </c>
      <c r="W496" t="s">
        <v>110</v>
      </c>
      <c r="X496" t="s">
        <v>2621</v>
      </c>
      <c r="Y496">
        <v>7200</v>
      </c>
      <c r="Z496" t="s">
        <v>152</v>
      </c>
      <c r="AA496" t="s">
        <v>2619</v>
      </c>
      <c r="AC496" t="s">
        <v>292</v>
      </c>
      <c r="AD496" t="s">
        <v>292</v>
      </c>
      <c r="AE496" t="s">
        <v>132</v>
      </c>
      <c r="AF496">
        <v>1000</v>
      </c>
      <c r="AG496" t="s">
        <v>295</v>
      </c>
      <c r="AH496" t="s">
        <v>654</v>
      </c>
      <c r="AI496" t="s">
        <v>153</v>
      </c>
      <c r="AJ496" t="s">
        <v>2620</v>
      </c>
      <c r="AK496" t="s">
        <v>154</v>
      </c>
      <c r="AL496" t="s">
        <v>1845</v>
      </c>
      <c r="AM496">
        <v>14</v>
      </c>
      <c r="AN496" t="s">
        <v>293</v>
      </c>
    </row>
    <row r="497" spans="1:40" x14ac:dyDescent="0.15">
      <c r="A497" t="s">
        <v>2872</v>
      </c>
      <c r="B497" s="165">
        <v>40847</v>
      </c>
      <c r="C497" t="s">
        <v>285</v>
      </c>
      <c r="D497" t="s">
        <v>29</v>
      </c>
      <c r="E497" t="s">
        <v>1896</v>
      </c>
      <c r="F497" t="s">
        <v>1898</v>
      </c>
      <c r="G497" t="s">
        <v>2884</v>
      </c>
      <c r="H497" t="s">
        <v>2616</v>
      </c>
      <c r="I497">
        <v>0</v>
      </c>
      <c r="J497">
        <v>5400</v>
      </c>
      <c r="K497">
        <v>5700</v>
      </c>
      <c r="L497" t="s">
        <v>2616</v>
      </c>
      <c r="M497" t="s">
        <v>35</v>
      </c>
      <c r="N497" t="s">
        <v>318</v>
      </c>
      <c r="O497" t="s">
        <v>1825</v>
      </c>
      <c r="Q497">
        <v>64</v>
      </c>
      <c r="R497" t="s">
        <v>1382</v>
      </c>
      <c r="S497" t="s">
        <v>107</v>
      </c>
      <c r="T497">
        <v>2048</v>
      </c>
      <c r="U497">
        <v>1066</v>
      </c>
      <c r="V497" t="s">
        <v>155</v>
      </c>
      <c r="W497" t="s">
        <v>110</v>
      </c>
      <c r="X497" t="s">
        <v>2618</v>
      </c>
      <c r="Y497">
        <v>7200</v>
      </c>
      <c r="Z497" t="s">
        <v>152</v>
      </c>
      <c r="AA497" t="s">
        <v>2619</v>
      </c>
      <c r="AC497" t="s">
        <v>292</v>
      </c>
      <c r="AD497" t="s">
        <v>292</v>
      </c>
      <c r="AE497" t="s">
        <v>132</v>
      </c>
      <c r="AF497">
        <v>1000</v>
      </c>
      <c r="AG497" t="s">
        <v>295</v>
      </c>
      <c r="AH497" t="s">
        <v>322</v>
      </c>
      <c r="AI497" t="s">
        <v>397</v>
      </c>
      <c r="AJ497" t="s">
        <v>2616</v>
      </c>
      <c r="AK497" t="s">
        <v>28</v>
      </c>
      <c r="AL497" t="s">
        <v>1845</v>
      </c>
      <c r="AM497">
        <v>14</v>
      </c>
      <c r="AN497" t="s">
        <v>156</v>
      </c>
    </row>
    <row r="498" spans="1:40" x14ac:dyDescent="0.15">
      <c r="A498" t="s">
        <v>2872</v>
      </c>
      <c r="B498" s="165">
        <v>40847</v>
      </c>
      <c r="C498" t="s">
        <v>285</v>
      </c>
      <c r="D498" t="s">
        <v>29</v>
      </c>
      <c r="E498" t="s">
        <v>1897</v>
      </c>
      <c r="F498" t="s">
        <v>1898</v>
      </c>
      <c r="G498" t="s">
        <v>2885</v>
      </c>
      <c r="H498" t="s">
        <v>2616</v>
      </c>
      <c r="I498">
        <v>0</v>
      </c>
      <c r="J498">
        <v>6400</v>
      </c>
      <c r="K498">
        <v>6700</v>
      </c>
      <c r="L498" t="s">
        <v>2616</v>
      </c>
      <c r="M498" t="s">
        <v>35</v>
      </c>
      <c r="N498" t="s">
        <v>318</v>
      </c>
      <c r="O498" t="s">
        <v>1825</v>
      </c>
      <c r="Q498">
        <v>64</v>
      </c>
      <c r="R498" t="s">
        <v>1382</v>
      </c>
      <c r="S498" t="s">
        <v>107</v>
      </c>
      <c r="T498">
        <v>2048</v>
      </c>
      <c r="U498">
        <v>1066</v>
      </c>
      <c r="V498" t="s">
        <v>155</v>
      </c>
      <c r="W498" t="s">
        <v>110</v>
      </c>
      <c r="X498" t="s">
        <v>2618</v>
      </c>
      <c r="Y498">
        <v>7200</v>
      </c>
      <c r="Z498" t="s">
        <v>152</v>
      </c>
      <c r="AA498" t="s">
        <v>2619</v>
      </c>
      <c r="AC498" t="s">
        <v>292</v>
      </c>
      <c r="AD498" t="s">
        <v>292</v>
      </c>
      <c r="AE498" t="s">
        <v>132</v>
      </c>
      <c r="AF498">
        <v>1000</v>
      </c>
      <c r="AG498" t="s">
        <v>295</v>
      </c>
      <c r="AH498" t="s">
        <v>322</v>
      </c>
      <c r="AI498" t="s">
        <v>153</v>
      </c>
      <c r="AJ498" t="s">
        <v>2620</v>
      </c>
      <c r="AK498" t="s">
        <v>154</v>
      </c>
      <c r="AL498" t="s">
        <v>1845</v>
      </c>
      <c r="AM498">
        <v>14</v>
      </c>
      <c r="AN498" t="s">
        <v>156</v>
      </c>
    </row>
    <row r="499" spans="1:40" x14ac:dyDescent="0.15">
      <c r="A499" t="s">
        <v>2872</v>
      </c>
      <c r="B499" s="165">
        <v>40847</v>
      </c>
      <c r="C499" t="s">
        <v>285</v>
      </c>
      <c r="D499" t="s">
        <v>29</v>
      </c>
      <c r="E499" t="s">
        <v>2886</v>
      </c>
      <c r="F499" t="s">
        <v>2887</v>
      </c>
      <c r="G499" t="s">
        <v>2888</v>
      </c>
      <c r="H499" t="s">
        <v>2616</v>
      </c>
      <c r="I499">
        <v>0</v>
      </c>
      <c r="J499">
        <v>13000</v>
      </c>
      <c r="K499">
        <v>13500</v>
      </c>
      <c r="L499" t="s">
        <v>2616</v>
      </c>
      <c r="M499" t="s">
        <v>35</v>
      </c>
      <c r="N499" t="s">
        <v>197</v>
      </c>
      <c r="O499" t="s">
        <v>2665</v>
      </c>
      <c r="Q499">
        <v>64</v>
      </c>
      <c r="R499" t="s">
        <v>1382</v>
      </c>
      <c r="S499" t="s">
        <v>107</v>
      </c>
      <c r="T499">
        <v>3072</v>
      </c>
      <c r="U499">
        <v>1066</v>
      </c>
      <c r="V499" t="s">
        <v>155</v>
      </c>
      <c r="W499" t="s">
        <v>110</v>
      </c>
      <c r="X499" t="s">
        <v>2618</v>
      </c>
      <c r="Y499">
        <v>7200</v>
      </c>
      <c r="Z499" t="s">
        <v>152</v>
      </c>
      <c r="AA499" t="s">
        <v>2619</v>
      </c>
      <c r="AC499" t="s">
        <v>292</v>
      </c>
      <c r="AD499" t="s">
        <v>292</v>
      </c>
      <c r="AE499" t="s">
        <v>132</v>
      </c>
      <c r="AF499">
        <v>1000</v>
      </c>
      <c r="AG499" t="s">
        <v>295</v>
      </c>
      <c r="AH499" t="s">
        <v>654</v>
      </c>
      <c r="AI499" t="s">
        <v>153</v>
      </c>
      <c r="AJ499" t="s">
        <v>2620</v>
      </c>
      <c r="AK499" t="s">
        <v>154</v>
      </c>
      <c r="AL499" t="s">
        <v>1845</v>
      </c>
      <c r="AM499">
        <v>14</v>
      </c>
      <c r="AN499" t="s">
        <v>293</v>
      </c>
    </row>
    <row r="500" spans="1:40" x14ac:dyDescent="0.15">
      <c r="A500" t="s">
        <v>2872</v>
      </c>
      <c r="B500" s="165">
        <v>40847</v>
      </c>
      <c r="C500" t="s">
        <v>285</v>
      </c>
      <c r="D500" t="s">
        <v>29</v>
      </c>
      <c r="E500" t="s">
        <v>1709</v>
      </c>
      <c r="F500" t="s">
        <v>2887</v>
      </c>
      <c r="G500" t="s">
        <v>1961</v>
      </c>
      <c r="H500" t="s">
        <v>2616</v>
      </c>
      <c r="I500">
        <v>0</v>
      </c>
      <c r="J500">
        <v>9300</v>
      </c>
      <c r="K500">
        <v>9800</v>
      </c>
      <c r="L500" t="s">
        <v>2616</v>
      </c>
      <c r="M500" t="s">
        <v>35</v>
      </c>
      <c r="N500" t="s">
        <v>294</v>
      </c>
      <c r="O500" t="s">
        <v>420</v>
      </c>
      <c r="P500">
        <v>2.1</v>
      </c>
      <c r="Q500">
        <v>64</v>
      </c>
      <c r="R500" t="s">
        <v>1382</v>
      </c>
      <c r="S500" t="s">
        <v>107</v>
      </c>
      <c r="T500">
        <v>2048</v>
      </c>
      <c r="U500">
        <v>1066</v>
      </c>
      <c r="V500" t="s">
        <v>155</v>
      </c>
      <c r="W500" t="s">
        <v>110</v>
      </c>
      <c r="X500" t="s">
        <v>2618</v>
      </c>
      <c r="Y500">
        <v>7200</v>
      </c>
      <c r="Z500" t="s">
        <v>152</v>
      </c>
      <c r="AA500" t="s">
        <v>2619</v>
      </c>
      <c r="AC500" t="s">
        <v>292</v>
      </c>
      <c r="AD500" t="s">
        <v>292</v>
      </c>
      <c r="AE500" t="s">
        <v>132</v>
      </c>
      <c r="AF500">
        <v>1000</v>
      </c>
      <c r="AG500" t="s">
        <v>295</v>
      </c>
      <c r="AH500" t="s">
        <v>322</v>
      </c>
      <c r="AI500" t="s">
        <v>153</v>
      </c>
      <c r="AJ500" t="s">
        <v>2620</v>
      </c>
      <c r="AK500" t="s">
        <v>154</v>
      </c>
      <c r="AL500" t="s">
        <v>1845</v>
      </c>
      <c r="AM500">
        <v>14</v>
      </c>
      <c r="AN500" t="s">
        <v>293</v>
      </c>
    </row>
    <row r="501" spans="1:40" x14ac:dyDescent="0.15">
      <c r="A501" t="s">
        <v>2872</v>
      </c>
      <c r="B501" s="165">
        <v>40847</v>
      </c>
      <c r="C501" t="s">
        <v>285</v>
      </c>
      <c r="D501" t="s">
        <v>29</v>
      </c>
      <c r="E501" t="s">
        <v>1962</v>
      </c>
      <c r="F501" t="s">
        <v>1802</v>
      </c>
      <c r="G501" t="s">
        <v>2889</v>
      </c>
      <c r="H501" t="s">
        <v>2616</v>
      </c>
      <c r="I501">
        <v>0</v>
      </c>
      <c r="J501">
        <v>7000</v>
      </c>
      <c r="K501">
        <v>7300</v>
      </c>
      <c r="L501" t="s">
        <v>2616</v>
      </c>
      <c r="M501" t="s">
        <v>35</v>
      </c>
      <c r="N501" t="s">
        <v>294</v>
      </c>
      <c r="O501" t="s">
        <v>420</v>
      </c>
      <c r="P501">
        <v>2.1</v>
      </c>
      <c r="Q501">
        <v>64</v>
      </c>
      <c r="R501" t="s">
        <v>1382</v>
      </c>
      <c r="S501" t="s">
        <v>107</v>
      </c>
      <c r="T501">
        <v>2048</v>
      </c>
      <c r="U501">
        <v>1066</v>
      </c>
      <c r="V501" t="s">
        <v>155</v>
      </c>
      <c r="W501" t="s">
        <v>110</v>
      </c>
      <c r="X501" t="s">
        <v>2618</v>
      </c>
      <c r="Y501">
        <v>7200</v>
      </c>
      <c r="Z501" t="s">
        <v>152</v>
      </c>
      <c r="AA501" t="s">
        <v>2619</v>
      </c>
      <c r="AC501" t="s">
        <v>292</v>
      </c>
      <c r="AD501" t="s">
        <v>292</v>
      </c>
      <c r="AE501" t="s">
        <v>132</v>
      </c>
      <c r="AG501" t="s">
        <v>295</v>
      </c>
      <c r="AH501" t="s">
        <v>322</v>
      </c>
      <c r="AI501" t="s">
        <v>153</v>
      </c>
      <c r="AJ501" t="s">
        <v>2620</v>
      </c>
      <c r="AK501" t="s">
        <v>154</v>
      </c>
      <c r="AL501" t="s">
        <v>1845</v>
      </c>
      <c r="AM501">
        <v>15</v>
      </c>
      <c r="AN501" t="s">
        <v>156</v>
      </c>
    </row>
    <row r="502" spans="1:40" x14ac:dyDescent="0.15">
      <c r="A502" t="s">
        <v>2872</v>
      </c>
      <c r="B502" s="165">
        <v>40847</v>
      </c>
      <c r="C502" t="s">
        <v>285</v>
      </c>
      <c r="D502" t="s">
        <v>29</v>
      </c>
      <c r="E502" t="s">
        <v>2890</v>
      </c>
      <c r="F502" t="s">
        <v>1802</v>
      </c>
      <c r="G502" t="s">
        <v>2891</v>
      </c>
      <c r="H502" t="s">
        <v>2616</v>
      </c>
      <c r="I502">
        <v>0</v>
      </c>
      <c r="J502">
        <v>7300</v>
      </c>
      <c r="K502">
        <v>7800</v>
      </c>
      <c r="L502" t="s">
        <v>2616</v>
      </c>
      <c r="M502" t="s">
        <v>35</v>
      </c>
      <c r="N502" t="s">
        <v>294</v>
      </c>
      <c r="O502" t="s">
        <v>420</v>
      </c>
      <c r="P502">
        <v>2.1</v>
      </c>
      <c r="Q502">
        <v>64</v>
      </c>
      <c r="R502" t="s">
        <v>1382</v>
      </c>
      <c r="S502" t="s">
        <v>107</v>
      </c>
      <c r="T502">
        <v>2048</v>
      </c>
      <c r="U502">
        <v>1066</v>
      </c>
      <c r="V502" t="s">
        <v>155</v>
      </c>
      <c r="W502" t="s">
        <v>110</v>
      </c>
      <c r="X502" t="s">
        <v>2621</v>
      </c>
      <c r="Y502">
        <v>7200</v>
      </c>
      <c r="Z502" t="s">
        <v>152</v>
      </c>
      <c r="AA502" t="s">
        <v>2619</v>
      </c>
      <c r="AC502" t="s">
        <v>292</v>
      </c>
      <c r="AD502" t="s">
        <v>292</v>
      </c>
      <c r="AE502" t="s">
        <v>132</v>
      </c>
      <c r="AG502" t="s">
        <v>295</v>
      </c>
      <c r="AH502" t="s">
        <v>322</v>
      </c>
      <c r="AI502" t="s">
        <v>153</v>
      </c>
      <c r="AJ502" t="s">
        <v>2620</v>
      </c>
      <c r="AK502" t="s">
        <v>154</v>
      </c>
      <c r="AL502" t="s">
        <v>1845</v>
      </c>
      <c r="AM502">
        <v>15</v>
      </c>
      <c r="AN502" t="s">
        <v>156</v>
      </c>
    </row>
    <row r="503" spans="1:40" x14ac:dyDescent="0.15">
      <c r="A503" t="s">
        <v>2872</v>
      </c>
      <c r="B503" s="165">
        <v>40847</v>
      </c>
      <c r="C503" t="s">
        <v>285</v>
      </c>
      <c r="D503" t="s">
        <v>29</v>
      </c>
      <c r="E503" t="s">
        <v>2892</v>
      </c>
      <c r="F503" t="s">
        <v>1802</v>
      </c>
      <c r="G503" t="s">
        <v>1735</v>
      </c>
      <c r="H503" t="s">
        <v>2616</v>
      </c>
      <c r="I503">
        <v>0</v>
      </c>
      <c r="J503">
        <v>7600</v>
      </c>
      <c r="K503">
        <v>8100</v>
      </c>
      <c r="L503" t="s">
        <v>2616</v>
      </c>
      <c r="M503" t="s">
        <v>35</v>
      </c>
      <c r="N503" t="s">
        <v>294</v>
      </c>
      <c r="O503" t="s">
        <v>420</v>
      </c>
      <c r="P503">
        <v>2.1</v>
      </c>
      <c r="Q503">
        <v>64</v>
      </c>
      <c r="R503" t="s">
        <v>1382</v>
      </c>
      <c r="S503" t="s">
        <v>107</v>
      </c>
      <c r="T503">
        <v>3072</v>
      </c>
      <c r="U503">
        <v>1066</v>
      </c>
      <c r="V503" t="s">
        <v>155</v>
      </c>
      <c r="W503" t="s">
        <v>110</v>
      </c>
      <c r="X503" t="s">
        <v>2621</v>
      </c>
      <c r="Y503">
        <v>7200</v>
      </c>
      <c r="Z503" t="s">
        <v>152</v>
      </c>
      <c r="AA503" t="s">
        <v>2619</v>
      </c>
      <c r="AC503" t="s">
        <v>292</v>
      </c>
      <c r="AD503" t="s">
        <v>292</v>
      </c>
      <c r="AE503" t="s">
        <v>132</v>
      </c>
      <c r="AG503" t="s">
        <v>295</v>
      </c>
      <c r="AH503" t="s">
        <v>322</v>
      </c>
      <c r="AI503" t="s">
        <v>153</v>
      </c>
      <c r="AJ503" t="s">
        <v>2620</v>
      </c>
      <c r="AK503" t="s">
        <v>154</v>
      </c>
      <c r="AL503" t="s">
        <v>1845</v>
      </c>
      <c r="AM503">
        <v>15</v>
      </c>
      <c r="AN503" t="s">
        <v>293</v>
      </c>
    </row>
    <row r="504" spans="1:40" x14ac:dyDescent="0.15">
      <c r="A504" t="s">
        <v>2872</v>
      </c>
      <c r="B504" s="165">
        <v>40847</v>
      </c>
      <c r="C504" t="s">
        <v>285</v>
      </c>
      <c r="D504" t="s">
        <v>29</v>
      </c>
      <c r="E504" t="s">
        <v>2893</v>
      </c>
      <c r="F504" t="s">
        <v>2894</v>
      </c>
      <c r="G504" t="s">
        <v>2141</v>
      </c>
      <c r="H504" t="s">
        <v>2616</v>
      </c>
      <c r="I504">
        <v>0</v>
      </c>
      <c r="J504">
        <v>8000</v>
      </c>
      <c r="K504">
        <v>8500</v>
      </c>
      <c r="L504" t="s">
        <v>2616</v>
      </c>
      <c r="M504" t="s">
        <v>35</v>
      </c>
      <c r="N504" t="s">
        <v>197</v>
      </c>
      <c r="O504" t="s">
        <v>421</v>
      </c>
      <c r="P504">
        <v>2.2999999999999998</v>
      </c>
      <c r="Q504">
        <v>64</v>
      </c>
      <c r="R504" t="s">
        <v>955</v>
      </c>
      <c r="S504" t="s">
        <v>107</v>
      </c>
      <c r="T504">
        <v>2048</v>
      </c>
      <c r="U504">
        <v>1066</v>
      </c>
      <c r="V504" t="s">
        <v>155</v>
      </c>
      <c r="W504" t="s">
        <v>110</v>
      </c>
      <c r="X504" t="s">
        <v>2618</v>
      </c>
      <c r="Y504">
        <v>7200</v>
      </c>
      <c r="Z504" t="s">
        <v>152</v>
      </c>
      <c r="AA504" t="s">
        <v>2619</v>
      </c>
      <c r="AC504" t="s">
        <v>292</v>
      </c>
      <c r="AD504" t="s">
        <v>292</v>
      </c>
      <c r="AE504" t="s">
        <v>132</v>
      </c>
      <c r="AG504" t="s">
        <v>295</v>
      </c>
      <c r="AH504" t="s">
        <v>322</v>
      </c>
      <c r="AI504" t="s">
        <v>153</v>
      </c>
      <c r="AJ504" t="s">
        <v>2620</v>
      </c>
      <c r="AK504" t="s">
        <v>154</v>
      </c>
      <c r="AL504" t="s">
        <v>1845</v>
      </c>
      <c r="AM504">
        <v>15</v>
      </c>
      <c r="AN504" t="s">
        <v>293</v>
      </c>
    </row>
    <row r="505" spans="1:40" x14ac:dyDescent="0.15">
      <c r="A505" t="s">
        <v>2872</v>
      </c>
      <c r="B505" s="165">
        <v>40847</v>
      </c>
      <c r="C505" t="s">
        <v>285</v>
      </c>
      <c r="D505" t="s">
        <v>29</v>
      </c>
      <c r="E505" t="s">
        <v>2895</v>
      </c>
      <c r="F505" t="s">
        <v>2894</v>
      </c>
      <c r="G505" t="s">
        <v>2142</v>
      </c>
      <c r="H505" t="s">
        <v>2616</v>
      </c>
      <c r="I505">
        <v>0</v>
      </c>
      <c r="J505">
        <v>8400</v>
      </c>
      <c r="K505">
        <v>8900</v>
      </c>
      <c r="L505" t="s">
        <v>2616</v>
      </c>
      <c r="M505" t="s">
        <v>35</v>
      </c>
      <c r="N505" t="s">
        <v>197</v>
      </c>
      <c r="O505" t="s">
        <v>421</v>
      </c>
      <c r="P505">
        <v>2.2999999999999998</v>
      </c>
      <c r="Q505">
        <v>64</v>
      </c>
      <c r="R505" t="s">
        <v>955</v>
      </c>
      <c r="S505" t="s">
        <v>107</v>
      </c>
      <c r="T505">
        <v>2048</v>
      </c>
      <c r="U505">
        <v>1066</v>
      </c>
      <c r="V505" t="s">
        <v>155</v>
      </c>
      <c r="W505" t="s">
        <v>110</v>
      </c>
      <c r="X505" t="s">
        <v>2621</v>
      </c>
      <c r="Y505">
        <v>7200</v>
      </c>
      <c r="Z505" t="s">
        <v>152</v>
      </c>
      <c r="AA505" t="s">
        <v>2619</v>
      </c>
      <c r="AC505" t="s">
        <v>292</v>
      </c>
      <c r="AD505" t="s">
        <v>292</v>
      </c>
      <c r="AE505" t="s">
        <v>132</v>
      </c>
      <c r="AG505" t="s">
        <v>295</v>
      </c>
      <c r="AH505" t="s">
        <v>322</v>
      </c>
      <c r="AI505" t="s">
        <v>153</v>
      </c>
      <c r="AJ505" t="s">
        <v>2620</v>
      </c>
      <c r="AK505" t="s">
        <v>154</v>
      </c>
      <c r="AL505" t="s">
        <v>1845</v>
      </c>
      <c r="AM505">
        <v>15</v>
      </c>
      <c r="AN505" t="s">
        <v>293</v>
      </c>
    </row>
    <row r="506" spans="1:40" x14ac:dyDescent="0.15">
      <c r="A506" t="s">
        <v>2872</v>
      </c>
      <c r="B506" s="165">
        <v>40847</v>
      </c>
      <c r="C506" t="s">
        <v>285</v>
      </c>
      <c r="D506" t="s">
        <v>29</v>
      </c>
      <c r="E506" t="s">
        <v>2896</v>
      </c>
      <c r="F506" t="s">
        <v>2894</v>
      </c>
      <c r="G506" t="s">
        <v>2143</v>
      </c>
      <c r="H506" t="s">
        <v>2616</v>
      </c>
      <c r="I506">
        <v>0</v>
      </c>
      <c r="J506">
        <v>10700</v>
      </c>
      <c r="K506">
        <v>11200</v>
      </c>
      <c r="L506" t="s">
        <v>2616</v>
      </c>
      <c r="M506" t="s">
        <v>35</v>
      </c>
      <c r="N506" t="s">
        <v>197</v>
      </c>
      <c r="O506" t="s">
        <v>421</v>
      </c>
      <c r="P506">
        <v>2.2999999999999998</v>
      </c>
      <c r="Q506">
        <v>64</v>
      </c>
      <c r="R506" t="s">
        <v>955</v>
      </c>
      <c r="S506" t="s">
        <v>107</v>
      </c>
      <c r="T506">
        <v>4096</v>
      </c>
      <c r="U506">
        <v>1066</v>
      </c>
      <c r="V506" t="s">
        <v>155</v>
      </c>
      <c r="W506" t="s">
        <v>110</v>
      </c>
      <c r="X506" t="s">
        <v>2621</v>
      </c>
      <c r="Y506">
        <v>7200</v>
      </c>
      <c r="Z506" t="s">
        <v>152</v>
      </c>
      <c r="AA506" t="s">
        <v>2619</v>
      </c>
      <c r="AC506" t="s">
        <v>292</v>
      </c>
      <c r="AD506" t="s">
        <v>292</v>
      </c>
      <c r="AE506" t="s">
        <v>132</v>
      </c>
      <c r="AG506" t="s">
        <v>295</v>
      </c>
      <c r="AH506" t="s">
        <v>654</v>
      </c>
      <c r="AI506" t="s">
        <v>153</v>
      </c>
      <c r="AJ506" t="s">
        <v>2620</v>
      </c>
      <c r="AK506" t="s">
        <v>154</v>
      </c>
      <c r="AL506" t="s">
        <v>1845</v>
      </c>
      <c r="AM506">
        <v>15</v>
      </c>
      <c r="AN506" t="s">
        <v>293</v>
      </c>
    </row>
    <row r="507" spans="1:40" x14ac:dyDescent="0.15">
      <c r="A507" t="s">
        <v>2872</v>
      </c>
      <c r="B507" s="165">
        <v>40847</v>
      </c>
      <c r="C507" t="s">
        <v>285</v>
      </c>
      <c r="D507" t="s">
        <v>29</v>
      </c>
      <c r="E507" t="s">
        <v>1586</v>
      </c>
      <c r="F507" t="s">
        <v>1587</v>
      </c>
      <c r="G507" t="s">
        <v>2897</v>
      </c>
      <c r="H507" t="s">
        <v>2616</v>
      </c>
      <c r="I507">
        <v>0</v>
      </c>
      <c r="J507">
        <v>9600</v>
      </c>
      <c r="K507">
        <v>10100</v>
      </c>
      <c r="L507" t="s">
        <v>2616</v>
      </c>
      <c r="M507" t="s">
        <v>35</v>
      </c>
      <c r="N507" t="s">
        <v>294</v>
      </c>
      <c r="O507" t="s">
        <v>420</v>
      </c>
      <c r="P507">
        <v>2.1</v>
      </c>
      <c r="Q507">
        <v>64</v>
      </c>
      <c r="R507" t="s">
        <v>1382</v>
      </c>
      <c r="S507" t="s">
        <v>107</v>
      </c>
      <c r="T507">
        <v>2048</v>
      </c>
      <c r="U507">
        <v>1066</v>
      </c>
      <c r="V507" t="s">
        <v>155</v>
      </c>
      <c r="W507" t="s">
        <v>110</v>
      </c>
      <c r="X507" t="s">
        <v>2618</v>
      </c>
      <c r="Y507">
        <v>5400</v>
      </c>
      <c r="Z507" t="s">
        <v>510</v>
      </c>
      <c r="AC507" t="s">
        <v>292</v>
      </c>
      <c r="AD507" t="s">
        <v>292</v>
      </c>
      <c r="AE507" t="s">
        <v>506</v>
      </c>
      <c r="AF507">
        <v>1000</v>
      </c>
      <c r="AG507" t="s">
        <v>295</v>
      </c>
      <c r="AH507" t="s">
        <v>322</v>
      </c>
      <c r="AI507" t="s">
        <v>397</v>
      </c>
      <c r="AJ507" t="s">
        <v>2616</v>
      </c>
      <c r="AK507" t="s">
        <v>28</v>
      </c>
      <c r="AL507" t="s">
        <v>1845</v>
      </c>
      <c r="AM507">
        <v>12</v>
      </c>
      <c r="AN507" t="s">
        <v>156</v>
      </c>
    </row>
    <row r="508" spans="1:40" x14ac:dyDescent="0.15">
      <c r="A508" t="s">
        <v>2872</v>
      </c>
      <c r="B508" s="165">
        <v>40847</v>
      </c>
      <c r="C508" t="s">
        <v>285</v>
      </c>
      <c r="D508" t="s">
        <v>29</v>
      </c>
      <c r="E508" t="s">
        <v>1589</v>
      </c>
      <c r="F508" t="s">
        <v>1587</v>
      </c>
      <c r="G508" t="s">
        <v>2898</v>
      </c>
      <c r="H508" t="s">
        <v>2616</v>
      </c>
      <c r="I508">
        <v>0</v>
      </c>
      <c r="J508">
        <v>12400</v>
      </c>
      <c r="K508">
        <v>12900</v>
      </c>
      <c r="L508" t="s">
        <v>2616</v>
      </c>
      <c r="M508" t="s">
        <v>35</v>
      </c>
      <c r="N508" t="s">
        <v>197</v>
      </c>
      <c r="O508" t="s">
        <v>2665</v>
      </c>
      <c r="P508">
        <v>2.5</v>
      </c>
      <c r="Q508">
        <v>64</v>
      </c>
      <c r="R508" t="s">
        <v>1382</v>
      </c>
      <c r="S508" t="s">
        <v>107</v>
      </c>
      <c r="T508">
        <v>3072</v>
      </c>
      <c r="U508">
        <v>1066</v>
      </c>
      <c r="V508" t="s">
        <v>155</v>
      </c>
      <c r="W508" t="s">
        <v>110</v>
      </c>
      <c r="X508" t="s">
        <v>2618</v>
      </c>
      <c r="Y508">
        <v>7200</v>
      </c>
      <c r="Z508" t="s">
        <v>510</v>
      </c>
      <c r="AC508" t="s">
        <v>292</v>
      </c>
      <c r="AD508" t="s">
        <v>292</v>
      </c>
      <c r="AE508" t="s">
        <v>506</v>
      </c>
      <c r="AF508">
        <v>1000</v>
      </c>
      <c r="AG508" t="s">
        <v>295</v>
      </c>
      <c r="AH508" t="s">
        <v>654</v>
      </c>
      <c r="AI508" t="s">
        <v>397</v>
      </c>
      <c r="AJ508" t="s">
        <v>2616</v>
      </c>
      <c r="AK508" t="s">
        <v>28</v>
      </c>
      <c r="AL508" t="s">
        <v>1845</v>
      </c>
      <c r="AM508">
        <v>12</v>
      </c>
      <c r="AN508" t="s">
        <v>293</v>
      </c>
    </row>
    <row r="509" spans="1:40" x14ac:dyDescent="0.15">
      <c r="A509" t="s">
        <v>2872</v>
      </c>
      <c r="B509" s="165">
        <v>40847</v>
      </c>
      <c r="C509" t="s">
        <v>285</v>
      </c>
      <c r="D509" t="s">
        <v>29</v>
      </c>
      <c r="E509" t="s">
        <v>2899</v>
      </c>
      <c r="F509" t="s">
        <v>2900</v>
      </c>
      <c r="G509" t="s">
        <v>2901</v>
      </c>
      <c r="H509" t="s">
        <v>2616</v>
      </c>
      <c r="I509">
        <v>0</v>
      </c>
      <c r="J509">
        <v>10400</v>
      </c>
      <c r="K509">
        <v>10900</v>
      </c>
      <c r="L509" t="s">
        <v>2616</v>
      </c>
      <c r="M509" t="s">
        <v>35</v>
      </c>
      <c r="N509" t="s">
        <v>294</v>
      </c>
      <c r="O509" t="s">
        <v>420</v>
      </c>
      <c r="P509">
        <v>2.1</v>
      </c>
      <c r="Q509">
        <v>64</v>
      </c>
      <c r="R509" t="s">
        <v>1382</v>
      </c>
      <c r="S509" t="s">
        <v>107</v>
      </c>
      <c r="T509">
        <v>3072</v>
      </c>
      <c r="U509">
        <v>1066</v>
      </c>
      <c r="V509" t="s">
        <v>155</v>
      </c>
      <c r="W509" t="s">
        <v>110</v>
      </c>
      <c r="X509" t="s">
        <v>2618</v>
      </c>
      <c r="Y509">
        <v>7200</v>
      </c>
      <c r="Z509" t="s">
        <v>510</v>
      </c>
      <c r="AC509" t="s">
        <v>292</v>
      </c>
      <c r="AD509" t="s">
        <v>292</v>
      </c>
      <c r="AE509" t="s">
        <v>132</v>
      </c>
      <c r="AG509" t="s">
        <v>295</v>
      </c>
      <c r="AH509" t="s">
        <v>654</v>
      </c>
      <c r="AI509" t="s">
        <v>397</v>
      </c>
      <c r="AJ509" t="s">
        <v>2616</v>
      </c>
      <c r="AK509" t="s">
        <v>28</v>
      </c>
      <c r="AL509" t="s">
        <v>1845</v>
      </c>
      <c r="AM509">
        <v>12</v>
      </c>
      <c r="AN509" t="s">
        <v>293</v>
      </c>
    </row>
    <row r="510" spans="1:40" x14ac:dyDescent="0.15">
      <c r="A510" t="s">
        <v>2872</v>
      </c>
      <c r="B510" s="165">
        <v>40847</v>
      </c>
      <c r="C510" t="s">
        <v>285</v>
      </c>
      <c r="D510" t="s">
        <v>29</v>
      </c>
      <c r="E510" t="s">
        <v>1742</v>
      </c>
      <c r="F510" t="s">
        <v>2900</v>
      </c>
      <c r="G510" t="s">
        <v>1743</v>
      </c>
      <c r="H510" t="s">
        <v>2616</v>
      </c>
      <c r="I510">
        <v>0</v>
      </c>
      <c r="J510">
        <v>11500</v>
      </c>
      <c r="K510">
        <v>12000</v>
      </c>
      <c r="L510" t="s">
        <v>2616</v>
      </c>
      <c r="M510" t="s">
        <v>35</v>
      </c>
      <c r="N510" t="s">
        <v>197</v>
      </c>
      <c r="O510" t="s">
        <v>421</v>
      </c>
      <c r="P510">
        <v>2.2999999999999998</v>
      </c>
      <c r="Q510">
        <v>64</v>
      </c>
      <c r="R510" t="s">
        <v>1382</v>
      </c>
      <c r="S510" t="s">
        <v>107</v>
      </c>
      <c r="T510">
        <v>3072</v>
      </c>
      <c r="U510">
        <v>1066</v>
      </c>
      <c r="V510" t="s">
        <v>155</v>
      </c>
      <c r="W510" t="s">
        <v>110</v>
      </c>
      <c r="X510" t="s">
        <v>2618</v>
      </c>
      <c r="Y510">
        <v>7200</v>
      </c>
      <c r="Z510" t="s">
        <v>510</v>
      </c>
      <c r="AC510" t="s">
        <v>292</v>
      </c>
      <c r="AD510" t="s">
        <v>292</v>
      </c>
      <c r="AE510" t="s">
        <v>132</v>
      </c>
      <c r="AG510" t="s">
        <v>295</v>
      </c>
      <c r="AH510" t="s">
        <v>654</v>
      </c>
      <c r="AI510" t="s">
        <v>397</v>
      </c>
      <c r="AJ510" t="s">
        <v>2616</v>
      </c>
      <c r="AK510" t="s">
        <v>28</v>
      </c>
      <c r="AL510" t="s">
        <v>1845</v>
      </c>
      <c r="AM510">
        <v>12</v>
      </c>
      <c r="AN510" t="s">
        <v>293</v>
      </c>
    </row>
    <row r="511" spans="1:40" x14ac:dyDescent="0.15">
      <c r="A511" t="s">
        <v>2872</v>
      </c>
      <c r="B511" s="165">
        <v>40847</v>
      </c>
      <c r="C511" t="s">
        <v>285</v>
      </c>
      <c r="D511" t="s">
        <v>29</v>
      </c>
      <c r="E511" t="s">
        <v>1805</v>
      </c>
      <c r="F511" t="s">
        <v>2900</v>
      </c>
      <c r="G511" t="s">
        <v>2144</v>
      </c>
      <c r="H511" t="s">
        <v>2616</v>
      </c>
      <c r="I511">
        <v>0</v>
      </c>
      <c r="J511">
        <v>8000</v>
      </c>
      <c r="K511">
        <v>8500</v>
      </c>
      <c r="L511" t="s">
        <v>2616</v>
      </c>
      <c r="M511" t="s">
        <v>35</v>
      </c>
      <c r="N511" t="s">
        <v>197</v>
      </c>
      <c r="O511" t="s">
        <v>421</v>
      </c>
      <c r="P511">
        <v>2.2999999999999998</v>
      </c>
      <c r="Q511">
        <v>64</v>
      </c>
      <c r="R511" t="s">
        <v>1382</v>
      </c>
      <c r="S511" t="s">
        <v>107</v>
      </c>
      <c r="T511">
        <v>2048</v>
      </c>
      <c r="U511">
        <v>1066</v>
      </c>
      <c r="V511" t="s">
        <v>155</v>
      </c>
      <c r="W511" t="s">
        <v>110</v>
      </c>
      <c r="X511" t="s">
        <v>2618</v>
      </c>
      <c r="Y511">
        <v>7200</v>
      </c>
      <c r="Z511" t="s">
        <v>510</v>
      </c>
      <c r="AC511" t="s">
        <v>292</v>
      </c>
      <c r="AD511" t="s">
        <v>292</v>
      </c>
      <c r="AE511" t="s">
        <v>132</v>
      </c>
      <c r="AG511" t="s">
        <v>295</v>
      </c>
      <c r="AH511" t="s">
        <v>322</v>
      </c>
      <c r="AI511" t="s">
        <v>397</v>
      </c>
      <c r="AJ511" t="s">
        <v>2616</v>
      </c>
      <c r="AK511" t="s">
        <v>28</v>
      </c>
      <c r="AL511" t="s">
        <v>1845</v>
      </c>
      <c r="AM511">
        <v>12</v>
      </c>
      <c r="AN511" t="s">
        <v>156</v>
      </c>
    </row>
    <row r="512" spans="1:40" x14ac:dyDescent="0.15">
      <c r="A512" t="s">
        <v>2872</v>
      </c>
      <c r="B512" s="165">
        <v>40847</v>
      </c>
      <c r="C512" t="s">
        <v>285</v>
      </c>
      <c r="D512" t="s">
        <v>29</v>
      </c>
      <c r="E512" t="s">
        <v>1806</v>
      </c>
      <c r="F512" t="s">
        <v>2902</v>
      </c>
      <c r="G512" t="s">
        <v>2903</v>
      </c>
      <c r="H512" t="s">
        <v>2616</v>
      </c>
      <c r="I512">
        <v>0</v>
      </c>
      <c r="J512">
        <v>6100</v>
      </c>
      <c r="K512">
        <v>6400</v>
      </c>
      <c r="L512" t="s">
        <v>2616</v>
      </c>
      <c r="M512" t="s">
        <v>35</v>
      </c>
      <c r="N512" t="s">
        <v>197</v>
      </c>
      <c r="O512" t="s">
        <v>421</v>
      </c>
      <c r="P512">
        <v>2.2999999999999998</v>
      </c>
      <c r="Q512">
        <v>64</v>
      </c>
      <c r="R512" t="s">
        <v>1382</v>
      </c>
      <c r="S512" t="s">
        <v>107</v>
      </c>
      <c r="T512">
        <v>2048</v>
      </c>
      <c r="U512">
        <v>1066</v>
      </c>
      <c r="V512" t="s">
        <v>155</v>
      </c>
      <c r="W512" t="s">
        <v>110</v>
      </c>
      <c r="X512" t="s">
        <v>2617</v>
      </c>
      <c r="Y512">
        <v>5400</v>
      </c>
      <c r="Z512" t="s">
        <v>510</v>
      </c>
      <c r="AC512" t="s">
        <v>292</v>
      </c>
      <c r="AD512" t="s">
        <v>292</v>
      </c>
      <c r="AE512" t="s">
        <v>506</v>
      </c>
      <c r="AG512" t="s">
        <v>295</v>
      </c>
      <c r="AH512" t="s">
        <v>322</v>
      </c>
      <c r="AI512" t="s">
        <v>397</v>
      </c>
      <c r="AJ512" t="s">
        <v>2616</v>
      </c>
      <c r="AK512" t="s">
        <v>28</v>
      </c>
      <c r="AL512" t="s">
        <v>1845</v>
      </c>
      <c r="AM512">
        <v>12</v>
      </c>
      <c r="AN512" t="s">
        <v>156</v>
      </c>
    </row>
    <row r="513" spans="1:40" x14ac:dyDescent="0.15">
      <c r="A513" t="s">
        <v>2872</v>
      </c>
      <c r="B513" s="165">
        <v>40847</v>
      </c>
      <c r="C513" t="s">
        <v>285</v>
      </c>
      <c r="D513" t="s">
        <v>29</v>
      </c>
      <c r="E513" t="s">
        <v>1807</v>
      </c>
      <c r="F513" t="s">
        <v>2902</v>
      </c>
      <c r="G513" t="s">
        <v>1746</v>
      </c>
      <c r="H513" t="s">
        <v>2616</v>
      </c>
      <c r="I513">
        <v>0</v>
      </c>
      <c r="J513">
        <v>6300</v>
      </c>
      <c r="K513">
        <v>6600</v>
      </c>
      <c r="L513" t="s">
        <v>2616</v>
      </c>
      <c r="M513" t="s">
        <v>35</v>
      </c>
      <c r="N513" t="s">
        <v>197</v>
      </c>
      <c r="O513" t="s">
        <v>421</v>
      </c>
      <c r="P513">
        <v>2.2999999999999998</v>
      </c>
      <c r="Q513">
        <v>64</v>
      </c>
      <c r="R513" t="s">
        <v>1382</v>
      </c>
      <c r="S513" t="s">
        <v>107</v>
      </c>
      <c r="T513">
        <v>2048</v>
      </c>
      <c r="U513">
        <v>1066</v>
      </c>
      <c r="V513" t="s">
        <v>155</v>
      </c>
      <c r="W513" t="s">
        <v>110</v>
      </c>
      <c r="X513" t="s">
        <v>2618</v>
      </c>
      <c r="Y513">
        <v>5400</v>
      </c>
      <c r="Z513" t="s">
        <v>510</v>
      </c>
      <c r="AC513" t="s">
        <v>292</v>
      </c>
      <c r="AD513" t="s">
        <v>292</v>
      </c>
      <c r="AE513" t="s">
        <v>506</v>
      </c>
      <c r="AG513" t="s">
        <v>295</v>
      </c>
      <c r="AH513" t="s">
        <v>322</v>
      </c>
      <c r="AI513" t="s">
        <v>397</v>
      </c>
      <c r="AJ513" t="s">
        <v>2616</v>
      </c>
      <c r="AK513" t="s">
        <v>28</v>
      </c>
      <c r="AL513" t="s">
        <v>1845</v>
      </c>
      <c r="AM513">
        <v>12</v>
      </c>
      <c r="AN513" t="s">
        <v>156</v>
      </c>
    </row>
    <row r="514" spans="1:40" x14ac:dyDescent="0.15">
      <c r="A514" t="s">
        <v>2872</v>
      </c>
      <c r="B514" s="165">
        <v>40847</v>
      </c>
      <c r="C514" t="s">
        <v>285</v>
      </c>
      <c r="D514" t="s">
        <v>29</v>
      </c>
      <c r="E514" t="s">
        <v>1808</v>
      </c>
      <c r="F514" t="s">
        <v>2902</v>
      </c>
      <c r="G514" t="s">
        <v>2904</v>
      </c>
      <c r="H514" t="s">
        <v>2616</v>
      </c>
      <c r="I514">
        <v>0</v>
      </c>
      <c r="J514">
        <v>6800</v>
      </c>
      <c r="K514">
        <v>7100</v>
      </c>
      <c r="L514" t="s">
        <v>2616</v>
      </c>
      <c r="M514" t="s">
        <v>35</v>
      </c>
      <c r="N514" t="s">
        <v>197</v>
      </c>
      <c r="O514" t="s">
        <v>421</v>
      </c>
      <c r="P514">
        <v>2.2999999999999998</v>
      </c>
      <c r="Q514">
        <v>64</v>
      </c>
      <c r="R514" t="s">
        <v>1382</v>
      </c>
      <c r="S514" t="s">
        <v>107</v>
      </c>
      <c r="T514">
        <v>2048</v>
      </c>
      <c r="U514">
        <v>1066</v>
      </c>
      <c r="V514" t="s">
        <v>155</v>
      </c>
      <c r="W514" t="s">
        <v>110</v>
      </c>
      <c r="X514" t="s">
        <v>2618</v>
      </c>
      <c r="Y514">
        <v>7200</v>
      </c>
      <c r="Z514" t="s">
        <v>510</v>
      </c>
      <c r="AC514" t="s">
        <v>292</v>
      </c>
      <c r="AD514" t="s">
        <v>292</v>
      </c>
      <c r="AE514" t="s">
        <v>132</v>
      </c>
      <c r="AG514" t="s">
        <v>295</v>
      </c>
      <c r="AH514" t="s">
        <v>322</v>
      </c>
      <c r="AI514" t="s">
        <v>397</v>
      </c>
      <c r="AJ514" t="s">
        <v>2616</v>
      </c>
      <c r="AK514" t="s">
        <v>28</v>
      </c>
      <c r="AL514" t="s">
        <v>1845</v>
      </c>
      <c r="AM514">
        <v>12</v>
      </c>
      <c r="AN514" t="s">
        <v>156</v>
      </c>
    </row>
    <row r="515" spans="1:40" x14ac:dyDescent="0.15">
      <c r="A515" t="s">
        <v>2872</v>
      </c>
      <c r="B515" s="165">
        <v>40847</v>
      </c>
      <c r="C515" t="s">
        <v>285</v>
      </c>
      <c r="D515" t="s">
        <v>29</v>
      </c>
      <c r="E515" t="s">
        <v>1905</v>
      </c>
      <c r="F515" t="s">
        <v>2902</v>
      </c>
      <c r="G515" t="s">
        <v>2905</v>
      </c>
      <c r="H515" t="s">
        <v>2616</v>
      </c>
      <c r="I515">
        <v>0</v>
      </c>
      <c r="J515">
        <v>7300</v>
      </c>
      <c r="K515">
        <v>7800</v>
      </c>
      <c r="L515" t="s">
        <v>2616</v>
      </c>
      <c r="M515" t="s">
        <v>35</v>
      </c>
      <c r="N515" t="s">
        <v>294</v>
      </c>
      <c r="O515" t="s">
        <v>420</v>
      </c>
      <c r="P515">
        <v>2.1</v>
      </c>
      <c r="Q515">
        <v>64</v>
      </c>
      <c r="R515" t="s">
        <v>1382</v>
      </c>
      <c r="S515" t="s">
        <v>107</v>
      </c>
      <c r="T515">
        <v>2048</v>
      </c>
      <c r="U515">
        <v>1066</v>
      </c>
      <c r="V515" t="s">
        <v>155</v>
      </c>
      <c r="W515" t="s">
        <v>110</v>
      </c>
      <c r="X515" t="s">
        <v>2618</v>
      </c>
      <c r="Y515">
        <v>7200</v>
      </c>
      <c r="Z515" t="s">
        <v>510</v>
      </c>
      <c r="AC515" t="s">
        <v>292</v>
      </c>
      <c r="AD515" t="s">
        <v>292</v>
      </c>
      <c r="AE515" t="s">
        <v>132</v>
      </c>
      <c r="AG515" t="s">
        <v>295</v>
      </c>
      <c r="AH515" t="s">
        <v>322</v>
      </c>
      <c r="AI515" t="s">
        <v>397</v>
      </c>
      <c r="AJ515" t="s">
        <v>2616</v>
      </c>
      <c r="AK515" t="s">
        <v>28</v>
      </c>
      <c r="AL515" t="s">
        <v>1845</v>
      </c>
      <c r="AM515">
        <v>12</v>
      </c>
      <c r="AN515" t="s">
        <v>293</v>
      </c>
    </row>
    <row r="516" spans="1:40" x14ac:dyDescent="0.15">
      <c r="A516" t="s">
        <v>2872</v>
      </c>
      <c r="B516" s="165">
        <v>40847</v>
      </c>
      <c r="C516" t="s">
        <v>285</v>
      </c>
      <c r="D516" t="s">
        <v>29</v>
      </c>
      <c r="E516" t="s">
        <v>1908</v>
      </c>
      <c r="F516" t="s">
        <v>2900</v>
      </c>
      <c r="G516" t="s">
        <v>2906</v>
      </c>
      <c r="H516" t="s">
        <v>2616</v>
      </c>
      <c r="I516">
        <v>0</v>
      </c>
      <c r="J516">
        <v>9100</v>
      </c>
      <c r="K516">
        <v>9600</v>
      </c>
      <c r="L516" t="s">
        <v>2616</v>
      </c>
      <c r="M516" t="s">
        <v>35</v>
      </c>
      <c r="N516" t="s">
        <v>197</v>
      </c>
      <c r="O516" t="s">
        <v>421</v>
      </c>
      <c r="P516">
        <v>2.2999999999999998</v>
      </c>
      <c r="Q516">
        <v>64</v>
      </c>
      <c r="R516" t="s">
        <v>1382</v>
      </c>
      <c r="S516" t="s">
        <v>107</v>
      </c>
      <c r="T516">
        <v>2048</v>
      </c>
      <c r="U516">
        <v>1066</v>
      </c>
      <c r="V516" t="s">
        <v>155</v>
      </c>
      <c r="W516" t="s">
        <v>110</v>
      </c>
      <c r="X516" t="s">
        <v>2618</v>
      </c>
      <c r="Y516">
        <v>7200</v>
      </c>
      <c r="Z516" t="s">
        <v>510</v>
      </c>
      <c r="AC516" t="s">
        <v>292</v>
      </c>
      <c r="AD516" t="s">
        <v>292</v>
      </c>
      <c r="AE516" t="s">
        <v>132</v>
      </c>
      <c r="AG516" t="s">
        <v>295</v>
      </c>
      <c r="AH516" t="s">
        <v>322</v>
      </c>
      <c r="AI516" t="s">
        <v>397</v>
      </c>
      <c r="AJ516" t="s">
        <v>2616</v>
      </c>
      <c r="AK516" t="s">
        <v>28</v>
      </c>
      <c r="AL516" t="s">
        <v>1845</v>
      </c>
      <c r="AM516">
        <v>12</v>
      </c>
      <c r="AN516" t="s">
        <v>293</v>
      </c>
    </row>
    <row r="517" spans="1:40" x14ac:dyDescent="0.15">
      <c r="A517" t="s">
        <v>2872</v>
      </c>
      <c r="B517" s="165">
        <v>40847</v>
      </c>
      <c r="C517" t="s">
        <v>285</v>
      </c>
      <c r="D517" t="s">
        <v>29</v>
      </c>
      <c r="E517" t="s">
        <v>1911</v>
      </c>
      <c r="F517" t="s">
        <v>2900</v>
      </c>
      <c r="G517" t="s">
        <v>2907</v>
      </c>
      <c r="H517" t="s">
        <v>2616</v>
      </c>
      <c r="I517">
        <v>0</v>
      </c>
      <c r="J517">
        <v>24500</v>
      </c>
      <c r="K517">
        <v>25000</v>
      </c>
      <c r="L517" t="s">
        <v>2616</v>
      </c>
      <c r="M517" t="s">
        <v>35</v>
      </c>
      <c r="N517" t="s">
        <v>327</v>
      </c>
      <c r="O517" t="s">
        <v>2908</v>
      </c>
      <c r="Q517">
        <v>64</v>
      </c>
      <c r="R517" t="s">
        <v>1382</v>
      </c>
      <c r="S517" t="s">
        <v>107</v>
      </c>
      <c r="T517">
        <v>4096</v>
      </c>
      <c r="U517">
        <v>1066</v>
      </c>
      <c r="V517" t="s">
        <v>155</v>
      </c>
      <c r="W517" t="s">
        <v>110</v>
      </c>
      <c r="Z517" t="s">
        <v>1916</v>
      </c>
      <c r="AC517" t="s">
        <v>292</v>
      </c>
      <c r="AD517" t="s">
        <v>292</v>
      </c>
      <c r="AE517" t="s">
        <v>132</v>
      </c>
      <c r="AG517" t="s">
        <v>295</v>
      </c>
      <c r="AH517" t="s">
        <v>2909</v>
      </c>
      <c r="AI517" t="s">
        <v>397</v>
      </c>
      <c r="AJ517" t="s">
        <v>2616</v>
      </c>
      <c r="AK517" t="s">
        <v>28</v>
      </c>
      <c r="AL517" t="s">
        <v>1845</v>
      </c>
      <c r="AM517">
        <v>12</v>
      </c>
      <c r="AN517" t="s">
        <v>293</v>
      </c>
    </row>
    <row r="518" spans="1:40" x14ac:dyDescent="0.15">
      <c r="A518" t="s">
        <v>2872</v>
      </c>
      <c r="B518" s="165">
        <v>40847</v>
      </c>
      <c r="C518" t="s">
        <v>285</v>
      </c>
      <c r="D518" t="s">
        <v>29</v>
      </c>
      <c r="E518" t="s">
        <v>2910</v>
      </c>
      <c r="F518" t="s">
        <v>944</v>
      </c>
      <c r="G518" t="s">
        <v>2911</v>
      </c>
      <c r="H518" t="s">
        <v>2616</v>
      </c>
      <c r="I518">
        <v>0</v>
      </c>
      <c r="J518">
        <v>3800</v>
      </c>
      <c r="K518">
        <v>3900</v>
      </c>
      <c r="L518" t="s">
        <v>2616</v>
      </c>
      <c r="M518" t="s">
        <v>324</v>
      </c>
      <c r="N518" t="s">
        <v>182</v>
      </c>
      <c r="O518" t="s">
        <v>2563</v>
      </c>
      <c r="P518">
        <v>1.4</v>
      </c>
      <c r="Q518">
        <v>64</v>
      </c>
      <c r="R518" t="s">
        <v>159</v>
      </c>
      <c r="S518" t="s">
        <v>107</v>
      </c>
      <c r="T518">
        <v>2048</v>
      </c>
      <c r="U518">
        <v>1066</v>
      </c>
      <c r="V518" t="s">
        <v>1499</v>
      </c>
      <c r="W518" t="s">
        <v>110</v>
      </c>
      <c r="X518" t="s">
        <v>2618</v>
      </c>
      <c r="Y518">
        <v>7200</v>
      </c>
      <c r="Z518" t="s">
        <v>510</v>
      </c>
      <c r="AC518" t="s">
        <v>292</v>
      </c>
      <c r="AD518" t="s">
        <v>292</v>
      </c>
      <c r="AE518" t="s">
        <v>506</v>
      </c>
      <c r="AF518">
        <v>1000</v>
      </c>
      <c r="AG518" t="s">
        <v>295</v>
      </c>
      <c r="AH518" t="s">
        <v>402</v>
      </c>
      <c r="AI518" t="s">
        <v>397</v>
      </c>
      <c r="AJ518" t="s">
        <v>2616</v>
      </c>
      <c r="AK518" t="s">
        <v>28</v>
      </c>
      <c r="AL518" t="s">
        <v>1845</v>
      </c>
      <c r="AM518">
        <v>13</v>
      </c>
      <c r="AN518" t="s">
        <v>156</v>
      </c>
    </row>
    <row r="519" spans="1:40" x14ac:dyDescent="0.15">
      <c r="A519" t="s">
        <v>2872</v>
      </c>
      <c r="B519" s="165">
        <v>40847</v>
      </c>
      <c r="C519" t="s">
        <v>285</v>
      </c>
      <c r="D519" t="s">
        <v>29</v>
      </c>
      <c r="E519" t="s">
        <v>945</v>
      </c>
      <c r="F519" t="s">
        <v>944</v>
      </c>
      <c r="G519" t="s">
        <v>2912</v>
      </c>
      <c r="H519" t="s">
        <v>2616</v>
      </c>
      <c r="I519">
        <v>0</v>
      </c>
      <c r="J519">
        <v>4000</v>
      </c>
      <c r="K519">
        <v>4100</v>
      </c>
      <c r="L519" t="s">
        <v>2616</v>
      </c>
      <c r="M519" t="s">
        <v>35</v>
      </c>
      <c r="N519" t="s">
        <v>313</v>
      </c>
      <c r="O519" t="s">
        <v>2865</v>
      </c>
      <c r="P519">
        <v>1.2</v>
      </c>
      <c r="Q519">
        <v>64</v>
      </c>
      <c r="R519" t="s">
        <v>955</v>
      </c>
      <c r="S519" t="s">
        <v>107</v>
      </c>
      <c r="T519">
        <v>2048</v>
      </c>
      <c r="U519">
        <v>1066</v>
      </c>
      <c r="V519" t="s">
        <v>1499</v>
      </c>
      <c r="W519" t="s">
        <v>110</v>
      </c>
      <c r="X519" t="s">
        <v>2618</v>
      </c>
      <c r="Y519">
        <v>7200</v>
      </c>
      <c r="Z519" t="s">
        <v>510</v>
      </c>
      <c r="AC519" t="s">
        <v>292</v>
      </c>
      <c r="AD519" t="s">
        <v>292</v>
      </c>
      <c r="AE519" t="s">
        <v>506</v>
      </c>
      <c r="AF519">
        <v>1000</v>
      </c>
      <c r="AG519" t="s">
        <v>295</v>
      </c>
      <c r="AH519" t="s">
        <v>322</v>
      </c>
      <c r="AI519" t="s">
        <v>397</v>
      </c>
      <c r="AJ519" t="s">
        <v>2616</v>
      </c>
      <c r="AK519" t="s">
        <v>28</v>
      </c>
      <c r="AL519" t="s">
        <v>1845</v>
      </c>
      <c r="AM519">
        <v>13</v>
      </c>
      <c r="AN519" t="s">
        <v>156</v>
      </c>
    </row>
    <row r="520" spans="1:40" x14ac:dyDescent="0.15">
      <c r="A520" t="s">
        <v>2872</v>
      </c>
      <c r="B520" s="165">
        <v>40847</v>
      </c>
      <c r="C520" t="s">
        <v>285</v>
      </c>
      <c r="D520" t="s">
        <v>29</v>
      </c>
      <c r="E520" t="s">
        <v>946</v>
      </c>
      <c r="F520" t="s">
        <v>944</v>
      </c>
      <c r="G520" t="s">
        <v>2913</v>
      </c>
      <c r="H520" t="s">
        <v>2616</v>
      </c>
      <c r="I520">
        <v>0</v>
      </c>
      <c r="J520">
        <v>6200</v>
      </c>
      <c r="K520">
        <v>6500</v>
      </c>
      <c r="L520" t="s">
        <v>2616</v>
      </c>
      <c r="M520" t="s">
        <v>35</v>
      </c>
      <c r="N520" t="s">
        <v>197</v>
      </c>
      <c r="O520" t="s">
        <v>2574</v>
      </c>
      <c r="P520">
        <v>1.33</v>
      </c>
      <c r="Q520">
        <v>64</v>
      </c>
      <c r="R520" t="s">
        <v>955</v>
      </c>
      <c r="S520" t="s">
        <v>107</v>
      </c>
      <c r="T520">
        <v>2048</v>
      </c>
      <c r="U520">
        <v>1066</v>
      </c>
      <c r="V520" t="s">
        <v>1499</v>
      </c>
      <c r="W520" t="s">
        <v>110</v>
      </c>
      <c r="X520" t="s">
        <v>2621</v>
      </c>
      <c r="Y520">
        <v>7200</v>
      </c>
      <c r="Z520" t="s">
        <v>510</v>
      </c>
      <c r="AC520" t="s">
        <v>292</v>
      </c>
      <c r="AD520" t="s">
        <v>292</v>
      </c>
      <c r="AE520" t="s">
        <v>506</v>
      </c>
      <c r="AF520">
        <v>1000</v>
      </c>
      <c r="AG520" t="s">
        <v>295</v>
      </c>
      <c r="AH520" t="s">
        <v>322</v>
      </c>
      <c r="AI520" t="s">
        <v>397</v>
      </c>
      <c r="AJ520" t="s">
        <v>2616</v>
      </c>
      <c r="AK520" t="s">
        <v>28</v>
      </c>
      <c r="AL520" t="s">
        <v>1845</v>
      </c>
      <c r="AM520">
        <v>13</v>
      </c>
      <c r="AN520" t="s">
        <v>156</v>
      </c>
    </row>
    <row r="521" spans="1:40" x14ac:dyDescent="0.15">
      <c r="A521" t="s">
        <v>2872</v>
      </c>
      <c r="B521" s="165">
        <v>40847</v>
      </c>
      <c r="C521" t="s">
        <v>285</v>
      </c>
      <c r="D521" t="s">
        <v>29</v>
      </c>
      <c r="E521" t="s">
        <v>947</v>
      </c>
      <c r="F521" t="s">
        <v>944</v>
      </c>
      <c r="G521" t="s">
        <v>948</v>
      </c>
      <c r="H521" t="s">
        <v>2616</v>
      </c>
      <c r="I521">
        <v>0</v>
      </c>
      <c r="J521">
        <v>5200</v>
      </c>
      <c r="K521">
        <v>5500</v>
      </c>
      <c r="L521" t="s">
        <v>2616</v>
      </c>
      <c r="M521" t="s">
        <v>35</v>
      </c>
      <c r="N521" t="s">
        <v>294</v>
      </c>
      <c r="O521" t="s">
        <v>507</v>
      </c>
      <c r="P521">
        <v>1.33</v>
      </c>
      <c r="Q521">
        <v>64</v>
      </c>
      <c r="R521" t="s">
        <v>955</v>
      </c>
      <c r="S521" t="s">
        <v>107</v>
      </c>
      <c r="T521">
        <v>2048</v>
      </c>
      <c r="U521">
        <v>1066</v>
      </c>
      <c r="V521" t="s">
        <v>1499</v>
      </c>
      <c r="W521" t="s">
        <v>110</v>
      </c>
      <c r="X521" t="s">
        <v>2618</v>
      </c>
      <c r="Y521">
        <v>7200</v>
      </c>
      <c r="Z521" t="s">
        <v>510</v>
      </c>
      <c r="AC521" t="s">
        <v>292</v>
      </c>
      <c r="AD521" t="s">
        <v>292</v>
      </c>
      <c r="AE521" t="s">
        <v>506</v>
      </c>
      <c r="AF521">
        <v>1000</v>
      </c>
      <c r="AG521" t="s">
        <v>295</v>
      </c>
      <c r="AH521" t="s">
        <v>322</v>
      </c>
      <c r="AI521" t="s">
        <v>397</v>
      </c>
      <c r="AJ521" t="s">
        <v>2616</v>
      </c>
      <c r="AK521" t="s">
        <v>28</v>
      </c>
      <c r="AL521" t="s">
        <v>1845</v>
      </c>
      <c r="AM521">
        <v>13</v>
      </c>
      <c r="AN521" t="s">
        <v>156</v>
      </c>
    </row>
    <row r="522" spans="1:40" x14ac:dyDescent="0.15">
      <c r="A522" t="s">
        <v>2872</v>
      </c>
      <c r="B522" s="165">
        <v>40847</v>
      </c>
      <c r="C522" t="s">
        <v>285</v>
      </c>
      <c r="D522" t="s">
        <v>29</v>
      </c>
      <c r="E522" t="s">
        <v>949</v>
      </c>
      <c r="F522" t="s">
        <v>944</v>
      </c>
      <c r="G522" t="s">
        <v>950</v>
      </c>
      <c r="H522" t="s">
        <v>2616</v>
      </c>
      <c r="I522">
        <v>0</v>
      </c>
      <c r="J522">
        <v>5500</v>
      </c>
      <c r="K522">
        <v>5800</v>
      </c>
      <c r="L522" t="s">
        <v>2616</v>
      </c>
      <c r="M522" t="s">
        <v>35</v>
      </c>
      <c r="N522" t="s">
        <v>294</v>
      </c>
      <c r="O522" t="s">
        <v>507</v>
      </c>
      <c r="P522">
        <v>1.33</v>
      </c>
      <c r="Q522">
        <v>64</v>
      </c>
      <c r="R522" t="s">
        <v>955</v>
      </c>
      <c r="S522" t="s">
        <v>107</v>
      </c>
      <c r="T522">
        <v>2048</v>
      </c>
      <c r="U522">
        <v>1066</v>
      </c>
      <c r="V522" t="s">
        <v>1499</v>
      </c>
      <c r="W522" t="s">
        <v>110</v>
      </c>
      <c r="X522" t="s">
        <v>2621</v>
      </c>
      <c r="Y522">
        <v>7200</v>
      </c>
      <c r="Z522" t="s">
        <v>510</v>
      </c>
      <c r="AC522" t="s">
        <v>292</v>
      </c>
      <c r="AD522" t="s">
        <v>292</v>
      </c>
      <c r="AE522" t="s">
        <v>506</v>
      </c>
      <c r="AF522">
        <v>1000</v>
      </c>
      <c r="AG522" t="s">
        <v>295</v>
      </c>
      <c r="AH522" t="s">
        <v>322</v>
      </c>
      <c r="AI522" t="s">
        <v>397</v>
      </c>
      <c r="AJ522" t="s">
        <v>2616</v>
      </c>
      <c r="AK522" t="s">
        <v>28</v>
      </c>
      <c r="AL522" t="s">
        <v>1845</v>
      </c>
      <c r="AM522">
        <v>13</v>
      </c>
      <c r="AN522" t="s">
        <v>156</v>
      </c>
    </row>
    <row r="523" spans="1:40" x14ac:dyDescent="0.15">
      <c r="A523" t="s">
        <v>2872</v>
      </c>
      <c r="B523" s="165">
        <v>40847</v>
      </c>
      <c r="C523" t="s">
        <v>285</v>
      </c>
      <c r="D523" t="s">
        <v>29</v>
      </c>
      <c r="E523" t="s">
        <v>521</v>
      </c>
      <c r="F523" t="s">
        <v>1594</v>
      </c>
      <c r="G523" t="s">
        <v>511</v>
      </c>
      <c r="H523" t="s">
        <v>2616</v>
      </c>
      <c r="I523">
        <v>0</v>
      </c>
      <c r="J523">
        <v>4100</v>
      </c>
      <c r="K523">
        <v>4300</v>
      </c>
      <c r="L523" t="s">
        <v>2616</v>
      </c>
      <c r="M523" t="s">
        <v>35</v>
      </c>
      <c r="N523" t="s">
        <v>294</v>
      </c>
      <c r="O523" t="s">
        <v>405</v>
      </c>
      <c r="P523">
        <v>2.4</v>
      </c>
      <c r="Q523">
        <v>64</v>
      </c>
      <c r="R523" t="s">
        <v>198</v>
      </c>
      <c r="S523" t="s">
        <v>107</v>
      </c>
      <c r="T523">
        <v>2048</v>
      </c>
      <c r="U523">
        <v>1066</v>
      </c>
      <c r="V523" t="s">
        <v>155</v>
      </c>
      <c r="W523" t="s">
        <v>110</v>
      </c>
      <c r="X523" t="s">
        <v>2618</v>
      </c>
      <c r="Y523">
        <v>5400</v>
      </c>
      <c r="Z523" t="s">
        <v>152</v>
      </c>
      <c r="AA523" t="s">
        <v>2619</v>
      </c>
      <c r="AC523" t="s">
        <v>292</v>
      </c>
      <c r="AD523" t="s">
        <v>292</v>
      </c>
      <c r="AE523" t="s">
        <v>506</v>
      </c>
      <c r="AF523">
        <v>1000</v>
      </c>
      <c r="AG523" t="s">
        <v>295</v>
      </c>
      <c r="AH523" t="s">
        <v>322</v>
      </c>
      <c r="AI523" t="s">
        <v>153</v>
      </c>
      <c r="AJ523" t="s">
        <v>2623</v>
      </c>
      <c r="AK523" t="s">
        <v>28</v>
      </c>
      <c r="AL523" t="s">
        <v>1845</v>
      </c>
      <c r="AM523">
        <v>14</v>
      </c>
      <c r="AN523" t="s">
        <v>156</v>
      </c>
    </row>
    <row r="524" spans="1:40" x14ac:dyDescent="0.15">
      <c r="A524" t="s">
        <v>2872</v>
      </c>
      <c r="B524" s="165">
        <v>40847</v>
      </c>
      <c r="C524" t="s">
        <v>285</v>
      </c>
      <c r="D524" t="s">
        <v>29</v>
      </c>
      <c r="E524" t="s">
        <v>2914</v>
      </c>
      <c r="F524" t="s">
        <v>1594</v>
      </c>
      <c r="G524" t="s">
        <v>2915</v>
      </c>
      <c r="H524" t="s">
        <v>2616</v>
      </c>
      <c r="I524">
        <v>0</v>
      </c>
      <c r="J524">
        <v>5000</v>
      </c>
      <c r="K524">
        <v>5200</v>
      </c>
      <c r="L524" t="s">
        <v>2616</v>
      </c>
      <c r="M524" t="s">
        <v>35</v>
      </c>
      <c r="N524" t="s">
        <v>197</v>
      </c>
      <c r="O524" t="s">
        <v>408</v>
      </c>
      <c r="Q524">
        <v>64</v>
      </c>
      <c r="R524" t="s">
        <v>198</v>
      </c>
      <c r="S524" t="s">
        <v>107</v>
      </c>
      <c r="T524">
        <v>2048</v>
      </c>
      <c r="U524">
        <v>1066</v>
      </c>
      <c r="V524" t="s">
        <v>155</v>
      </c>
      <c r="W524" t="s">
        <v>110</v>
      </c>
      <c r="X524" t="s">
        <v>2618</v>
      </c>
      <c r="Y524">
        <v>5400</v>
      </c>
      <c r="Z524" t="s">
        <v>152</v>
      </c>
      <c r="AA524" t="s">
        <v>2619</v>
      </c>
      <c r="AC524" t="s">
        <v>292</v>
      </c>
      <c r="AD524" t="s">
        <v>292</v>
      </c>
      <c r="AE524" t="s">
        <v>2916</v>
      </c>
      <c r="AF524">
        <v>1000</v>
      </c>
      <c r="AG524" t="s">
        <v>295</v>
      </c>
      <c r="AH524" t="s">
        <v>322</v>
      </c>
      <c r="AI524" t="s">
        <v>397</v>
      </c>
      <c r="AK524" t="s">
        <v>28</v>
      </c>
      <c r="AL524" t="s">
        <v>1845</v>
      </c>
      <c r="AM524">
        <v>14</v>
      </c>
      <c r="AN524" t="s">
        <v>156</v>
      </c>
    </row>
    <row r="525" spans="1:40" x14ac:dyDescent="0.15">
      <c r="A525" t="s">
        <v>2872</v>
      </c>
      <c r="B525" s="165">
        <v>40847</v>
      </c>
      <c r="C525" t="s">
        <v>285</v>
      </c>
      <c r="D525" t="s">
        <v>29</v>
      </c>
      <c r="E525" t="s">
        <v>956</v>
      </c>
      <c r="F525" t="s">
        <v>1594</v>
      </c>
      <c r="G525" t="s">
        <v>2917</v>
      </c>
      <c r="H525" t="s">
        <v>2616</v>
      </c>
      <c r="I525">
        <v>0</v>
      </c>
      <c r="J525">
        <v>5500</v>
      </c>
      <c r="K525">
        <v>5800</v>
      </c>
      <c r="L525" t="s">
        <v>2616</v>
      </c>
      <c r="M525" t="s">
        <v>35</v>
      </c>
      <c r="N525" t="s">
        <v>197</v>
      </c>
      <c r="O525" t="s">
        <v>408</v>
      </c>
      <c r="Q525">
        <v>64</v>
      </c>
      <c r="R525" t="s">
        <v>198</v>
      </c>
      <c r="S525" t="s">
        <v>107</v>
      </c>
      <c r="T525">
        <v>2048</v>
      </c>
      <c r="U525">
        <v>1066</v>
      </c>
      <c r="V525" t="s">
        <v>155</v>
      </c>
      <c r="W525" t="s">
        <v>110</v>
      </c>
      <c r="X525" t="s">
        <v>2618</v>
      </c>
      <c r="Y525">
        <v>5400</v>
      </c>
      <c r="Z525" t="s">
        <v>152</v>
      </c>
      <c r="AA525" t="s">
        <v>2619</v>
      </c>
      <c r="AC525" t="s">
        <v>292</v>
      </c>
      <c r="AD525" t="s">
        <v>292</v>
      </c>
      <c r="AE525" t="s">
        <v>962</v>
      </c>
      <c r="AF525">
        <v>1000</v>
      </c>
      <c r="AG525" t="s">
        <v>295</v>
      </c>
      <c r="AH525" t="s">
        <v>322</v>
      </c>
      <c r="AI525" t="s">
        <v>153</v>
      </c>
      <c r="AJ525" t="s">
        <v>2623</v>
      </c>
      <c r="AK525" t="s">
        <v>28</v>
      </c>
      <c r="AL525" t="s">
        <v>1845</v>
      </c>
      <c r="AM525">
        <v>14</v>
      </c>
      <c r="AN525" t="s">
        <v>156</v>
      </c>
    </row>
    <row r="526" spans="1:40" x14ac:dyDescent="0.15">
      <c r="A526" t="s">
        <v>2872</v>
      </c>
      <c r="B526" s="165">
        <v>40847</v>
      </c>
      <c r="C526" t="s">
        <v>285</v>
      </c>
      <c r="D526" t="s">
        <v>29</v>
      </c>
      <c r="E526" t="s">
        <v>957</v>
      </c>
      <c r="F526" t="s">
        <v>1594</v>
      </c>
      <c r="G526" t="s">
        <v>2918</v>
      </c>
      <c r="H526" t="s">
        <v>2616</v>
      </c>
      <c r="I526">
        <v>0</v>
      </c>
      <c r="J526">
        <v>5900</v>
      </c>
      <c r="K526">
        <v>6200</v>
      </c>
      <c r="L526" t="s">
        <v>2616</v>
      </c>
      <c r="M526" t="s">
        <v>35</v>
      </c>
      <c r="N526" t="s">
        <v>197</v>
      </c>
      <c r="O526" t="s">
        <v>408</v>
      </c>
      <c r="Q526">
        <v>64</v>
      </c>
      <c r="R526" t="s">
        <v>198</v>
      </c>
      <c r="S526" t="s">
        <v>107</v>
      </c>
      <c r="T526">
        <v>2048</v>
      </c>
      <c r="U526">
        <v>1066</v>
      </c>
      <c r="V526" t="s">
        <v>155</v>
      </c>
      <c r="W526" t="s">
        <v>110</v>
      </c>
      <c r="X526" t="s">
        <v>2621</v>
      </c>
      <c r="Y526">
        <v>5400</v>
      </c>
      <c r="Z526" t="s">
        <v>152</v>
      </c>
      <c r="AA526" t="s">
        <v>2619</v>
      </c>
      <c r="AC526" t="s">
        <v>292</v>
      </c>
      <c r="AD526" t="s">
        <v>292</v>
      </c>
      <c r="AE526" t="s">
        <v>962</v>
      </c>
      <c r="AF526">
        <v>1000</v>
      </c>
      <c r="AG526" t="s">
        <v>295</v>
      </c>
      <c r="AH526" t="s">
        <v>322</v>
      </c>
      <c r="AI526" t="s">
        <v>153</v>
      </c>
      <c r="AJ526" t="s">
        <v>2623</v>
      </c>
      <c r="AK526" t="s">
        <v>28</v>
      </c>
      <c r="AL526" t="s">
        <v>1845</v>
      </c>
      <c r="AM526">
        <v>14</v>
      </c>
      <c r="AN526" t="s">
        <v>156</v>
      </c>
    </row>
    <row r="527" spans="1:40" x14ac:dyDescent="0.15">
      <c r="A527" t="s">
        <v>2872</v>
      </c>
      <c r="B527" s="165">
        <v>40847</v>
      </c>
      <c r="C527" t="s">
        <v>285</v>
      </c>
      <c r="D527" t="s">
        <v>29</v>
      </c>
      <c r="E527" t="s">
        <v>958</v>
      </c>
      <c r="F527" t="s">
        <v>1594</v>
      </c>
      <c r="G527" t="s">
        <v>2919</v>
      </c>
      <c r="H527" t="s">
        <v>2616</v>
      </c>
      <c r="I527">
        <v>0</v>
      </c>
      <c r="J527">
        <v>5100</v>
      </c>
      <c r="K527">
        <v>5400</v>
      </c>
      <c r="L527" t="s">
        <v>2616</v>
      </c>
      <c r="M527" t="s">
        <v>35</v>
      </c>
      <c r="N527" t="s">
        <v>197</v>
      </c>
      <c r="O527" t="s">
        <v>408</v>
      </c>
      <c r="Q527">
        <v>64</v>
      </c>
      <c r="R527" t="s">
        <v>198</v>
      </c>
      <c r="S527" t="s">
        <v>107</v>
      </c>
      <c r="T527">
        <v>2048</v>
      </c>
      <c r="U527">
        <v>1066</v>
      </c>
      <c r="V527" t="s">
        <v>155</v>
      </c>
      <c r="W527" t="s">
        <v>110</v>
      </c>
      <c r="X527" t="s">
        <v>2621</v>
      </c>
      <c r="Y527">
        <v>5400</v>
      </c>
      <c r="Z527" t="s">
        <v>152</v>
      </c>
      <c r="AA527" t="s">
        <v>2619</v>
      </c>
      <c r="AC527" t="s">
        <v>292</v>
      </c>
      <c r="AD527" t="s">
        <v>292</v>
      </c>
      <c r="AE527" t="s">
        <v>962</v>
      </c>
      <c r="AF527">
        <v>1000</v>
      </c>
      <c r="AG527" t="s">
        <v>295</v>
      </c>
      <c r="AH527" t="s">
        <v>322</v>
      </c>
      <c r="AI527" t="s">
        <v>153</v>
      </c>
      <c r="AJ527" t="s">
        <v>2623</v>
      </c>
      <c r="AK527" t="s">
        <v>28</v>
      </c>
      <c r="AL527" t="s">
        <v>1845</v>
      </c>
      <c r="AM527">
        <v>14</v>
      </c>
      <c r="AN527" t="s">
        <v>156</v>
      </c>
    </row>
    <row r="528" spans="1:40" x14ac:dyDescent="0.15">
      <c r="A528" t="s">
        <v>2872</v>
      </c>
      <c r="B528" s="165">
        <v>40847</v>
      </c>
      <c r="C528" t="s">
        <v>285</v>
      </c>
      <c r="D528" t="s">
        <v>29</v>
      </c>
      <c r="E528" t="s">
        <v>959</v>
      </c>
      <c r="F528" t="s">
        <v>1594</v>
      </c>
      <c r="G528" t="s">
        <v>960</v>
      </c>
      <c r="H528" t="s">
        <v>2616</v>
      </c>
      <c r="I528">
        <v>0</v>
      </c>
      <c r="J528">
        <v>5500</v>
      </c>
      <c r="K528">
        <v>5800</v>
      </c>
      <c r="L528" t="s">
        <v>2616</v>
      </c>
      <c r="M528" t="s">
        <v>35</v>
      </c>
      <c r="N528" t="s">
        <v>197</v>
      </c>
      <c r="O528" t="s">
        <v>408</v>
      </c>
      <c r="Q528">
        <v>64</v>
      </c>
      <c r="R528" t="s">
        <v>198</v>
      </c>
      <c r="S528" t="s">
        <v>107</v>
      </c>
      <c r="T528">
        <v>2048</v>
      </c>
      <c r="U528">
        <v>1066</v>
      </c>
      <c r="V528" t="s">
        <v>155</v>
      </c>
      <c r="W528" t="s">
        <v>110</v>
      </c>
      <c r="X528" t="s">
        <v>2618</v>
      </c>
      <c r="Y528">
        <v>5400</v>
      </c>
      <c r="Z528" t="s">
        <v>152</v>
      </c>
      <c r="AA528" t="s">
        <v>2619</v>
      </c>
      <c r="AC528" t="s">
        <v>292</v>
      </c>
      <c r="AD528" t="s">
        <v>292</v>
      </c>
      <c r="AE528" t="s">
        <v>962</v>
      </c>
      <c r="AF528">
        <v>1000</v>
      </c>
      <c r="AG528" t="s">
        <v>295</v>
      </c>
      <c r="AH528" t="s">
        <v>322</v>
      </c>
      <c r="AI528" t="s">
        <v>153</v>
      </c>
      <c r="AJ528" t="s">
        <v>2623</v>
      </c>
      <c r="AK528" t="s">
        <v>28</v>
      </c>
      <c r="AL528" t="s">
        <v>1845</v>
      </c>
      <c r="AM528">
        <v>14</v>
      </c>
      <c r="AN528" t="s">
        <v>156</v>
      </c>
    </row>
    <row r="529" spans="1:40" x14ac:dyDescent="0.15">
      <c r="A529" t="s">
        <v>2872</v>
      </c>
      <c r="B529" s="165">
        <v>40847</v>
      </c>
      <c r="C529" t="s">
        <v>285</v>
      </c>
      <c r="D529" t="s">
        <v>29</v>
      </c>
      <c r="E529" t="s">
        <v>961</v>
      </c>
      <c r="F529" t="s">
        <v>1594</v>
      </c>
      <c r="G529" t="s">
        <v>2920</v>
      </c>
      <c r="H529" t="s">
        <v>2616</v>
      </c>
      <c r="I529">
        <v>0</v>
      </c>
      <c r="J529">
        <v>6400</v>
      </c>
      <c r="K529">
        <v>6700</v>
      </c>
      <c r="L529" t="s">
        <v>2616</v>
      </c>
      <c r="M529" t="s">
        <v>35</v>
      </c>
      <c r="N529" t="s">
        <v>197</v>
      </c>
      <c r="O529" t="s">
        <v>408</v>
      </c>
      <c r="Q529">
        <v>64</v>
      </c>
      <c r="R529" t="s">
        <v>198</v>
      </c>
      <c r="S529" t="s">
        <v>107</v>
      </c>
      <c r="T529">
        <v>3096</v>
      </c>
      <c r="U529">
        <v>1066</v>
      </c>
      <c r="V529" t="s">
        <v>155</v>
      </c>
      <c r="W529" t="s">
        <v>110</v>
      </c>
      <c r="X529" t="s">
        <v>2621</v>
      </c>
      <c r="Y529">
        <v>7200</v>
      </c>
      <c r="Z529" t="s">
        <v>152</v>
      </c>
      <c r="AA529" t="s">
        <v>2619</v>
      </c>
      <c r="AC529" t="s">
        <v>292</v>
      </c>
      <c r="AD529" t="s">
        <v>292</v>
      </c>
      <c r="AE529" t="s">
        <v>962</v>
      </c>
      <c r="AF529">
        <v>1000</v>
      </c>
      <c r="AG529" t="s">
        <v>295</v>
      </c>
      <c r="AH529" t="s">
        <v>322</v>
      </c>
      <c r="AI529" t="s">
        <v>153</v>
      </c>
      <c r="AJ529" t="s">
        <v>2623</v>
      </c>
      <c r="AK529" t="s">
        <v>28</v>
      </c>
      <c r="AL529" t="s">
        <v>1845</v>
      </c>
      <c r="AM529">
        <v>14</v>
      </c>
      <c r="AN529" t="s">
        <v>156</v>
      </c>
    </row>
    <row r="530" spans="1:40" x14ac:dyDescent="0.15">
      <c r="A530" t="s">
        <v>2872</v>
      </c>
      <c r="B530" s="165">
        <v>40847</v>
      </c>
      <c r="C530" t="s">
        <v>285</v>
      </c>
      <c r="D530" t="s">
        <v>29</v>
      </c>
      <c r="E530" t="s">
        <v>1593</v>
      </c>
      <c r="F530" t="s">
        <v>1594</v>
      </c>
      <c r="G530" t="s">
        <v>1595</v>
      </c>
      <c r="H530" t="s">
        <v>2616</v>
      </c>
      <c r="I530">
        <v>0</v>
      </c>
      <c r="J530">
        <v>3500</v>
      </c>
      <c r="K530">
        <v>3600</v>
      </c>
      <c r="L530" t="s">
        <v>2616</v>
      </c>
      <c r="M530" t="s">
        <v>324</v>
      </c>
      <c r="N530" t="s">
        <v>179</v>
      </c>
      <c r="O530" t="s">
        <v>2653</v>
      </c>
      <c r="P530">
        <v>2.4</v>
      </c>
      <c r="Q530">
        <v>64</v>
      </c>
      <c r="R530" t="s">
        <v>159</v>
      </c>
      <c r="S530" t="s">
        <v>107</v>
      </c>
      <c r="T530">
        <v>2048</v>
      </c>
      <c r="U530">
        <v>1066</v>
      </c>
      <c r="V530" t="s">
        <v>155</v>
      </c>
      <c r="W530" t="s">
        <v>110</v>
      </c>
      <c r="X530" t="s">
        <v>2618</v>
      </c>
      <c r="Y530">
        <v>7200</v>
      </c>
      <c r="Z530" t="s">
        <v>152</v>
      </c>
      <c r="AA530" t="s">
        <v>2619</v>
      </c>
      <c r="AC530" t="s">
        <v>292</v>
      </c>
      <c r="AD530" t="s">
        <v>292</v>
      </c>
      <c r="AE530" t="s">
        <v>962</v>
      </c>
      <c r="AF530">
        <v>1000</v>
      </c>
      <c r="AG530" t="s">
        <v>402</v>
      </c>
      <c r="AH530" t="s">
        <v>402</v>
      </c>
      <c r="AI530" t="s">
        <v>153</v>
      </c>
      <c r="AJ530" t="s">
        <v>2620</v>
      </c>
      <c r="AK530" t="s">
        <v>28</v>
      </c>
      <c r="AL530" t="s">
        <v>1845</v>
      </c>
      <c r="AM530">
        <v>14</v>
      </c>
      <c r="AN530" t="s">
        <v>156</v>
      </c>
    </row>
    <row r="531" spans="1:40" x14ac:dyDescent="0.15">
      <c r="A531" t="s">
        <v>2872</v>
      </c>
      <c r="B531" s="165">
        <v>40847</v>
      </c>
      <c r="C531" t="s">
        <v>285</v>
      </c>
      <c r="D531" t="s">
        <v>29</v>
      </c>
      <c r="E531" t="s">
        <v>2921</v>
      </c>
      <c r="F531" t="s">
        <v>1594</v>
      </c>
      <c r="G531" t="s">
        <v>2922</v>
      </c>
      <c r="H531" t="s">
        <v>2616</v>
      </c>
      <c r="I531">
        <v>0</v>
      </c>
      <c r="J531">
        <v>4100</v>
      </c>
      <c r="K531">
        <v>4300</v>
      </c>
      <c r="L531" t="s">
        <v>2616</v>
      </c>
      <c r="M531" t="s">
        <v>324</v>
      </c>
      <c r="N531" t="s">
        <v>179</v>
      </c>
      <c r="O531" t="s">
        <v>2653</v>
      </c>
      <c r="P531">
        <v>2.4</v>
      </c>
      <c r="Q531">
        <v>64</v>
      </c>
      <c r="R531" t="s">
        <v>159</v>
      </c>
      <c r="S531" t="s">
        <v>107</v>
      </c>
      <c r="T531">
        <v>2048</v>
      </c>
      <c r="U531">
        <v>1066</v>
      </c>
      <c r="V531" t="s">
        <v>155</v>
      </c>
      <c r="W531" t="s">
        <v>110</v>
      </c>
      <c r="X531" t="s">
        <v>2618</v>
      </c>
      <c r="Y531">
        <v>5400</v>
      </c>
      <c r="Z531" t="s">
        <v>152</v>
      </c>
      <c r="AA531" t="s">
        <v>2619</v>
      </c>
      <c r="AC531" t="s">
        <v>292</v>
      </c>
      <c r="AD531" t="s">
        <v>292</v>
      </c>
      <c r="AE531" t="s">
        <v>962</v>
      </c>
      <c r="AF531">
        <v>1000</v>
      </c>
      <c r="AG531" t="s">
        <v>402</v>
      </c>
      <c r="AH531" t="s">
        <v>322</v>
      </c>
      <c r="AI531" t="s">
        <v>153</v>
      </c>
      <c r="AJ531" t="s">
        <v>2620</v>
      </c>
      <c r="AK531" t="s">
        <v>28</v>
      </c>
      <c r="AL531" t="s">
        <v>1845</v>
      </c>
      <c r="AM531">
        <v>14</v>
      </c>
      <c r="AN531" t="s">
        <v>156</v>
      </c>
    </row>
    <row r="532" spans="1:40" x14ac:dyDescent="0.15">
      <c r="A532" t="s">
        <v>2872</v>
      </c>
      <c r="B532" s="165">
        <v>40847</v>
      </c>
      <c r="C532" t="s">
        <v>285</v>
      </c>
      <c r="D532" t="s">
        <v>29</v>
      </c>
      <c r="E532" t="s">
        <v>1752</v>
      </c>
      <c r="F532" t="s">
        <v>1594</v>
      </c>
      <c r="G532" t="s">
        <v>2923</v>
      </c>
      <c r="H532" t="s">
        <v>2616</v>
      </c>
      <c r="I532">
        <v>0</v>
      </c>
      <c r="J532">
        <v>4000</v>
      </c>
      <c r="K532">
        <v>4100</v>
      </c>
      <c r="L532" t="s">
        <v>2616</v>
      </c>
      <c r="M532" t="s">
        <v>324</v>
      </c>
      <c r="N532" t="s">
        <v>179</v>
      </c>
      <c r="O532" t="s">
        <v>2653</v>
      </c>
      <c r="P532">
        <v>2.4</v>
      </c>
      <c r="Q532">
        <v>64</v>
      </c>
      <c r="R532" t="s">
        <v>159</v>
      </c>
      <c r="S532" t="s">
        <v>107</v>
      </c>
      <c r="T532">
        <v>2048</v>
      </c>
      <c r="U532">
        <v>1066</v>
      </c>
      <c r="V532" t="s">
        <v>155</v>
      </c>
      <c r="W532" t="s">
        <v>110</v>
      </c>
      <c r="X532" t="s">
        <v>2618</v>
      </c>
      <c r="Y532">
        <v>5400</v>
      </c>
      <c r="Z532" t="s">
        <v>152</v>
      </c>
      <c r="AA532" t="s">
        <v>2619</v>
      </c>
      <c r="AC532" t="s">
        <v>292</v>
      </c>
      <c r="AD532" t="s">
        <v>292</v>
      </c>
      <c r="AE532" t="s">
        <v>962</v>
      </c>
      <c r="AF532">
        <v>1000</v>
      </c>
      <c r="AG532" t="s">
        <v>402</v>
      </c>
      <c r="AH532" t="s">
        <v>402</v>
      </c>
      <c r="AI532" t="s">
        <v>153</v>
      </c>
      <c r="AJ532" t="s">
        <v>2620</v>
      </c>
      <c r="AK532" t="s">
        <v>28</v>
      </c>
      <c r="AL532" t="s">
        <v>1845</v>
      </c>
      <c r="AM532">
        <v>14</v>
      </c>
      <c r="AN532" t="s">
        <v>156</v>
      </c>
    </row>
    <row r="533" spans="1:40" x14ac:dyDescent="0.15">
      <c r="A533" t="s">
        <v>2872</v>
      </c>
      <c r="B533" s="165">
        <v>40847</v>
      </c>
      <c r="C533" t="s">
        <v>285</v>
      </c>
      <c r="D533" t="s">
        <v>29</v>
      </c>
      <c r="E533" t="s">
        <v>1754</v>
      </c>
      <c r="F533" t="s">
        <v>1594</v>
      </c>
      <c r="G533" t="s">
        <v>2924</v>
      </c>
      <c r="H533" t="s">
        <v>2616</v>
      </c>
      <c r="I533">
        <v>0</v>
      </c>
      <c r="J533">
        <v>4500</v>
      </c>
      <c r="K533">
        <v>4700</v>
      </c>
      <c r="L533" t="s">
        <v>2616</v>
      </c>
      <c r="M533" t="s">
        <v>324</v>
      </c>
      <c r="N533" t="s">
        <v>179</v>
      </c>
      <c r="O533" t="s">
        <v>2925</v>
      </c>
      <c r="P533">
        <v>2.5</v>
      </c>
      <c r="Q533">
        <v>64</v>
      </c>
      <c r="R533" t="s">
        <v>159</v>
      </c>
      <c r="S533" t="s">
        <v>107</v>
      </c>
      <c r="T533">
        <v>2048</v>
      </c>
      <c r="U533">
        <v>1066</v>
      </c>
      <c r="V533" t="s">
        <v>155</v>
      </c>
      <c r="W533" t="s">
        <v>110</v>
      </c>
      <c r="X533" t="s">
        <v>2618</v>
      </c>
      <c r="Y533">
        <v>5400</v>
      </c>
      <c r="Z533" t="s">
        <v>152</v>
      </c>
      <c r="AA533" t="s">
        <v>2619</v>
      </c>
      <c r="AC533" t="s">
        <v>292</v>
      </c>
      <c r="AD533" t="s">
        <v>292</v>
      </c>
      <c r="AE533" t="s">
        <v>962</v>
      </c>
      <c r="AF533">
        <v>1000</v>
      </c>
      <c r="AG533" t="s">
        <v>402</v>
      </c>
      <c r="AH533" t="s">
        <v>322</v>
      </c>
      <c r="AI533" t="s">
        <v>153</v>
      </c>
      <c r="AJ533" t="s">
        <v>2620</v>
      </c>
      <c r="AK533" t="s">
        <v>28</v>
      </c>
      <c r="AL533" t="s">
        <v>1845</v>
      </c>
      <c r="AM533">
        <v>14</v>
      </c>
      <c r="AN533" t="s">
        <v>156</v>
      </c>
    </row>
    <row r="534" spans="1:40" x14ac:dyDescent="0.15">
      <c r="A534" t="s">
        <v>2872</v>
      </c>
      <c r="B534" s="165">
        <v>40847</v>
      </c>
      <c r="C534" t="s">
        <v>285</v>
      </c>
      <c r="D534" t="s">
        <v>29</v>
      </c>
      <c r="E534" t="s">
        <v>1756</v>
      </c>
      <c r="F534" t="s">
        <v>1594</v>
      </c>
      <c r="G534" t="s">
        <v>2926</v>
      </c>
      <c r="H534" t="s">
        <v>2616</v>
      </c>
      <c r="I534">
        <v>0</v>
      </c>
      <c r="J534">
        <v>4600</v>
      </c>
      <c r="K534">
        <v>4800</v>
      </c>
      <c r="L534" t="s">
        <v>2616</v>
      </c>
      <c r="M534" t="s">
        <v>324</v>
      </c>
      <c r="N534" t="s">
        <v>179</v>
      </c>
      <c r="O534" t="s">
        <v>2925</v>
      </c>
      <c r="P534">
        <v>2.5</v>
      </c>
      <c r="Q534">
        <v>64</v>
      </c>
      <c r="R534" t="s">
        <v>159</v>
      </c>
      <c r="S534" t="s">
        <v>107</v>
      </c>
      <c r="T534">
        <v>2048</v>
      </c>
      <c r="U534">
        <v>1066</v>
      </c>
      <c r="V534" t="s">
        <v>155</v>
      </c>
      <c r="W534" t="s">
        <v>110</v>
      </c>
      <c r="X534" t="s">
        <v>2618</v>
      </c>
      <c r="Y534">
        <v>5400</v>
      </c>
      <c r="Z534" t="s">
        <v>152</v>
      </c>
      <c r="AA534" t="s">
        <v>2619</v>
      </c>
      <c r="AC534" t="s">
        <v>292</v>
      </c>
      <c r="AD534" t="s">
        <v>292</v>
      </c>
      <c r="AE534" t="s">
        <v>962</v>
      </c>
      <c r="AF534">
        <v>1000</v>
      </c>
      <c r="AG534" t="s">
        <v>402</v>
      </c>
      <c r="AH534" t="s">
        <v>322</v>
      </c>
      <c r="AI534" t="s">
        <v>153</v>
      </c>
      <c r="AJ534" t="s">
        <v>2620</v>
      </c>
      <c r="AK534" t="s">
        <v>28</v>
      </c>
      <c r="AL534" t="s">
        <v>1845</v>
      </c>
      <c r="AM534">
        <v>14</v>
      </c>
      <c r="AN534" t="s">
        <v>156</v>
      </c>
    </row>
    <row r="535" spans="1:40" x14ac:dyDescent="0.15">
      <c r="A535" t="s">
        <v>2872</v>
      </c>
      <c r="B535" s="165">
        <v>40847</v>
      </c>
      <c r="C535" t="s">
        <v>285</v>
      </c>
      <c r="D535" t="s">
        <v>29</v>
      </c>
      <c r="E535" t="s">
        <v>1758</v>
      </c>
      <c r="F535" t="s">
        <v>1594</v>
      </c>
      <c r="G535" t="s">
        <v>2927</v>
      </c>
      <c r="H535" t="s">
        <v>2616</v>
      </c>
      <c r="I535">
        <v>0</v>
      </c>
      <c r="J535">
        <v>4700</v>
      </c>
      <c r="K535">
        <v>4900</v>
      </c>
      <c r="L535" t="s">
        <v>2616</v>
      </c>
      <c r="M535" t="s">
        <v>324</v>
      </c>
      <c r="N535" t="s">
        <v>179</v>
      </c>
      <c r="O535" t="s">
        <v>2925</v>
      </c>
      <c r="P535">
        <v>2.5</v>
      </c>
      <c r="Q535">
        <v>64</v>
      </c>
      <c r="R535" t="s">
        <v>159</v>
      </c>
      <c r="S535" t="s">
        <v>107</v>
      </c>
      <c r="T535">
        <v>2048</v>
      </c>
      <c r="U535">
        <v>1066</v>
      </c>
      <c r="V535" t="s">
        <v>155</v>
      </c>
      <c r="W535" t="s">
        <v>110</v>
      </c>
      <c r="X535" t="s">
        <v>2621</v>
      </c>
      <c r="Y535">
        <v>5400</v>
      </c>
      <c r="Z535" t="s">
        <v>152</v>
      </c>
      <c r="AA535" t="s">
        <v>2619</v>
      </c>
      <c r="AC535" t="s">
        <v>292</v>
      </c>
      <c r="AD535" t="s">
        <v>292</v>
      </c>
      <c r="AE535" t="s">
        <v>962</v>
      </c>
      <c r="AF535">
        <v>1000</v>
      </c>
      <c r="AG535" t="s">
        <v>402</v>
      </c>
      <c r="AH535" t="s">
        <v>322</v>
      </c>
      <c r="AI535" t="s">
        <v>153</v>
      </c>
      <c r="AJ535" t="s">
        <v>2620</v>
      </c>
      <c r="AK535" t="s">
        <v>28</v>
      </c>
      <c r="AL535" t="s">
        <v>1845</v>
      </c>
      <c r="AM535">
        <v>14</v>
      </c>
      <c r="AN535" t="s">
        <v>156</v>
      </c>
    </row>
    <row r="536" spans="1:40" x14ac:dyDescent="0.15">
      <c r="A536" t="s">
        <v>2872</v>
      </c>
      <c r="B536" s="165">
        <v>40847</v>
      </c>
      <c r="C536" t="s">
        <v>285</v>
      </c>
      <c r="D536" t="s">
        <v>29</v>
      </c>
      <c r="E536" t="s">
        <v>1760</v>
      </c>
      <c r="F536" t="s">
        <v>1594</v>
      </c>
      <c r="G536" t="s">
        <v>1761</v>
      </c>
      <c r="H536" t="s">
        <v>2616</v>
      </c>
      <c r="I536">
        <v>0</v>
      </c>
      <c r="J536">
        <v>5800</v>
      </c>
      <c r="K536">
        <v>6100</v>
      </c>
      <c r="L536" t="s">
        <v>2616</v>
      </c>
      <c r="M536" t="s">
        <v>324</v>
      </c>
      <c r="N536" t="s">
        <v>179</v>
      </c>
      <c r="O536" t="s">
        <v>2928</v>
      </c>
      <c r="P536">
        <v>2</v>
      </c>
      <c r="Q536">
        <v>64</v>
      </c>
      <c r="R536" t="s">
        <v>159</v>
      </c>
      <c r="S536" t="s">
        <v>107</v>
      </c>
      <c r="T536">
        <v>2048</v>
      </c>
      <c r="U536">
        <v>1066</v>
      </c>
      <c r="V536" t="s">
        <v>155</v>
      </c>
      <c r="W536" t="s">
        <v>110</v>
      </c>
      <c r="X536" t="s">
        <v>2621</v>
      </c>
      <c r="Y536">
        <v>7200</v>
      </c>
      <c r="Z536" t="s">
        <v>152</v>
      </c>
      <c r="AA536" t="s">
        <v>2619</v>
      </c>
      <c r="AC536" t="s">
        <v>292</v>
      </c>
      <c r="AD536" t="s">
        <v>292</v>
      </c>
      <c r="AE536" t="s">
        <v>962</v>
      </c>
      <c r="AF536">
        <v>1000</v>
      </c>
      <c r="AG536" t="s">
        <v>402</v>
      </c>
      <c r="AH536" t="s">
        <v>322</v>
      </c>
      <c r="AI536" t="s">
        <v>153</v>
      </c>
      <c r="AJ536" t="s">
        <v>2620</v>
      </c>
      <c r="AK536" t="s">
        <v>28</v>
      </c>
      <c r="AL536" t="s">
        <v>1845</v>
      </c>
      <c r="AM536">
        <v>14</v>
      </c>
      <c r="AN536" t="s">
        <v>156</v>
      </c>
    </row>
    <row r="537" spans="1:40" x14ac:dyDescent="0.15">
      <c r="A537" t="s">
        <v>2872</v>
      </c>
      <c r="B537" s="165">
        <v>40847</v>
      </c>
      <c r="C537" t="s">
        <v>285</v>
      </c>
      <c r="D537" t="s">
        <v>29</v>
      </c>
      <c r="E537" t="s">
        <v>2929</v>
      </c>
      <c r="F537" t="s">
        <v>2930</v>
      </c>
      <c r="G537" t="s">
        <v>2931</v>
      </c>
      <c r="H537" t="s">
        <v>2616</v>
      </c>
      <c r="I537">
        <v>0</v>
      </c>
      <c r="J537">
        <v>5500</v>
      </c>
      <c r="K537">
        <v>5800</v>
      </c>
      <c r="L537" t="s">
        <v>2616</v>
      </c>
      <c r="M537" t="s">
        <v>35</v>
      </c>
      <c r="N537" t="s">
        <v>294</v>
      </c>
      <c r="O537" t="s">
        <v>420</v>
      </c>
      <c r="P537">
        <v>2.1</v>
      </c>
      <c r="Q537">
        <v>64</v>
      </c>
      <c r="R537" t="s">
        <v>1382</v>
      </c>
      <c r="S537" t="s">
        <v>107</v>
      </c>
      <c r="T537">
        <v>2048</v>
      </c>
      <c r="U537">
        <v>1066</v>
      </c>
      <c r="V537" t="s">
        <v>155</v>
      </c>
      <c r="W537" t="s">
        <v>110</v>
      </c>
      <c r="X537" t="s">
        <v>2618</v>
      </c>
      <c r="Y537">
        <v>7200</v>
      </c>
      <c r="Z537" t="s">
        <v>152</v>
      </c>
      <c r="AA537" t="s">
        <v>2619</v>
      </c>
      <c r="AC537" t="s">
        <v>292</v>
      </c>
      <c r="AD537" t="s">
        <v>292</v>
      </c>
      <c r="AE537" t="s">
        <v>962</v>
      </c>
      <c r="AF537">
        <v>1000</v>
      </c>
      <c r="AG537" t="s">
        <v>295</v>
      </c>
      <c r="AH537" t="s">
        <v>322</v>
      </c>
      <c r="AI537" t="s">
        <v>153</v>
      </c>
      <c r="AJ537" t="s">
        <v>2626</v>
      </c>
      <c r="AK537" t="s">
        <v>28</v>
      </c>
      <c r="AL537" t="s">
        <v>1845</v>
      </c>
      <c r="AM537">
        <v>14</v>
      </c>
      <c r="AN537" t="s">
        <v>156</v>
      </c>
    </row>
    <row r="538" spans="1:40" x14ac:dyDescent="0.15">
      <c r="A538" t="s">
        <v>2872</v>
      </c>
      <c r="B538" s="165">
        <v>40847</v>
      </c>
      <c r="C538" t="s">
        <v>285</v>
      </c>
      <c r="D538" t="s">
        <v>29</v>
      </c>
      <c r="E538" t="s">
        <v>1793</v>
      </c>
      <c r="F538" t="s">
        <v>2930</v>
      </c>
      <c r="G538" t="s">
        <v>2932</v>
      </c>
      <c r="H538" t="s">
        <v>2616</v>
      </c>
      <c r="I538">
        <v>0</v>
      </c>
      <c r="J538">
        <v>6500</v>
      </c>
      <c r="K538">
        <v>6800</v>
      </c>
      <c r="L538" t="s">
        <v>2616</v>
      </c>
      <c r="M538" t="s">
        <v>35</v>
      </c>
      <c r="N538" t="s">
        <v>197</v>
      </c>
      <c r="O538" t="s">
        <v>421</v>
      </c>
      <c r="Q538">
        <v>64</v>
      </c>
      <c r="R538" t="s">
        <v>1382</v>
      </c>
      <c r="S538" t="s">
        <v>107</v>
      </c>
      <c r="T538">
        <v>2048</v>
      </c>
      <c r="U538">
        <v>1066</v>
      </c>
      <c r="V538" t="s">
        <v>155</v>
      </c>
      <c r="W538" t="s">
        <v>110</v>
      </c>
      <c r="X538" t="s">
        <v>2618</v>
      </c>
      <c r="Y538">
        <v>7200</v>
      </c>
      <c r="Z538" t="s">
        <v>152</v>
      </c>
      <c r="AA538" t="s">
        <v>2619</v>
      </c>
      <c r="AC538" t="s">
        <v>292</v>
      </c>
      <c r="AD538" t="s">
        <v>292</v>
      </c>
      <c r="AE538" t="s">
        <v>962</v>
      </c>
      <c r="AF538">
        <v>1000</v>
      </c>
      <c r="AG538" t="s">
        <v>295</v>
      </c>
      <c r="AH538" t="s">
        <v>322</v>
      </c>
      <c r="AI538" t="s">
        <v>153</v>
      </c>
      <c r="AJ538" t="s">
        <v>2626</v>
      </c>
      <c r="AK538" t="s">
        <v>28</v>
      </c>
      <c r="AL538" t="s">
        <v>1845</v>
      </c>
      <c r="AM538">
        <v>14</v>
      </c>
      <c r="AN538" t="s">
        <v>156</v>
      </c>
    </row>
    <row r="539" spans="1:40" x14ac:dyDescent="0.15">
      <c r="A539" t="s">
        <v>2872</v>
      </c>
      <c r="B539" s="165">
        <v>40847</v>
      </c>
      <c r="C539" t="s">
        <v>285</v>
      </c>
      <c r="D539" t="s">
        <v>29</v>
      </c>
      <c r="E539" t="s">
        <v>1795</v>
      </c>
      <c r="F539" t="s">
        <v>2930</v>
      </c>
      <c r="G539" t="s">
        <v>2933</v>
      </c>
      <c r="H539" t="s">
        <v>2616</v>
      </c>
      <c r="I539">
        <v>0</v>
      </c>
      <c r="J539">
        <v>9700</v>
      </c>
      <c r="K539">
        <v>10200</v>
      </c>
      <c r="L539" t="s">
        <v>2616</v>
      </c>
      <c r="M539" t="s">
        <v>35</v>
      </c>
      <c r="N539" t="s">
        <v>197</v>
      </c>
      <c r="O539" t="s">
        <v>421</v>
      </c>
      <c r="Q539">
        <v>64</v>
      </c>
      <c r="R539" t="s">
        <v>1382</v>
      </c>
      <c r="S539" t="s">
        <v>107</v>
      </c>
      <c r="T539">
        <v>2048</v>
      </c>
      <c r="U539">
        <v>1066</v>
      </c>
      <c r="V539" t="s">
        <v>155</v>
      </c>
      <c r="W539" t="s">
        <v>110</v>
      </c>
      <c r="Y539">
        <v>7200</v>
      </c>
      <c r="Z539" t="s">
        <v>152</v>
      </c>
      <c r="AA539" t="s">
        <v>2619</v>
      </c>
      <c r="AC539" t="s">
        <v>292</v>
      </c>
      <c r="AD539" t="s">
        <v>292</v>
      </c>
      <c r="AE539" t="s">
        <v>132</v>
      </c>
      <c r="AF539">
        <v>1000</v>
      </c>
      <c r="AG539" t="s">
        <v>295</v>
      </c>
      <c r="AH539" t="s">
        <v>322</v>
      </c>
      <c r="AI539" t="s">
        <v>153</v>
      </c>
      <c r="AJ539" t="s">
        <v>2626</v>
      </c>
      <c r="AK539" t="s">
        <v>28</v>
      </c>
      <c r="AL539" t="s">
        <v>1845</v>
      </c>
      <c r="AM539">
        <v>14</v>
      </c>
      <c r="AN539" t="s">
        <v>156</v>
      </c>
    </row>
    <row r="540" spans="1:40" x14ac:dyDescent="0.15">
      <c r="A540" t="s">
        <v>2872</v>
      </c>
      <c r="B540" s="165">
        <v>40847</v>
      </c>
      <c r="C540" t="s">
        <v>285</v>
      </c>
      <c r="D540" t="s">
        <v>29</v>
      </c>
      <c r="E540" t="s">
        <v>1797</v>
      </c>
      <c r="F540" t="s">
        <v>2930</v>
      </c>
      <c r="G540" t="s">
        <v>2934</v>
      </c>
      <c r="H540" t="s">
        <v>2616</v>
      </c>
      <c r="I540">
        <v>0</v>
      </c>
      <c r="J540">
        <v>10300</v>
      </c>
      <c r="K540">
        <v>10800</v>
      </c>
      <c r="L540" t="s">
        <v>2616</v>
      </c>
      <c r="M540" t="s">
        <v>35</v>
      </c>
      <c r="N540" t="s">
        <v>197</v>
      </c>
      <c r="O540" t="s">
        <v>421</v>
      </c>
      <c r="Q540">
        <v>64</v>
      </c>
      <c r="R540" t="s">
        <v>1382</v>
      </c>
      <c r="S540" t="s">
        <v>107</v>
      </c>
      <c r="T540">
        <v>4098</v>
      </c>
      <c r="U540">
        <v>1066</v>
      </c>
      <c r="V540" t="s">
        <v>155</v>
      </c>
      <c r="W540" t="s">
        <v>110</v>
      </c>
      <c r="X540" t="s">
        <v>2618</v>
      </c>
      <c r="Y540">
        <v>7200</v>
      </c>
      <c r="Z540" t="s">
        <v>152</v>
      </c>
      <c r="AA540" t="s">
        <v>2619</v>
      </c>
      <c r="AC540" t="s">
        <v>292</v>
      </c>
      <c r="AD540" t="s">
        <v>292</v>
      </c>
      <c r="AE540" t="s">
        <v>132</v>
      </c>
      <c r="AF540">
        <v>1000</v>
      </c>
      <c r="AG540" t="s">
        <v>295</v>
      </c>
      <c r="AH540" t="s">
        <v>654</v>
      </c>
      <c r="AI540" t="s">
        <v>153</v>
      </c>
      <c r="AJ540" t="s">
        <v>2626</v>
      </c>
      <c r="AK540" t="s">
        <v>28</v>
      </c>
      <c r="AL540" t="s">
        <v>1845</v>
      </c>
      <c r="AM540">
        <v>14</v>
      </c>
      <c r="AN540" t="s">
        <v>156</v>
      </c>
    </row>
    <row r="541" spans="1:40" x14ac:dyDescent="0.15">
      <c r="A541" t="s">
        <v>2872</v>
      </c>
      <c r="B541" s="165">
        <v>40847</v>
      </c>
      <c r="C541" t="s">
        <v>285</v>
      </c>
      <c r="D541" t="s">
        <v>29</v>
      </c>
      <c r="E541" t="s">
        <v>1968</v>
      </c>
      <c r="F541" t="s">
        <v>2930</v>
      </c>
      <c r="G541" t="s">
        <v>2935</v>
      </c>
      <c r="H541" t="s">
        <v>2616</v>
      </c>
      <c r="I541">
        <v>0</v>
      </c>
      <c r="J541">
        <v>4300</v>
      </c>
      <c r="K541">
        <v>4500</v>
      </c>
      <c r="L541" t="s">
        <v>2616</v>
      </c>
      <c r="M541" t="s">
        <v>35</v>
      </c>
      <c r="N541" t="s">
        <v>294</v>
      </c>
      <c r="O541" t="s">
        <v>420</v>
      </c>
      <c r="P541">
        <v>2.1</v>
      </c>
      <c r="Q541">
        <v>64</v>
      </c>
      <c r="R541" t="s">
        <v>1382</v>
      </c>
      <c r="S541" t="s">
        <v>107</v>
      </c>
      <c r="T541">
        <v>2048</v>
      </c>
      <c r="U541">
        <v>1066</v>
      </c>
      <c r="V541" t="s">
        <v>155</v>
      </c>
      <c r="W541" t="s">
        <v>110</v>
      </c>
      <c r="X541" t="s">
        <v>2618</v>
      </c>
      <c r="Y541">
        <v>7200</v>
      </c>
      <c r="Z541" t="s">
        <v>152</v>
      </c>
      <c r="AA541" t="s">
        <v>2619</v>
      </c>
      <c r="AC541" t="s">
        <v>292</v>
      </c>
      <c r="AD541" t="s">
        <v>292</v>
      </c>
      <c r="AE541" t="s">
        <v>132</v>
      </c>
      <c r="AF541">
        <v>1000</v>
      </c>
      <c r="AG541" t="s">
        <v>295</v>
      </c>
      <c r="AH541" t="s">
        <v>322</v>
      </c>
      <c r="AI541" t="s">
        <v>153</v>
      </c>
      <c r="AJ541" t="s">
        <v>2620</v>
      </c>
      <c r="AK541" t="s">
        <v>28</v>
      </c>
      <c r="AL541" t="s">
        <v>1845</v>
      </c>
      <c r="AM541">
        <v>14</v>
      </c>
      <c r="AN541" t="s">
        <v>156</v>
      </c>
    </row>
    <row r="542" spans="1:40" x14ac:dyDescent="0.15">
      <c r="A542" t="s">
        <v>2872</v>
      </c>
      <c r="B542" s="165">
        <v>40847</v>
      </c>
      <c r="C542" t="s">
        <v>285</v>
      </c>
      <c r="D542" t="s">
        <v>29</v>
      </c>
      <c r="E542" t="s">
        <v>2936</v>
      </c>
      <c r="F542" t="s">
        <v>2930</v>
      </c>
      <c r="G542" t="s">
        <v>2937</v>
      </c>
      <c r="H542" t="s">
        <v>2616</v>
      </c>
      <c r="I542">
        <v>0</v>
      </c>
      <c r="J542">
        <v>4500</v>
      </c>
      <c r="K542">
        <v>4700</v>
      </c>
      <c r="L542" t="s">
        <v>2616</v>
      </c>
      <c r="M542" t="s">
        <v>35</v>
      </c>
      <c r="N542" t="s">
        <v>294</v>
      </c>
      <c r="O542" t="s">
        <v>420</v>
      </c>
      <c r="P542">
        <v>2.1</v>
      </c>
      <c r="Q542">
        <v>64</v>
      </c>
      <c r="R542" t="s">
        <v>1382</v>
      </c>
      <c r="S542" t="s">
        <v>107</v>
      </c>
      <c r="T542">
        <v>2048</v>
      </c>
      <c r="U542">
        <v>1066</v>
      </c>
      <c r="V542" t="s">
        <v>155</v>
      </c>
      <c r="W542" t="s">
        <v>110</v>
      </c>
      <c r="X542" t="s">
        <v>2621</v>
      </c>
      <c r="Y542">
        <v>7200</v>
      </c>
      <c r="Z542" t="s">
        <v>152</v>
      </c>
      <c r="AA542" t="s">
        <v>2619</v>
      </c>
      <c r="AC542" t="s">
        <v>292</v>
      </c>
      <c r="AD542" t="s">
        <v>292</v>
      </c>
      <c r="AE542" t="s">
        <v>132</v>
      </c>
      <c r="AF542">
        <v>1000</v>
      </c>
      <c r="AG542" t="s">
        <v>295</v>
      </c>
      <c r="AH542" t="s">
        <v>322</v>
      </c>
      <c r="AI542" t="s">
        <v>153</v>
      </c>
      <c r="AJ542" t="s">
        <v>2620</v>
      </c>
      <c r="AK542" t="s">
        <v>28</v>
      </c>
      <c r="AL542" t="s">
        <v>1845</v>
      </c>
      <c r="AM542">
        <v>14</v>
      </c>
      <c r="AN542" t="s">
        <v>156</v>
      </c>
    </row>
    <row r="543" spans="1:40" x14ac:dyDescent="0.15">
      <c r="A543" t="s">
        <v>2872</v>
      </c>
      <c r="B543" s="165">
        <v>40847</v>
      </c>
      <c r="C543" t="s">
        <v>285</v>
      </c>
      <c r="D543" t="s">
        <v>29</v>
      </c>
      <c r="E543" t="s">
        <v>2938</v>
      </c>
      <c r="F543" t="s">
        <v>2930</v>
      </c>
      <c r="G543" t="s">
        <v>2939</v>
      </c>
      <c r="H543" t="s">
        <v>2616</v>
      </c>
      <c r="I543">
        <v>0</v>
      </c>
      <c r="J543">
        <v>4900</v>
      </c>
      <c r="K543">
        <v>5100</v>
      </c>
      <c r="L543" t="s">
        <v>2616</v>
      </c>
      <c r="M543" t="s">
        <v>35</v>
      </c>
      <c r="N543" t="s">
        <v>197</v>
      </c>
      <c r="O543" t="s">
        <v>421</v>
      </c>
      <c r="Q543">
        <v>64</v>
      </c>
      <c r="R543" t="s">
        <v>1382</v>
      </c>
      <c r="S543" t="s">
        <v>107</v>
      </c>
      <c r="T543">
        <v>2048</v>
      </c>
      <c r="U543">
        <v>1066</v>
      </c>
      <c r="V543" t="s">
        <v>155</v>
      </c>
      <c r="W543" t="s">
        <v>110</v>
      </c>
      <c r="X543" t="s">
        <v>2618</v>
      </c>
      <c r="Y543">
        <v>5400</v>
      </c>
      <c r="Z543" t="s">
        <v>152</v>
      </c>
      <c r="AA543" t="s">
        <v>2619</v>
      </c>
      <c r="AC543" t="s">
        <v>292</v>
      </c>
      <c r="AD543" t="s">
        <v>292</v>
      </c>
      <c r="AE543" t="s">
        <v>132</v>
      </c>
      <c r="AF543">
        <v>1000</v>
      </c>
      <c r="AG543" t="s">
        <v>295</v>
      </c>
      <c r="AH543" t="s">
        <v>322</v>
      </c>
      <c r="AI543" t="s">
        <v>397</v>
      </c>
      <c r="AJ543" t="s">
        <v>2616</v>
      </c>
      <c r="AK543" t="s">
        <v>28</v>
      </c>
      <c r="AL543" t="s">
        <v>1845</v>
      </c>
      <c r="AM543">
        <v>14</v>
      </c>
      <c r="AN543" t="s">
        <v>156</v>
      </c>
    </row>
    <row r="544" spans="1:40" x14ac:dyDescent="0.15">
      <c r="A544" t="s">
        <v>2872</v>
      </c>
      <c r="B544" s="165">
        <v>40847</v>
      </c>
      <c r="C544" t="s">
        <v>285</v>
      </c>
      <c r="D544" t="s">
        <v>29</v>
      </c>
      <c r="E544" t="s">
        <v>2940</v>
      </c>
      <c r="F544" t="s">
        <v>2930</v>
      </c>
      <c r="G544" t="s">
        <v>1766</v>
      </c>
      <c r="H544" t="s">
        <v>2616</v>
      </c>
      <c r="I544">
        <v>0</v>
      </c>
      <c r="J544">
        <v>5100</v>
      </c>
      <c r="K544">
        <v>5400</v>
      </c>
      <c r="L544" t="s">
        <v>2616</v>
      </c>
      <c r="M544" t="s">
        <v>35</v>
      </c>
      <c r="N544" t="s">
        <v>197</v>
      </c>
      <c r="O544" t="s">
        <v>421</v>
      </c>
      <c r="Q544">
        <v>64</v>
      </c>
      <c r="R544" t="s">
        <v>1382</v>
      </c>
      <c r="S544" t="s">
        <v>107</v>
      </c>
      <c r="T544">
        <v>2048</v>
      </c>
      <c r="U544">
        <v>1066</v>
      </c>
      <c r="V544" t="s">
        <v>155</v>
      </c>
      <c r="W544" t="s">
        <v>110</v>
      </c>
      <c r="X544" t="s">
        <v>2621</v>
      </c>
      <c r="Y544">
        <v>5400</v>
      </c>
      <c r="Z544" t="s">
        <v>152</v>
      </c>
      <c r="AA544" t="s">
        <v>2619</v>
      </c>
      <c r="AC544" t="s">
        <v>292</v>
      </c>
      <c r="AD544" t="s">
        <v>292</v>
      </c>
      <c r="AE544" t="s">
        <v>132</v>
      </c>
      <c r="AF544">
        <v>1000</v>
      </c>
      <c r="AG544" t="s">
        <v>295</v>
      </c>
      <c r="AH544" t="s">
        <v>322</v>
      </c>
      <c r="AI544" t="s">
        <v>397</v>
      </c>
      <c r="AJ544" t="s">
        <v>2616</v>
      </c>
      <c r="AK544" t="s">
        <v>28</v>
      </c>
      <c r="AL544" t="s">
        <v>1845</v>
      </c>
      <c r="AM544">
        <v>14</v>
      </c>
      <c r="AN544" t="s">
        <v>156</v>
      </c>
    </row>
    <row r="545" spans="1:40" x14ac:dyDescent="0.15">
      <c r="A545" t="s">
        <v>2872</v>
      </c>
      <c r="B545" s="165">
        <v>40847</v>
      </c>
      <c r="C545" t="s">
        <v>285</v>
      </c>
      <c r="D545" t="s">
        <v>29</v>
      </c>
      <c r="E545" t="s">
        <v>2941</v>
      </c>
      <c r="F545" t="s">
        <v>2930</v>
      </c>
      <c r="G545" t="s">
        <v>2942</v>
      </c>
      <c r="H545" t="s">
        <v>2616</v>
      </c>
      <c r="I545">
        <v>0</v>
      </c>
      <c r="J545">
        <v>5000</v>
      </c>
      <c r="K545">
        <v>5200</v>
      </c>
      <c r="L545" t="s">
        <v>2616</v>
      </c>
      <c r="M545" t="s">
        <v>35</v>
      </c>
      <c r="N545" t="s">
        <v>197</v>
      </c>
      <c r="O545" t="s">
        <v>421</v>
      </c>
      <c r="Q545">
        <v>64</v>
      </c>
      <c r="R545" t="s">
        <v>1382</v>
      </c>
      <c r="S545" t="s">
        <v>107</v>
      </c>
      <c r="T545">
        <v>2048</v>
      </c>
      <c r="U545">
        <v>1066</v>
      </c>
      <c r="V545" t="s">
        <v>155</v>
      </c>
      <c r="W545" t="s">
        <v>110</v>
      </c>
      <c r="X545" t="s">
        <v>2618</v>
      </c>
      <c r="Y545">
        <v>5400</v>
      </c>
      <c r="Z545" t="s">
        <v>152</v>
      </c>
      <c r="AA545" t="s">
        <v>2619</v>
      </c>
      <c r="AC545" t="s">
        <v>292</v>
      </c>
      <c r="AD545" t="s">
        <v>292</v>
      </c>
      <c r="AE545" t="s">
        <v>132</v>
      </c>
      <c r="AF545">
        <v>1000</v>
      </c>
      <c r="AG545" t="s">
        <v>295</v>
      </c>
      <c r="AH545" t="s">
        <v>322</v>
      </c>
      <c r="AI545" t="s">
        <v>153</v>
      </c>
      <c r="AJ545" t="s">
        <v>2620</v>
      </c>
      <c r="AK545" t="s">
        <v>28</v>
      </c>
      <c r="AL545" t="s">
        <v>1845</v>
      </c>
      <c r="AM545">
        <v>14</v>
      </c>
      <c r="AN545" t="s">
        <v>156</v>
      </c>
    </row>
    <row r="546" spans="1:40" x14ac:dyDescent="0.15">
      <c r="A546" t="s">
        <v>2872</v>
      </c>
      <c r="B546" s="165">
        <v>40847</v>
      </c>
      <c r="C546" t="s">
        <v>285</v>
      </c>
      <c r="D546" t="s">
        <v>29</v>
      </c>
      <c r="E546" t="s">
        <v>2943</v>
      </c>
      <c r="F546" t="s">
        <v>2930</v>
      </c>
      <c r="G546" t="s">
        <v>2944</v>
      </c>
      <c r="H546" t="s">
        <v>2616</v>
      </c>
      <c r="I546">
        <v>0</v>
      </c>
      <c r="J546">
        <v>5500</v>
      </c>
      <c r="K546">
        <v>5800</v>
      </c>
      <c r="L546" t="s">
        <v>2616</v>
      </c>
      <c r="M546" t="s">
        <v>35</v>
      </c>
      <c r="N546" t="s">
        <v>197</v>
      </c>
      <c r="O546" t="s">
        <v>421</v>
      </c>
      <c r="Q546">
        <v>64</v>
      </c>
      <c r="R546" t="s">
        <v>1382</v>
      </c>
      <c r="S546" t="s">
        <v>107</v>
      </c>
      <c r="T546">
        <v>2048</v>
      </c>
      <c r="U546">
        <v>1066</v>
      </c>
      <c r="V546" t="s">
        <v>155</v>
      </c>
      <c r="W546" t="s">
        <v>110</v>
      </c>
      <c r="X546" t="s">
        <v>2618</v>
      </c>
      <c r="Y546">
        <v>5400</v>
      </c>
      <c r="Z546" t="s">
        <v>152</v>
      </c>
      <c r="AA546" t="s">
        <v>2619</v>
      </c>
      <c r="AC546" t="s">
        <v>292</v>
      </c>
      <c r="AD546" t="s">
        <v>292</v>
      </c>
      <c r="AE546" t="s">
        <v>132</v>
      </c>
      <c r="AF546">
        <v>1000</v>
      </c>
      <c r="AG546" t="s">
        <v>295</v>
      </c>
      <c r="AH546" t="s">
        <v>322</v>
      </c>
      <c r="AI546" t="s">
        <v>153</v>
      </c>
      <c r="AJ546" t="s">
        <v>2620</v>
      </c>
      <c r="AK546" t="s">
        <v>28</v>
      </c>
      <c r="AL546" t="s">
        <v>1845</v>
      </c>
      <c r="AM546">
        <v>14</v>
      </c>
      <c r="AN546" t="s">
        <v>156</v>
      </c>
    </row>
    <row r="547" spans="1:40" x14ac:dyDescent="0.15">
      <c r="A547" t="s">
        <v>2872</v>
      </c>
      <c r="B547" s="165">
        <v>40847</v>
      </c>
      <c r="C547" t="s">
        <v>285</v>
      </c>
      <c r="D547" t="s">
        <v>29</v>
      </c>
      <c r="E547" t="s">
        <v>2945</v>
      </c>
      <c r="F547" t="s">
        <v>2930</v>
      </c>
      <c r="G547" t="s">
        <v>2946</v>
      </c>
      <c r="H547" t="s">
        <v>2616</v>
      </c>
      <c r="I547">
        <v>0</v>
      </c>
      <c r="J547">
        <v>5500</v>
      </c>
      <c r="K547">
        <v>5800</v>
      </c>
      <c r="L547" t="s">
        <v>2616</v>
      </c>
      <c r="M547" t="s">
        <v>35</v>
      </c>
      <c r="N547" t="s">
        <v>197</v>
      </c>
      <c r="O547" t="s">
        <v>421</v>
      </c>
      <c r="Q547">
        <v>64</v>
      </c>
      <c r="R547" t="s">
        <v>1382</v>
      </c>
      <c r="S547" t="s">
        <v>107</v>
      </c>
      <c r="T547">
        <v>2048</v>
      </c>
      <c r="U547">
        <v>1066</v>
      </c>
      <c r="V547" t="s">
        <v>155</v>
      </c>
      <c r="W547" t="s">
        <v>110</v>
      </c>
      <c r="X547" t="s">
        <v>2621</v>
      </c>
      <c r="Y547">
        <v>5400</v>
      </c>
      <c r="Z547" t="s">
        <v>152</v>
      </c>
      <c r="AA547" t="s">
        <v>2619</v>
      </c>
      <c r="AC547" t="s">
        <v>292</v>
      </c>
      <c r="AD547" t="s">
        <v>292</v>
      </c>
      <c r="AE547" t="s">
        <v>132</v>
      </c>
      <c r="AF547">
        <v>1000</v>
      </c>
      <c r="AG547" t="s">
        <v>295</v>
      </c>
      <c r="AH547" t="s">
        <v>322</v>
      </c>
      <c r="AI547" t="s">
        <v>153</v>
      </c>
      <c r="AJ547" t="s">
        <v>2620</v>
      </c>
      <c r="AK547" t="s">
        <v>28</v>
      </c>
      <c r="AL547" t="s">
        <v>1845</v>
      </c>
      <c r="AM547">
        <v>14</v>
      </c>
      <c r="AN547" t="s">
        <v>156</v>
      </c>
    </row>
    <row r="548" spans="1:40" x14ac:dyDescent="0.15">
      <c r="A548" t="s">
        <v>2872</v>
      </c>
      <c r="B548" s="165">
        <v>40847</v>
      </c>
      <c r="C548" t="s">
        <v>285</v>
      </c>
      <c r="D548" t="s">
        <v>29</v>
      </c>
      <c r="E548" t="s">
        <v>2947</v>
      </c>
      <c r="F548" t="s">
        <v>2930</v>
      </c>
      <c r="G548" t="s">
        <v>2948</v>
      </c>
      <c r="H548" t="s">
        <v>2616</v>
      </c>
      <c r="I548">
        <v>0</v>
      </c>
      <c r="J548">
        <v>5800</v>
      </c>
      <c r="K548">
        <v>6100</v>
      </c>
      <c r="L548" t="s">
        <v>2616</v>
      </c>
      <c r="M548" t="s">
        <v>35</v>
      </c>
      <c r="N548" t="s">
        <v>197</v>
      </c>
      <c r="O548" t="s">
        <v>421</v>
      </c>
      <c r="Q548">
        <v>64</v>
      </c>
      <c r="R548" t="s">
        <v>1382</v>
      </c>
      <c r="S548" t="s">
        <v>107</v>
      </c>
      <c r="T548">
        <v>2048</v>
      </c>
      <c r="U548">
        <v>1066</v>
      </c>
      <c r="V548" t="s">
        <v>155</v>
      </c>
      <c r="W548" t="s">
        <v>110</v>
      </c>
      <c r="X548" t="s">
        <v>2621</v>
      </c>
      <c r="Y548">
        <v>5400</v>
      </c>
      <c r="Z548" t="s">
        <v>152</v>
      </c>
      <c r="AA548" t="s">
        <v>2619</v>
      </c>
      <c r="AC548" t="s">
        <v>292</v>
      </c>
      <c r="AD548" t="s">
        <v>292</v>
      </c>
      <c r="AE548" t="s">
        <v>132</v>
      </c>
      <c r="AF548">
        <v>1000</v>
      </c>
      <c r="AG548" t="s">
        <v>295</v>
      </c>
      <c r="AH548" t="s">
        <v>322</v>
      </c>
      <c r="AI548" t="s">
        <v>153</v>
      </c>
      <c r="AJ548" t="s">
        <v>2620</v>
      </c>
      <c r="AK548" t="s">
        <v>28</v>
      </c>
      <c r="AL548" t="s">
        <v>1845</v>
      </c>
      <c r="AM548">
        <v>14</v>
      </c>
      <c r="AN548" t="s">
        <v>156</v>
      </c>
    </row>
    <row r="549" spans="1:40" x14ac:dyDescent="0.15">
      <c r="A549" t="s">
        <v>2872</v>
      </c>
      <c r="B549" s="165">
        <v>40847</v>
      </c>
      <c r="C549" t="s">
        <v>285</v>
      </c>
      <c r="D549" t="s">
        <v>29</v>
      </c>
      <c r="E549" t="s">
        <v>2949</v>
      </c>
      <c r="F549" t="s">
        <v>2930</v>
      </c>
      <c r="G549" t="s">
        <v>2950</v>
      </c>
      <c r="H549" t="s">
        <v>2616</v>
      </c>
      <c r="I549">
        <v>0</v>
      </c>
      <c r="J549">
        <v>5800</v>
      </c>
      <c r="K549">
        <v>6100</v>
      </c>
      <c r="L549" t="s">
        <v>2616</v>
      </c>
      <c r="M549" t="s">
        <v>35</v>
      </c>
      <c r="N549" t="s">
        <v>197</v>
      </c>
      <c r="O549" t="s">
        <v>421</v>
      </c>
      <c r="Q549">
        <v>64</v>
      </c>
      <c r="R549" t="s">
        <v>1382</v>
      </c>
      <c r="S549" t="s">
        <v>107</v>
      </c>
      <c r="T549">
        <v>2048</v>
      </c>
      <c r="U549">
        <v>1066</v>
      </c>
      <c r="V549" t="s">
        <v>155</v>
      </c>
      <c r="W549" t="s">
        <v>110</v>
      </c>
      <c r="X549" t="s">
        <v>2621</v>
      </c>
      <c r="Y549">
        <v>7200</v>
      </c>
      <c r="Z549" t="s">
        <v>152</v>
      </c>
      <c r="AA549" t="s">
        <v>2619</v>
      </c>
      <c r="AC549" t="s">
        <v>292</v>
      </c>
      <c r="AD549" t="s">
        <v>292</v>
      </c>
      <c r="AE549" t="s">
        <v>132</v>
      </c>
      <c r="AF549">
        <v>1000</v>
      </c>
      <c r="AG549" t="s">
        <v>295</v>
      </c>
      <c r="AH549" t="s">
        <v>322</v>
      </c>
      <c r="AI549" t="s">
        <v>153</v>
      </c>
      <c r="AJ549" t="s">
        <v>2620</v>
      </c>
      <c r="AK549" t="s">
        <v>28</v>
      </c>
      <c r="AL549" t="s">
        <v>1845</v>
      </c>
      <c r="AM549">
        <v>14</v>
      </c>
      <c r="AN549" t="s">
        <v>156</v>
      </c>
    </row>
    <row r="550" spans="1:40" x14ac:dyDescent="0.15">
      <c r="A550" t="s">
        <v>2872</v>
      </c>
      <c r="B550" s="165">
        <v>40847</v>
      </c>
      <c r="C550" t="s">
        <v>285</v>
      </c>
      <c r="D550" t="s">
        <v>29</v>
      </c>
      <c r="E550" t="s">
        <v>1921</v>
      </c>
      <c r="F550" t="s">
        <v>1922</v>
      </c>
      <c r="G550" t="s">
        <v>2951</v>
      </c>
      <c r="H550" t="s">
        <v>2616</v>
      </c>
      <c r="I550">
        <v>0</v>
      </c>
      <c r="J550">
        <v>4700</v>
      </c>
      <c r="K550">
        <v>4900</v>
      </c>
      <c r="L550" t="s">
        <v>2616</v>
      </c>
      <c r="M550" t="s">
        <v>35</v>
      </c>
      <c r="N550" t="s">
        <v>294</v>
      </c>
      <c r="O550" t="s">
        <v>420</v>
      </c>
      <c r="P550">
        <v>2.1</v>
      </c>
      <c r="Q550">
        <v>64</v>
      </c>
      <c r="R550" t="s">
        <v>1382</v>
      </c>
      <c r="S550" t="s">
        <v>107</v>
      </c>
      <c r="T550">
        <v>2048</v>
      </c>
      <c r="U550">
        <v>1066</v>
      </c>
      <c r="V550" t="s">
        <v>155</v>
      </c>
      <c r="W550" t="s">
        <v>110</v>
      </c>
      <c r="X550" t="s">
        <v>2625</v>
      </c>
      <c r="Y550">
        <v>7200</v>
      </c>
      <c r="Z550" t="s">
        <v>152</v>
      </c>
      <c r="AA550" t="s">
        <v>2619</v>
      </c>
      <c r="AC550" t="s">
        <v>292</v>
      </c>
      <c r="AD550" t="s">
        <v>292</v>
      </c>
      <c r="AE550" t="s">
        <v>132</v>
      </c>
      <c r="AF550">
        <v>1000</v>
      </c>
      <c r="AG550" t="s">
        <v>295</v>
      </c>
      <c r="AH550" t="s">
        <v>322</v>
      </c>
      <c r="AI550" t="s">
        <v>153</v>
      </c>
      <c r="AJ550" t="s">
        <v>2620</v>
      </c>
      <c r="AK550" t="s">
        <v>28</v>
      </c>
      <c r="AL550" t="s">
        <v>1845</v>
      </c>
      <c r="AM550">
        <v>14</v>
      </c>
      <c r="AN550" t="s">
        <v>156</v>
      </c>
    </row>
    <row r="551" spans="1:40" x14ac:dyDescent="0.15">
      <c r="A551" t="s">
        <v>2872</v>
      </c>
      <c r="B551" s="165">
        <v>40847</v>
      </c>
      <c r="C551" t="s">
        <v>285</v>
      </c>
      <c r="D551" t="s">
        <v>29</v>
      </c>
      <c r="E551" t="s">
        <v>1924</v>
      </c>
      <c r="F551" t="s">
        <v>1922</v>
      </c>
      <c r="G551" t="s">
        <v>2952</v>
      </c>
      <c r="H551" t="s">
        <v>2616</v>
      </c>
      <c r="I551">
        <v>0</v>
      </c>
      <c r="J551">
        <v>8500</v>
      </c>
      <c r="K551">
        <v>9000</v>
      </c>
      <c r="L551" t="s">
        <v>2616</v>
      </c>
      <c r="M551" t="s">
        <v>35</v>
      </c>
      <c r="N551" t="s">
        <v>294</v>
      </c>
      <c r="O551" t="s">
        <v>420</v>
      </c>
      <c r="P551">
        <v>2.1</v>
      </c>
      <c r="Q551">
        <v>64</v>
      </c>
      <c r="R551" t="s">
        <v>1382</v>
      </c>
      <c r="S551" t="s">
        <v>107</v>
      </c>
      <c r="T551">
        <v>2048</v>
      </c>
      <c r="U551">
        <v>1066</v>
      </c>
      <c r="V551" t="s">
        <v>155</v>
      </c>
      <c r="W551" t="s">
        <v>110</v>
      </c>
      <c r="Y551">
        <v>7200</v>
      </c>
      <c r="Z551" t="s">
        <v>152</v>
      </c>
      <c r="AA551" t="s">
        <v>2619</v>
      </c>
      <c r="AC551" t="s">
        <v>292</v>
      </c>
      <c r="AD551" t="s">
        <v>292</v>
      </c>
      <c r="AE551" t="s">
        <v>132</v>
      </c>
      <c r="AF551">
        <v>1000</v>
      </c>
      <c r="AG551" t="s">
        <v>295</v>
      </c>
      <c r="AH551" t="s">
        <v>322</v>
      </c>
      <c r="AI551" t="s">
        <v>153</v>
      </c>
      <c r="AJ551" t="s">
        <v>2626</v>
      </c>
      <c r="AK551" t="s">
        <v>28</v>
      </c>
      <c r="AL551" t="s">
        <v>1845</v>
      </c>
      <c r="AM551">
        <v>14</v>
      </c>
      <c r="AN551" t="s">
        <v>156</v>
      </c>
    </row>
    <row r="552" spans="1:40" x14ac:dyDescent="0.15">
      <c r="A552" t="s">
        <v>2872</v>
      </c>
      <c r="B552" s="165">
        <v>40847</v>
      </c>
      <c r="C552" t="s">
        <v>285</v>
      </c>
      <c r="D552" t="s">
        <v>29</v>
      </c>
      <c r="E552" t="s">
        <v>2953</v>
      </c>
      <c r="F552" t="s">
        <v>2954</v>
      </c>
      <c r="G552" t="s">
        <v>2955</v>
      </c>
      <c r="H552" t="s">
        <v>2616</v>
      </c>
      <c r="I552">
        <v>0</v>
      </c>
      <c r="J552">
        <v>4400</v>
      </c>
      <c r="K552">
        <v>4600</v>
      </c>
      <c r="L552" t="s">
        <v>2616</v>
      </c>
      <c r="M552" t="s">
        <v>35</v>
      </c>
      <c r="N552" t="s">
        <v>294</v>
      </c>
      <c r="O552" t="s">
        <v>420</v>
      </c>
      <c r="P552">
        <v>2.1</v>
      </c>
      <c r="Q552">
        <v>64</v>
      </c>
      <c r="R552" t="s">
        <v>1382</v>
      </c>
      <c r="S552" t="s">
        <v>107</v>
      </c>
      <c r="T552">
        <v>2048</v>
      </c>
      <c r="U552">
        <v>1066</v>
      </c>
      <c r="V552" t="s">
        <v>155</v>
      </c>
      <c r="W552" t="s">
        <v>110</v>
      </c>
      <c r="X552" t="s">
        <v>2618</v>
      </c>
      <c r="Y552">
        <v>7200</v>
      </c>
      <c r="Z552" t="s">
        <v>152</v>
      </c>
      <c r="AA552" t="s">
        <v>2619</v>
      </c>
      <c r="AC552" t="s">
        <v>292</v>
      </c>
      <c r="AD552" t="s">
        <v>292</v>
      </c>
      <c r="AE552" t="s">
        <v>132</v>
      </c>
      <c r="AF552">
        <v>1000</v>
      </c>
      <c r="AG552" t="s">
        <v>295</v>
      </c>
      <c r="AH552" t="s">
        <v>322</v>
      </c>
      <c r="AI552" t="s">
        <v>153</v>
      </c>
      <c r="AJ552" t="s">
        <v>2620</v>
      </c>
      <c r="AK552" t="s">
        <v>28</v>
      </c>
      <c r="AL552" t="s">
        <v>1845</v>
      </c>
      <c r="AM552">
        <v>15</v>
      </c>
      <c r="AN552" t="s">
        <v>156</v>
      </c>
    </row>
    <row r="553" spans="1:40" x14ac:dyDescent="0.15">
      <c r="A553" t="s">
        <v>2872</v>
      </c>
      <c r="B553" s="165">
        <v>40847</v>
      </c>
      <c r="C553" t="s">
        <v>285</v>
      </c>
      <c r="D553" t="s">
        <v>29</v>
      </c>
      <c r="E553" t="s">
        <v>1926</v>
      </c>
      <c r="F553" t="s">
        <v>2954</v>
      </c>
      <c r="G553" t="s">
        <v>2956</v>
      </c>
      <c r="H553" t="s">
        <v>2616</v>
      </c>
      <c r="I553">
        <v>0</v>
      </c>
      <c r="J553">
        <v>5500</v>
      </c>
      <c r="K553">
        <v>5800</v>
      </c>
      <c r="L553" t="s">
        <v>2616</v>
      </c>
      <c r="M553" t="s">
        <v>35</v>
      </c>
      <c r="N553" t="s">
        <v>197</v>
      </c>
      <c r="O553" t="s">
        <v>421</v>
      </c>
      <c r="Q553">
        <v>64</v>
      </c>
      <c r="R553" t="s">
        <v>1382</v>
      </c>
      <c r="S553" t="s">
        <v>107</v>
      </c>
      <c r="T553">
        <v>2048</v>
      </c>
      <c r="U553">
        <v>1066</v>
      </c>
      <c r="V553" t="s">
        <v>155</v>
      </c>
      <c r="W553" t="s">
        <v>110</v>
      </c>
      <c r="X553" t="s">
        <v>2618</v>
      </c>
      <c r="Y553">
        <v>7200</v>
      </c>
      <c r="Z553" t="s">
        <v>152</v>
      </c>
      <c r="AA553" t="s">
        <v>2619</v>
      </c>
      <c r="AC553" t="s">
        <v>292</v>
      </c>
      <c r="AD553" t="s">
        <v>292</v>
      </c>
      <c r="AE553" t="s">
        <v>132</v>
      </c>
      <c r="AF553">
        <v>1000</v>
      </c>
      <c r="AG553" t="s">
        <v>295</v>
      </c>
      <c r="AH553" t="s">
        <v>322</v>
      </c>
      <c r="AI553" t="s">
        <v>153</v>
      </c>
      <c r="AJ553" t="s">
        <v>2620</v>
      </c>
      <c r="AK553" t="s">
        <v>28</v>
      </c>
      <c r="AL553" t="s">
        <v>1845</v>
      </c>
      <c r="AM553">
        <v>15</v>
      </c>
      <c r="AN553" t="s">
        <v>156</v>
      </c>
    </row>
    <row r="554" spans="1:40" x14ac:dyDescent="0.15">
      <c r="A554" t="s">
        <v>2872</v>
      </c>
      <c r="B554" s="165">
        <v>40847</v>
      </c>
      <c r="C554" t="s">
        <v>285</v>
      </c>
      <c r="D554" t="s">
        <v>29</v>
      </c>
      <c r="E554" t="s">
        <v>1929</v>
      </c>
      <c r="F554" t="s">
        <v>2954</v>
      </c>
      <c r="G554" t="s">
        <v>1930</v>
      </c>
      <c r="H554" t="s">
        <v>2616</v>
      </c>
      <c r="I554">
        <v>0</v>
      </c>
      <c r="J554">
        <v>5800</v>
      </c>
      <c r="K554">
        <v>6100</v>
      </c>
      <c r="L554" t="s">
        <v>2616</v>
      </c>
      <c r="M554" t="s">
        <v>35</v>
      </c>
      <c r="N554" t="s">
        <v>197</v>
      </c>
      <c r="O554" t="s">
        <v>421</v>
      </c>
      <c r="Q554">
        <v>64</v>
      </c>
      <c r="R554" t="s">
        <v>1382</v>
      </c>
      <c r="S554" t="s">
        <v>107</v>
      </c>
      <c r="T554">
        <v>2048</v>
      </c>
      <c r="U554">
        <v>1066</v>
      </c>
      <c r="V554" t="s">
        <v>155</v>
      </c>
      <c r="W554" t="s">
        <v>110</v>
      </c>
      <c r="X554" t="s">
        <v>2621</v>
      </c>
      <c r="Y554">
        <v>7200</v>
      </c>
      <c r="Z554" t="s">
        <v>152</v>
      </c>
      <c r="AA554" t="s">
        <v>2619</v>
      </c>
      <c r="AC554" t="s">
        <v>292</v>
      </c>
      <c r="AD554" t="s">
        <v>292</v>
      </c>
      <c r="AE554" t="s">
        <v>132</v>
      </c>
      <c r="AF554">
        <v>1000</v>
      </c>
      <c r="AG554" t="s">
        <v>295</v>
      </c>
      <c r="AH554" t="s">
        <v>322</v>
      </c>
      <c r="AI554" t="s">
        <v>153</v>
      </c>
      <c r="AJ554" t="s">
        <v>2620</v>
      </c>
      <c r="AK554" t="s">
        <v>28</v>
      </c>
      <c r="AL554" t="s">
        <v>1845</v>
      </c>
      <c r="AM554">
        <v>15</v>
      </c>
      <c r="AN554" t="s">
        <v>156</v>
      </c>
    </row>
    <row r="555" spans="1:40" x14ac:dyDescent="0.15">
      <c r="A555" t="s">
        <v>2872</v>
      </c>
      <c r="B555" s="165">
        <v>40847</v>
      </c>
      <c r="C555" t="s">
        <v>285</v>
      </c>
      <c r="D555" t="s">
        <v>29</v>
      </c>
      <c r="E555" t="s">
        <v>1931</v>
      </c>
      <c r="F555" t="s">
        <v>2954</v>
      </c>
      <c r="G555" t="s">
        <v>1932</v>
      </c>
      <c r="H555" t="s">
        <v>2616</v>
      </c>
      <c r="I555">
        <v>0</v>
      </c>
      <c r="J555">
        <v>6400</v>
      </c>
      <c r="K555">
        <v>6700</v>
      </c>
      <c r="L555" t="s">
        <v>2616</v>
      </c>
      <c r="M555" t="s">
        <v>35</v>
      </c>
      <c r="N555" t="s">
        <v>197</v>
      </c>
      <c r="O555" t="s">
        <v>421</v>
      </c>
      <c r="Q555">
        <v>64</v>
      </c>
      <c r="R555" t="s">
        <v>1382</v>
      </c>
      <c r="S555" t="s">
        <v>107</v>
      </c>
      <c r="T555">
        <v>4098</v>
      </c>
      <c r="U555">
        <v>1066</v>
      </c>
      <c r="V555" t="s">
        <v>155</v>
      </c>
      <c r="W555" t="s">
        <v>110</v>
      </c>
      <c r="X555" t="s">
        <v>2621</v>
      </c>
      <c r="Y555">
        <v>7200</v>
      </c>
      <c r="Z555" t="s">
        <v>152</v>
      </c>
      <c r="AA555" t="s">
        <v>2619</v>
      </c>
      <c r="AC555" t="s">
        <v>292</v>
      </c>
      <c r="AD555" t="s">
        <v>292</v>
      </c>
      <c r="AE555" t="s">
        <v>132</v>
      </c>
      <c r="AF555">
        <v>1000</v>
      </c>
      <c r="AG555" t="s">
        <v>295</v>
      </c>
      <c r="AH555" t="s">
        <v>2909</v>
      </c>
      <c r="AI555" t="s">
        <v>153</v>
      </c>
      <c r="AJ555" t="s">
        <v>2620</v>
      </c>
      <c r="AK555" t="s">
        <v>28</v>
      </c>
      <c r="AL555" t="s">
        <v>1845</v>
      </c>
      <c r="AM555">
        <v>15</v>
      </c>
      <c r="AN555" t="s">
        <v>156</v>
      </c>
    </row>
    <row r="556" spans="1:40" x14ac:dyDescent="0.15">
      <c r="A556" t="s">
        <v>2872</v>
      </c>
      <c r="B556" s="165">
        <v>40847</v>
      </c>
      <c r="C556" t="s">
        <v>285</v>
      </c>
      <c r="D556" t="s">
        <v>29</v>
      </c>
      <c r="E556" t="s">
        <v>2957</v>
      </c>
      <c r="F556" t="s">
        <v>2958</v>
      </c>
      <c r="G556" t="s">
        <v>2959</v>
      </c>
      <c r="H556" t="s">
        <v>2616</v>
      </c>
      <c r="I556">
        <v>0</v>
      </c>
      <c r="J556">
        <v>11500</v>
      </c>
      <c r="K556">
        <v>12000</v>
      </c>
      <c r="L556" t="s">
        <v>2616</v>
      </c>
      <c r="M556" t="s">
        <v>35</v>
      </c>
      <c r="N556" t="s">
        <v>197</v>
      </c>
      <c r="O556" t="s">
        <v>1937</v>
      </c>
      <c r="Q556">
        <v>64</v>
      </c>
      <c r="R556" t="s">
        <v>1382</v>
      </c>
      <c r="S556" t="s">
        <v>107</v>
      </c>
      <c r="T556">
        <v>4098</v>
      </c>
      <c r="U556">
        <v>1066</v>
      </c>
      <c r="V556" t="s">
        <v>155</v>
      </c>
      <c r="W556" t="s">
        <v>110</v>
      </c>
      <c r="X556" t="s">
        <v>2618</v>
      </c>
      <c r="Y556">
        <v>7200</v>
      </c>
      <c r="Z556" t="s">
        <v>510</v>
      </c>
      <c r="AA556" t="s">
        <v>2619</v>
      </c>
      <c r="AC556" t="s">
        <v>292</v>
      </c>
      <c r="AD556" t="s">
        <v>292</v>
      </c>
      <c r="AE556" t="s">
        <v>132</v>
      </c>
      <c r="AF556">
        <v>1000</v>
      </c>
      <c r="AG556" t="s">
        <v>295</v>
      </c>
      <c r="AH556" t="s">
        <v>654</v>
      </c>
      <c r="AI556" t="s">
        <v>397</v>
      </c>
      <c r="AJ556" t="s">
        <v>2616</v>
      </c>
      <c r="AK556" t="s">
        <v>28</v>
      </c>
      <c r="AL556" t="s">
        <v>1845</v>
      </c>
      <c r="AM556">
        <v>14</v>
      </c>
      <c r="AN556" t="s">
        <v>156</v>
      </c>
    </row>
    <row r="557" spans="1:40" x14ac:dyDescent="0.15">
      <c r="A557" t="s">
        <v>2872</v>
      </c>
      <c r="B557" s="165">
        <v>40847</v>
      </c>
      <c r="C557" t="s">
        <v>285</v>
      </c>
      <c r="D557" t="s">
        <v>29</v>
      </c>
      <c r="E557" t="s">
        <v>1778</v>
      </c>
      <c r="F557" t="s">
        <v>2958</v>
      </c>
      <c r="G557" t="s">
        <v>2960</v>
      </c>
      <c r="H557" t="s">
        <v>2616</v>
      </c>
      <c r="I557">
        <v>0</v>
      </c>
      <c r="J557">
        <v>12500</v>
      </c>
      <c r="K557">
        <v>13000</v>
      </c>
      <c r="L557" t="s">
        <v>2616</v>
      </c>
      <c r="M557" t="s">
        <v>35</v>
      </c>
      <c r="N557" t="s">
        <v>327</v>
      </c>
      <c r="O557" t="s">
        <v>2961</v>
      </c>
      <c r="Q557">
        <v>64</v>
      </c>
      <c r="R557" t="s">
        <v>1382</v>
      </c>
      <c r="S557" t="s">
        <v>107</v>
      </c>
      <c r="T557">
        <v>4098</v>
      </c>
      <c r="U557">
        <v>1066</v>
      </c>
      <c r="V557" t="s">
        <v>155</v>
      </c>
      <c r="W557" t="s">
        <v>110</v>
      </c>
      <c r="X557" t="s">
        <v>2618</v>
      </c>
      <c r="Y557">
        <v>7200</v>
      </c>
      <c r="Z557" t="s">
        <v>510</v>
      </c>
      <c r="AA557" t="s">
        <v>2619</v>
      </c>
      <c r="AC557" t="s">
        <v>292</v>
      </c>
      <c r="AD557" t="s">
        <v>292</v>
      </c>
      <c r="AE557" t="s">
        <v>132</v>
      </c>
      <c r="AF557">
        <v>1000</v>
      </c>
      <c r="AG557" t="s">
        <v>295</v>
      </c>
      <c r="AH557" t="s">
        <v>654</v>
      </c>
      <c r="AI557" t="s">
        <v>397</v>
      </c>
      <c r="AJ557" t="s">
        <v>2616</v>
      </c>
      <c r="AK557" t="s">
        <v>28</v>
      </c>
      <c r="AL557" t="s">
        <v>1845</v>
      </c>
      <c r="AM557">
        <v>14</v>
      </c>
      <c r="AN557" t="s">
        <v>156</v>
      </c>
    </row>
    <row r="558" spans="1:40" x14ac:dyDescent="0.15">
      <c r="A558" t="s">
        <v>2872</v>
      </c>
      <c r="B558" s="165">
        <v>40847</v>
      </c>
      <c r="C558" t="s">
        <v>285</v>
      </c>
      <c r="D558" t="s">
        <v>29</v>
      </c>
      <c r="E558" t="s">
        <v>1934</v>
      </c>
      <c r="F558" t="s">
        <v>2958</v>
      </c>
      <c r="G558" t="s">
        <v>2962</v>
      </c>
      <c r="H558" t="s">
        <v>2616</v>
      </c>
      <c r="I558">
        <v>0</v>
      </c>
      <c r="J558">
        <v>6100</v>
      </c>
      <c r="K558">
        <v>6400</v>
      </c>
      <c r="L558" t="s">
        <v>2616</v>
      </c>
      <c r="M558" t="s">
        <v>35</v>
      </c>
      <c r="N558" t="s">
        <v>197</v>
      </c>
      <c r="O558" t="s">
        <v>1937</v>
      </c>
      <c r="Q558">
        <v>64</v>
      </c>
      <c r="R558" t="s">
        <v>1382</v>
      </c>
      <c r="S558" t="s">
        <v>107</v>
      </c>
      <c r="T558">
        <v>2048</v>
      </c>
      <c r="U558">
        <v>1066</v>
      </c>
      <c r="V558" t="s">
        <v>155</v>
      </c>
      <c r="W558" t="s">
        <v>110</v>
      </c>
      <c r="X558" t="s">
        <v>2618</v>
      </c>
      <c r="Y558">
        <v>7200</v>
      </c>
      <c r="Z558" t="s">
        <v>510</v>
      </c>
      <c r="AA558" t="s">
        <v>2619</v>
      </c>
      <c r="AC558" t="s">
        <v>292</v>
      </c>
      <c r="AD558" t="s">
        <v>292</v>
      </c>
      <c r="AE558" t="s">
        <v>132</v>
      </c>
      <c r="AF558">
        <v>1000</v>
      </c>
      <c r="AG558" t="s">
        <v>295</v>
      </c>
      <c r="AH558" t="s">
        <v>322</v>
      </c>
      <c r="AI558" t="s">
        <v>153</v>
      </c>
      <c r="AJ558" t="s">
        <v>2620</v>
      </c>
      <c r="AK558" t="s">
        <v>28</v>
      </c>
      <c r="AL558" t="s">
        <v>1845</v>
      </c>
      <c r="AM558">
        <v>14</v>
      </c>
      <c r="AN558" t="s">
        <v>156</v>
      </c>
    </row>
    <row r="559" spans="1:40" x14ac:dyDescent="0.15">
      <c r="A559" t="s">
        <v>2872</v>
      </c>
      <c r="B559" s="165">
        <v>40847</v>
      </c>
      <c r="C559" t="s">
        <v>285</v>
      </c>
      <c r="D559" t="s">
        <v>29</v>
      </c>
      <c r="E559" t="s">
        <v>522</v>
      </c>
      <c r="F559" t="s">
        <v>2963</v>
      </c>
      <c r="G559" t="s">
        <v>2964</v>
      </c>
      <c r="H559" t="s">
        <v>2616</v>
      </c>
      <c r="I559">
        <v>0</v>
      </c>
      <c r="J559">
        <v>3200</v>
      </c>
      <c r="K559">
        <v>3300</v>
      </c>
      <c r="L559" t="s">
        <v>2616</v>
      </c>
      <c r="M559" t="s">
        <v>324</v>
      </c>
      <c r="N559" t="s">
        <v>182</v>
      </c>
      <c r="O559" t="s">
        <v>2965</v>
      </c>
      <c r="P559">
        <v>1.6</v>
      </c>
      <c r="Q559">
        <v>64</v>
      </c>
      <c r="R559" t="s">
        <v>159</v>
      </c>
      <c r="S559" t="s">
        <v>2726</v>
      </c>
      <c r="T559">
        <v>2048</v>
      </c>
      <c r="U559">
        <v>800</v>
      </c>
      <c r="V559" t="s">
        <v>2727</v>
      </c>
      <c r="W559" t="s">
        <v>110</v>
      </c>
      <c r="X559" t="s">
        <v>2618</v>
      </c>
      <c r="Y559">
        <v>5400</v>
      </c>
      <c r="Z559" t="s">
        <v>510</v>
      </c>
      <c r="AC559" t="s">
        <v>292</v>
      </c>
      <c r="AD559" t="s">
        <v>292</v>
      </c>
      <c r="AE559" t="s">
        <v>506</v>
      </c>
      <c r="AF559">
        <v>1000</v>
      </c>
      <c r="AG559" t="s">
        <v>295</v>
      </c>
      <c r="AH559" t="s">
        <v>322</v>
      </c>
      <c r="AI559" t="s">
        <v>397</v>
      </c>
      <c r="AJ559" t="s">
        <v>2616</v>
      </c>
      <c r="AK559" t="s">
        <v>28</v>
      </c>
      <c r="AL559" t="s">
        <v>1845</v>
      </c>
      <c r="AM559">
        <v>11</v>
      </c>
      <c r="AN559" t="s">
        <v>156</v>
      </c>
    </row>
    <row r="560" spans="1:40" x14ac:dyDescent="0.15">
      <c r="A560" t="s">
        <v>2872</v>
      </c>
      <c r="B560" s="165">
        <v>40847</v>
      </c>
      <c r="C560" t="s">
        <v>285</v>
      </c>
      <c r="D560" t="s">
        <v>29</v>
      </c>
      <c r="E560" t="s">
        <v>643</v>
      </c>
      <c r="F560" t="s">
        <v>2963</v>
      </c>
      <c r="G560" t="s">
        <v>2966</v>
      </c>
      <c r="H560" t="s">
        <v>2616</v>
      </c>
      <c r="I560">
        <v>0</v>
      </c>
      <c r="J560">
        <v>3100</v>
      </c>
      <c r="K560">
        <v>3200</v>
      </c>
      <c r="L560" t="s">
        <v>2616</v>
      </c>
      <c r="M560" t="s">
        <v>324</v>
      </c>
      <c r="N560" t="s">
        <v>182</v>
      </c>
      <c r="O560" t="s">
        <v>2965</v>
      </c>
      <c r="P560">
        <v>1.6</v>
      </c>
      <c r="Q560">
        <v>64</v>
      </c>
      <c r="R560" t="s">
        <v>159</v>
      </c>
      <c r="S560" t="s">
        <v>2726</v>
      </c>
      <c r="T560">
        <v>2048</v>
      </c>
      <c r="U560">
        <v>800</v>
      </c>
      <c r="V560" t="s">
        <v>2727</v>
      </c>
      <c r="W560" t="s">
        <v>110</v>
      </c>
      <c r="X560" t="s">
        <v>2618</v>
      </c>
      <c r="Y560">
        <v>5400</v>
      </c>
      <c r="Z560" t="s">
        <v>510</v>
      </c>
      <c r="AC560" t="s">
        <v>292</v>
      </c>
      <c r="AD560" t="s">
        <v>292</v>
      </c>
      <c r="AE560" t="s">
        <v>506</v>
      </c>
      <c r="AF560">
        <v>1000</v>
      </c>
      <c r="AG560" t="s">
        <v>321</v>
      </c>
      <c r="AH560" t="s">
        <v>321</v>
      </c>
      <c r="AI560" t="s">
        <v>397</v>
      </c>
      <c r="AJ560" t="s">
        <v>2616</v>
      </c>
      <c r="AK560" t="s">
        <v>28</v>
      </c>
      <c r="AL560" t="s">
        <v>1845</v>
      </c>
      <c r="AM560">
        <v>11</v>
      </c>
      <c r="AN560" t="s">
        <v>156</v>
      </c>
    </row>
    <row r="561" spans="1:40" x14ac:dyDescent="0.15">
      <c r="A561" t="s">
        <v>2872</v>
      </c>
      <c r="B561" s="165">
        <v>40847</v>
      </c>
      <c r="C561" t="s">
        <v>285</v>
      </c>
      <c r="D561" t="s">
        <v>29</v>
      </c>
      <c r="E561" t="s">
        <v>1601</v>
      </c>
      <c r="F561" t="s">
        <v>1602</v>
      </c>
      <c r="G561" t="s">
        <v>2967</v>
      </c>
      <c r="H561" t="s">
        <v>2616</v>
      </c>
      <c r="I561">
        <v>0</v>
      </c>
      <c r="J561">
        <v>3900</v>
      </c>
      <c r="K561">
        <v>4000</v>
      </c>
      <c r="L561" t="s">
        <v>2616</v>
      </c>
      <c r="M561" t="s">
        <v>324</v>
      </c>
      <c r="N561" t="s">
        <v>1518</v>
      </c>
      <c r="O561" t="s">
        <v>1426</v>
      </c>
      <c r="P561">
        <v>1.6</v>
      </c>
      <c r="Q561">
        <v>64</v>
      </c>
      <c r="R561" t="s">
        <v>933</v>
      </c>
      <c r="S561" t="s">
        <v>107</v>
      </c>
      <c r="T561">
        <v>2048</v>
      </c>
      <c r="U561">
        <v>1333</v>
      </c>
      <c r="V561" t="s">
        <v>155</v>
      </c>
      <c r="W561" t="s">
        <v>110</v>
      </c>
      <c r="X561" t="s">
        <v>2618</v>
      </c>
      <c r="Y561">
        <v>5400</v>
      </c>
      <c r="Z561" t="s">
        <v>510</v>
      </c>
      <c r="AA561" t="s">
        <v>2619</v>
      </c>
      <c r="AC561" t="s">
        <v>292</v>
      </c>
      <c r="AD561" t="s">
        <v>292</v>
      </c>
      <c r="AE561" t="s">
        <v>132</v>
      </c>
      <c r="AF561">
        <v>1000</v>
      </c>
      <c r="AG561" t="s">
        <v>295</v>
      </c>
      <c r="AH561" t="s">
        <v>322</v>
      </c>
      <c r="AI561" t="s">
        <v>397</v>
      </c>
      <c r="AJ561" t="s">
        <v>2616</v>
      </c>
      <c r="AK561" t="s">
        <v>28</v>
      </c>
      <c r="AL561" t="s">
        <v>1845</v>
      </c>
      <c r="AM561">
        <v>12</v>
      </c>
      <c r="AN561" t="s">
        <v>156</v>
      </c>
    </row>
    <row r="562" spans="1:40" x14ac:dyDescent="0.15">
      <c r="A562" t="s">
        <v>2872</v>
      </c>
      <c r="B562" s="165">
        <v>40847</v>
      </c>
      <c r="C562" t="s">
        <v>285</v>
      </c>
      <c r="D562" t="s">
        <v>29</v>
      </c>
      <c r="E562" t="s">
        <v>1603</v>
      </c>
      <c r="F562" t="s">
        <v>1602</v>
      </c>
      <c r="G562" t="s">
        <v>2968</v>
      </c>
      <c r="H562" t="s">
        <v>2616</v>
      </c>
      <c r="I562">
        <v>0</v>
      </c>
      <c r="J562">
        <v>3400</v>
      </c>
      <c r="K562">
        <v>3500</v>
      </c>
      <c r="L562" t="s">
        <v>2616</v>
      </c>
      <c r="M562" t="s">
        <v>324</v>
      </c>
      <c r="N562" t="s">
        <v>1518</v>
      </c>
      <c r="O562" t="s">
        <v>2969</v>
      </c>
      <c r="P562">
        <v>1.6</v>
      </c>
      <c r="Q562">
        <v>64</v>
      </c>
      <c r="R562" t="s">
        <v>933</v>
      </c>
      <c r="S562" t="s">
        <v>107</v>
      </c>
      <c r="T562">
        <v>2048</v>
      </c>
      <c r="U562">
        <v>1333</v>
      </c>
      <c r="V562" t="s">
        <v>155</v>
      </c>
      <c r="W562" t="s">
        <v>110</v>
      </c>
      <c r="X562" t="s">
        <v>2618</v>
      </c>
      <c r="Y562">
        <v>5400</v>
      </c>
      <c r="Z562" t="s">
        <v>510</v>
      </c>
      <c r="AA562" t="s">
        <v>2619</v>
      </c>
      <c r="AC562" t="s">
        <v>292</v>
      </c>
      <c r="AD562" t="s">
        <v>292</v>
      </c>
      <c r="AE562" t="s">
        <v>506</v>
      </c>
      <c r="AF562">
        <v>1000</v>
      </c>
      <c r="AG562" t="s">
        <v>295</v>
      </c>
      <c r="AH562" t="s">
        <v>322</v>
      </c>
      <c r="AI562" t="s">
        <v>397</v>
      </c>
      <c r="AJ562" t="s">
        <v>2616</v>
      </c>
      <c r="AK562" t="s">
        <v>28</v>
      </c>
      <c r="AL562" t="s">
        <v>1845</v>
      </c>
      <c r="AM562">
        <v>12</v>
      </c>
      <c r="AN562" t="s">
        <v>156</v>
      </c>
    </row>
    <row r="563" spans="1:40" x14ac:dyDescent="0.15">
      <c r="A563" t="s">
        <v>2872</v>
      </c>
      <c r="B563" s="165">
        <v>40847</v>
      </c>
      <c r="C563" t="s">
        <v>285</v>
      </c>
      <c r="D563" t="s">
        <v>29</v>
      </c>
      <c r="E563" t="s">
        <v>1604</v>
      </c>
      <c r="F563" t="s">
        <v>1602</v>
      </c>
      <c r="G563" t="s">
        <v>2970</v>
      </c>
      <c r="H563" t="s">
        <v>2616</v>
      </c>
      <c r="I563">
        <v>0</v>
      </c>
      <c r="J563">
        <v>2900</v>
      </c>
      <c r="K563">
        <v>3000</v>
      </c>
      <c r="L563" t="s">
        <v>2616</v>
      </c>
      <c r="M563" t="s">
        <v>324</v>
      </c>
      <c r="N563" t="s">
        <v>1518</v>
      </c>
      <c r="O563" t="s">
        <v>2969</v>
      </c>
      <c r="P563">
        <v>1.6</v>
      </c>
      <c r="Q563">
        <v>64</v>
      </c>
      <c r="R563" t="s">
        <v>933</v>
      </c>
      <c r="S563" t="s">
        <v>107</v>
      </c>
      <c r="T563">
        <v>1024</v>
      </c>
      <c r="U563">
        <v>1333</v>
      </c>
      <c r="V563" t="s">
        <v>155</v>
      </c>
      <c r="W563" t="s">
        <v>110</v>
      </c>
      <c r="X563" t="s">
        <v>2617</v>
      </c>
      <c r="Y563">
        <v>5400</v>
      </c>
      <c r="Z563" t="s">
        <v>510</v>
      </c>
      <c r="AA563" t="s">
        <v>2619</v>
      </c>
      <c r="AC563" t="s">
        <v>292</v>
      </c>
      <c r="AD563" t="s">
        <v>292</v>
      </c>
      <c r="AE563" t="s">
        <v>506</v>
      </c>
      <c r="AF563">
        <v>1000</v>
      </c>
      <c r="AG563" t="s">
        <v>2971</v>
      </c>
      <c r="AH563" t="s">
        <v>2971</v>
      </c>
      <c r="AI563" t="s">
        <v>397</v>
      </c>
      <c r="AJ563" t="s">
        <v>2616</v>
      </c>
      <c r="AK563" t="s">
        <v>28</v>
      </c>
      <c r="AL563" t="s">
        <v>1845</v>
      </c>
      <c r="AM563">
        <v>12</v>
      </c>
      <c r="AN563" t="s">
        <v>156</v>
      </c>
    </row>
    <row r="564" spans="1:40" x14ac:dyDescent="0.15">
      <c r="A564" t="s">
        <v>2872</v>
      </c>
      <c r="B564" s="165">
        <v>40847</v>
      </c>
      <c r="C564" t="s">
        <v>285</v>
      </c>
      <c r="D564" t="s">
        <v>29</v>
      </c>
      <c r="E564" t="s">
        <v>1788</v>
      </c>
      <c r="F564" t="s">
        <v>1602</v>
      </c>
      <c r="G564" t="s">
        <v>2972</v>
      </c>
      <c r="H564" t="s">
        <v>2616</v>
      </c>
      <c r="I564">
        <v>0</v>
      </c>
      <c r="J564">
        <v>3400</v>
      </c>
      <c r="K564">
        <v>3500</v>
      </c>
      <c r="L564" t="s">
        <v>2616</v>
      </c>
      <c r="M564" t="s">
        <v>324</v>
      </c>
      <c r="N564" t="s">
        <v>1518</v>
      </c>
      <c r="O564" t="s">
        <v>2969</v>
      </c>
      <c r="P564">
        <v>1.6</v>
      </c>
      <c r="Q564">
        <v>64</v>
      </c>
      <c r="R564" t="s">
        <v>933</v>
      </c>
      <c r="S564" t="s">
        <v>107</v>
      </c>
      <c r="T564">
        <v>1024</v>
      </c>
      <c r="U564">
        <v>1333</v>
      </c>
      <c r="V564" t="s">
        <v>155</v>
      </c>
      <c r="W564" t="s">
        <v>110</v>
      </c>
      <c r="X564" t="s">
        <v>2617</v>
      </c>
      <c r="Y564">
        <v>5400</v>
      </c>
      <c r="Z564" t="s">
        <v>510</v>
      </c>
      <c r="AA564" t="s">
        <v>2619</v>
      </c>
      <c r="AC564" t="s">
        <v>292</v>
      </c>
      <c r="AD564" t="s">
        <v>292</v>
      </c>
      <c r="AE564" t="s">
        <v>506</v>
      </c>
      <c r="AF564">
        <v>1000</v>
      </c>
      <c r="AG564" t="s">
        <v>295</v>
      </c>
      <c r="AH564" t="s">
        <v>322</v>
      </c>
      <c r="AI564" t="s">
        <v>397</v>
      </c>
      <c r="AJ564" t="s">
        <v>2616</v>
      </c>
      <c r="AK564" t="s">
        <v>28</v>
      </c>
      <c r="AL564" t="s">
        <v>1845</v>
      </c>
      <c r="AM564">
        <v>12</v>
      </c>
      <c r="AN564" t="s">
        <v>156</v>
      </c>
    </row>
  </sheetData>
  <phoneticPr fontId="50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DELL</vt:lpstr>
      <vt:lpstr>Price trend</vt:lpstr>
      <vt:lpstr>HP</vt:lpstr>
      <vt:lpstr>Lenovo</vt:lpstr>
      <vt:lpstr>Acer</vt:lpstr>
      <vt:lpstr>Asus</vt:lpstr>
      <vt:lpstr>Think</vt:lpstr>
      <vt:lpstr>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Hardy</dc:creator>
  <cp:lastModifiedBy>海洋之星</cp:lastModifiedBy>
  <cp:lastPrinted>2010-10-17T08:19:03Z</cp:lastPrinted>
  <dcterms:created xsi:type="dcterms:W3CDTF">1996-12-17T01:32:42Z</dcterms:created>
  <dcterms:modified xsi:type="dcterms:W3CDTF">2011-11-01T05:38:04Z</dcterms:modified>
</cp:coreProperties>
</file>