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3" i="1"/>
  <c r="G42"/>
  <c r="C42"/>
  <c r="H40"/>
  <c r="G35"/>
  <c r="F28"/>
  <c r="I23"/>
  <c r="I19"/>
  <c r="I13"/>
  <c r="F8"/>
  <c r="F4"/>
  <c r="G4" s="1"/>
</calcChain>
</file>

<file path=xl/sharedStrings.xml><?xml version="1.0" encoding="utf-8"?>
<sst xmlns="http://schemas.openxmlformats.org/spreadsheetml/2006/main" count="145" uniqueCount="115">
  <si>
    <t>突破IF7次限制</t>
    <phoneticPr fontId="3" type="noConversion"/>
  </si>
  <si>
    <t>样例</t>
    <phoneticPr fontId="3" type="noConversion"/>
  </si>
  <si>
    <t>数值</t>
    <phoneticPr fontId="6" type="noConversion"/>
  </si>
  <si>
    <t>结果</t>
    <phoneticPr fontId="6" type="noConversion"/>
  </si>
  <si>
    <t>人名</t>
    <phoneticPr fontId="6" type="noConversion"/>
  </si>
  <si>
    <t>方法一</t>
    <phoneticPr fontId="3" type="noConversion"/>
  </si>
  <si>
    <t>条件</t>
    <phoneticPr fontId="6" type="noConversion"/>
  </si>
  <si>
    <t>函数结果</t>
    <phoneticPr fontId="6" type="noConversion"/>
  </si>
  <si>
    <t>A1</t>
    <phoneticPr fontId="6" type="noConversion"/>
  </si>
  <si>
    <t>传递</t>
    <phoneticPr fontId="6" type="noConversion"/>
  </si>
  <si>
    <t>A2</t>
  </si>
  <si>
    <t>卢版</t>
    <phoneticPr fontId="6" type="noConversion"/>
  </si>
  <si>
    <t>=CHOOSE(MATCH(E4,A4:A32,0),"A1","A2","A3","A4","A5","A6","A7","A8","A9","A10","A11","A12","A13","A14","A15","A16","A17","A18","A19","A20","A21","A22","A23","A24","A25","A26","A27","A28","A29")</t>
    <phoneticPr fontId="3" type="noConversion"/>
  </si>
  <si>
    <t>A3</t>
  </si>
  <si>
    <t>空空</t>
    <phoneticPr fontId="6" type="noConversion"/>
  </si>
  <si>
    <t>A4</t>
  </si>
  <si>
    <t>安安</t>
    <phoneticPr fontId="6" type="noConversion"/>
  </si>
  <si>
    <t>方法二</t>
    <phoneticPr fontId="3" type="noConversion"/>
  </si>
  <si>
    <t>A5</t>
  </si>
  <si>
    <t>阳阳</t>
    <phoneticPr fontId="6" type="noConversion"/>
  </si>
  <si>
    <t>A6</t>
  </si>
  <si>
    <t>菲菲</t>
    <phoneticPr fontId="6" type="noConversion"/>
  </si>
  <si>
    <t>=IF(E8=1,C4,IF(E8=2,C5,IF(E8=3,C6,IF(E8=4,C7,IF(E8=5,C8,IF(E8=6,C9,IF(E8=7,C10,IF(E8=8,C11,""))))))))&amp;IF(E8=9,C12,IF(E8=10,C13,IF(E8=11,C14,IF(E8=12,C15,IF(E8=13,C16,IF(E8=14,C17,IF(E8=15,C18,IF(E8=16,C19,""))))))))&amp;IF(E8=17,C20,IF(E8=18,C21,IF(E8=19,C22,IF(E8=20,C23,IF(E8=21,C24,IF(E8=22,C25,IF(E8=23,C26,IF(E8=24,C27,""))))))))&amp;IF(E8=25,C28,IF(E8=26,C29,IF(E8=27,C30,IF(E8=28,C31,IF(E8=29,C32,IF(E8=30,C33,IF(E8=31,C34,IF(E8=32,C35,""))))))))&amp;IF(E8=33,C36,IF(E8=34,C37,IF(E8=35,C38,"")))</t>
    <phoneticPr fontId="3" type="noConversion"/>
  </si>
  <si>
    <t>A7</t>
  </si>
  <si>
    <t>翁版</t>
    <phoneticPr fontId="6" type="noConversion"/>
  </si>
  <si>
    <t>A8</t>
  </si>
  <si>
    <t>草版</t>
    <phoneticPr fontId="6" type="noConversion"/>
  </si>
  <si>
    <r>
      <t>举</t>
    </r>
    <r>
      <rPr>
        <sz val="11"/>
        <color theme="1"/>
        <rFont val="宋体"/>
        <family val="2"/>
        <charset val="134"/>
        <scheme val="minor"/>
      </rPr>
      <t>例</t>
    </r>
    <r>
      <rPr>
        <sz val="12"/>
        <rFont val="宋体"/>
        <family val="3"/>
        <charset val="134"/>
      </rPr>
      <t>说</t>
    </r>
    <r>
      <rPr>
        <sz val="11"/>
        <color theme="1"/>
        <rFont val="宋体"/>
        <family val="2"/>
        <charset val="134"/>
        <scheme val="minor"/>
      </rPr>
      <t>明</t>
    </r>
    <r>
      <rPr>
        <sz val="12"/>
        <rFont val="宋体"/>
        <family val="3"/>
        <charset val="134"/>
      </rPr>
      <t xml:space="preserve"> 数值按小于,如果直接写成 &lt;10等，将会认做文本形式</t>
    </r>
    <phoneticPr fontId="3" type="noConversion"/>
  </si>
  <si>
    <t>A9</t>
  </si>
  <si>
    <t>锐版</t>
    <phoneticPr fontId="6" type="noConversion"/>
  </si>
  <si>
    <t>A10</t>
  </si>
  <si>
    <t>水星钓鱼</t>
    <phoneticPr fontId="6" type="noConversion"/>
  </si>
  <si>
    <t>A11</t>
  </si>
  <si>
    <t>小妖老师</t>
    <phoneticPr fontId="6" type="noConversion"/>
  </si>
  <si>
    <t>=IF(H13&lt;11,G13,IF(H13&lt;21,G14,IF(H13&lt;31,G15,IF(H13&lt;41,G16,IF(H13&lt;51,G17,IF(H13&lt;61,G18,""))))))&amp;IF(H13&lt;61,,IF(H13&lt;71,G19,IF(H13&lt;81,G20,IF(H13&lt;91,G21,IF(H13&lt;101,G22,IF(H13&lt;111,G23,IF(H13&lt;121,G24,"")))))))</t>
    <phoneticPr fontId="3" type="noConversion"/>
  </si>
  <si>
    <t>A12</t>
  </si>
  <si>
    <t>兰色幻想</t>
    <phoneticPr fontId="6" type="noConversion"/>
  </si>
  <si>
    <t>A13</t>
  </si>
  <si>
    <t>守柔</t>
    <phoneticPr fontId="6" type="noConversion"/>
  </si>
  <si>
    <t>A14</t>
  </si>
  <si>
    <t>吴姐</t>
    <phoneticPr fontId="6" type="noConversion"/>
  </si>
  <si>
    <t>A15</t>
  </si>
  <si>
    <t>方版</t>
    <phoneticPr fontId="6" type="noConversion"/>
  </si>
  <si>
    <t>A16</t>
  </si>
  <si>
    <t>荣版</t>
    <phoneticPr fontId="6" type="noConversion"/>
  </si>
  <si>
    <t>H19-0.0001是为了产生一个防误差值，不然比如输入10返回卢版。</t>
    <phoneticPr fontId="3" type="noConversion"/>
  </si>
  <si>
    <t>A17</t>
  </si>
  <si>
    <t>黄版</t>
    <phoneticPr fontId="6" type="noConversion"/>
  </si>
  <si>
    <t>草版</t>
    <phoneticPr fontId="6" type="noConversion"/>
  </si>
  <si>
    <t>=IF(H19&gt;120,"不在统计范围",LOOKUP(H19-0.0001,{1,10,20,30,40,50,60,70,81,90,100,110},{"传递","卢版","空空","安安","阳阳","菲菲","翁版","草版","锐版","水星钓鱼","小妖老师","兰色幻想"}))</t>
    <phoneticPr fontId="3" type="noConversion"/>
  </si>
  <si>
    <t>A18</t>
  </si>
  <si>
    <t>蒸蒸日上</t>
    <phoneticPr fontId="6" type="noConversion"/>
  </si>
  <si>
    <t>锐版</t>
    <phoneticPr fontId="6" type="noConversion"/>
  </si>
  <si>
    <t>根据LOOKUP特性简化公式</t>
    <phoneticPr fontId="3" type="noConversion"/>
  </si>
  <si>
    <t>A19</t>
  </si>
  <si>
    <t>天使之翼</t>
    <phoneticPr fontId="6" type="noConversion"/>
  </si>
  <si>
    <t>水星钓鱼</t>
    <phoneticPr fontId="6" type="noConversion"/>
  </si>
  <si>
    <t>条件</t>
    <phoneticPr fontId="6" type="noConversion"/>
  </si>
  <si>
    <t>函数结果</t>
    <phoneticPr fontId="6" type="noConversion"/>
  </si>
  <si>
    <t>A20</t>
  </si>
  <si>
    <t>亡者天下</t>
    <phoneticPr fontId="6" type="noConversion"/>
  </si>
  <si>
    <t>小妖老师</t>
    <phoneticPr fontId="6" type="noConversion"/>
  </si>
  <si>
    <t>A21</t>
  </si>
  <si>
    <t xml:space="preserve">小乖 </t>
    <phoneticPr fontId="6" type="noConversion"/>
  </si>
  <si>
    <t>兰色幻想</t>
    <phoneticPr fontId="6" type="noConversion"/>
  </si>
  <si>
    <t>=IF(H23&lt;0.01,"",IF(H23&gt;120,"",LOOKUP(H23+9.9999,E12:G24)))</t>
    <phoneticPr fontId="3" type="noConversion"/>
  </si>
  <si>
    <t>A22</t>
  </si>
  <si>
    <t>雷雷</t>
    <phoneticPr fontId="6" type="noConversion"/>
  </si>
  <si>
    <t>指定了最大最小范围</t>
    <phoneticPr fontId="3" type="noConversion"/>
  </si>
  <si>
    <t>A23</t>
  </si>
  <si>
    <t>花花</t>
    <phoneticPr fontId="6" type="noConversion"/>
  </si>
  <si>
    <r>
      <t>注意</t>
    </r>
    <r>
      <rPr>
        <sz val="12"/>
        <rFont val="宋体"/>
        <family val="3"/>
        <charset val="134"/>
      </rPr>
      <t>点：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3" type="noConversion"/>
  </si>
  <si>
    <t>A24</t>
  </si>
  <si>
    <t>点点</t>
    <phoneticPr fontId="6" type="noConversion"/>
  </si>
  <si>
    <t>结果</t>
    <phoneticPr fontId="3" type="noConversion"/>
  </si>
  <si>
    <t>公式</t>
    <phoneticPr fontId="3" type="noConversion"/>
  </si>
  <si>
    <t>A25</t>
  </si>
  <si>
    <t>白开水</t>
    <phoneticPr fontId="6" type="noConversion"/>
  </si>
  <si>
    <r>
      <t>=IF(H13&lt;11,G13,IF(H13&lt;21,G14,IF(H13&lt;31,G15,IF(H13&lt;41,G16,IF(H13&lt;51,G17,IF(H13&lt;61,G18,IF(H13&lt;71,G19,)))))))&amp;IF(H13&lt;81,G20,IF(H13&lt;91,G21,IF(H13&lt;101,G22,IF(H13&lt;111,G23,IF(H13&lt;121,G24,"</t>
    </r>
    <r>
      <rPr>
        <sz val="11"/>
        <color theme="1"/>
        <rFont val="宋体"/>
        <family val="2"/>
        <charset val="134"/>
        <scheme val="minor"/>
      </rPr>
      <t>")))))</t>
    </r>
    <phoneticPr fontId="3" type="noConversion"/>
  </si>
  <si>
    <t>A26</t>
  </si>
  <si>
    <t>标师叔</t>
    <phoneticPr fontId="6" type="noConversion"/>
  </si>
  <si>
    <r>
      <t>分析</t>
    </r>
    <r>
      <rPr>
        <sz val="12"/>
        <rFont val="宋体"/>
        <family val="3"/>
        <charset val="134"/>
      </rPr>
      <t>错误</t>
    </r>
    <phoneticPr fontId="3" type="noConversion"/>
  </si>
  <si>
    <t>A27</t>
  </si>
  <si>
    <t>天南地北</t>
    <phoneticPr fontId="6" type="noConversion"/>
  </si>
  <si>
    <r>
      <t>当公式运行到分段时，</t>
    </r>
    <r>
      <rPr>
        <sz val="11"/>
        <color theme="1"/>
        <rFont val="宋体"/>
        <family val="2"/>
        <charset val="134"/>
        <scheme val="minor"/>
      </rPr>
      <t>H13&lt;71,G19, &amp;IF(H13&lt;81,G20</t>
    </r>
    <phoneticPr fontId="3" type="noConversion"/>
  </si>
  <si>
    <t>A28</t>
  </si>
  <si>
    <t>无心</t>
    <phoneticPr fontId="6" type="noConversion"/>
  </si>
  <si>
    <r>
      <t>低于81的均</t>
    </r>
    <r>
      <rPr>
        <sz val="12"/>
        <rFont val="宋体"/>
        <family val="3"/>
        <charset val="134"/>
      </rPr>
      <t>显示</t>
    </r>
    <r>
      <rPr>
        <sz val="11"/>
        <color theme="1"/>
        <rFont val="宋体"/>
        <family val="2"/>
        <charset val="134"/>
        <scheme val="minor"/>
      </rPr>
      <t>G20 和 G20之前</t>
    </r>
    <r>
      <rPr>
        <sz val="12"/>
        <rFont val="宋体"/>
        <family val="3"/>
        <charset val="134"/>
      </rPr>
      <t>数据，</t>
    </r>
    <r>
      <rPr>
        <sz val="11"/>
        <color theme="1"/>
        <rFont val="宋体"/>
        <family val="2"/>
        <charset val="134"/>
        <scheme val="minor"/>
      </rPr>
      <t>71&lt;81  所以要在公式71~81 之间加截断。</t>
    </r>
    <phoneticPr fontId="3" type="noConversion"/>
  </si>
  <si>
    <t>A29</t>
  </si>
  <si>
    <t>7师傅</t>
    <phoneticPr fontId="6" type="noConversion"/>
  </si>
  <si>
    <t xml:space="preserve">小H </t>
    <phoneticPr fontId="6" type="noConversion"/>
  </si>
  <si>
    <t xml:space="preserve">改用 =IF(H13&lt;11,G13,IF(H13&lt;21,G14,IF(H13&lt;31,G15,IF(H13&lt;41,G16,IF(H13&lt;51,G17,IF(H13&lt;61,G18,""))))))&amp;IF(H13&lt;61,,IF(H13&lt;71,G19,IF(H13&lt;81,G20,IF(H13&lt;91,G21,IF(H13&lt;101,G22,IF(H13&lt;111,G23,IF(H13&lt;121,G24,""))))))) </t>
    <phoneticPr fontId="3" type="noConversion"/>
  </si>
  <si>
    <t>孙悟空</t>
    <phoneticPr fontId="6" type="noConversion"/>
  </si>
  <si>
    <t>H13&lt;61,, 起前段&lt;13的都不显示作用</t>
    <phoneticPr fontId="3" type="noConversion"/>
  </si>
  <si>
    <t>唐僧</t>
    <phoneticPr fontId="6" type="noConversion"/>
  </si>
  <si>
    <t>如来</t>
    <phoneticPr fontId="6" type="noConversion"/>
  </si>
  <si>
    <t>八戒</t>
    <phoneticPr fontId="6" type="noConversion"/>
  </si>
  <si>
    <t>牛魔王</t>
    <phoneticPr fontId="6" type="noConversion"/>
  </si>
  <si>
    <t>上述可能比较繁琐，下面举例简单的入手</t>
    <phoneticPr fontId="3" type="noConversion"/>
  </si>
  <si>
    <t>数据</t>
    <phoneticPr fontId="3" type="noConversion"/>
  </si>
  <si>
    <t>返回</t>
    <phoneticPr fontId="3" type="noConversion"/>
  </si>
  <si>
    <t>返回结果</t>
    <phoneticPr fontId="3" type="noConversion"/>
  </si>
  <si>
    <t>A</t>
    <phoneticPr fontId="3" type="noConversion"/>
  </si>
  <si>
    <t>B</t>
    <phoneticPr fontId="3" type="noConversion"/>
  </si>
  <si>
    <t>在G40输入数字观察返回结果</t>
    <phoneticPr fontId="3" type="noConversion"/>
  </si>
  <si>
    <t>C</t>
    <phoneticPr fontId="3" type="noConversion"/>
  </si>
  <si>
    <t>D</t>
    <phoneticPr fontId="3" type="noConversion"/>
  </si>
  <si>
    <t>公式说明</t>
    <phoneticPr fontId="3" type="noConversion"/>
  </si>
  <si>
    <t>=IF(G40&lt;=1.5,F40,IF(G40&lt;=2.5,F41,""))&amp;IF(G40&lt;=2.5,,IF(G40&lt;=3.5,F42,IF(G40&lt;=4.5,F43,"")))</t>
    <phoneticPr fontId="3" type="noConversion"/>
  </si>
  <si>
    <t>第一段IF(G40&lt;=1.5,F40,IF(G40&lt;=2.5,F41,""))这段说明：在G40数字小于等于1.5时返回F40，显示A</t>
    <phoneticPr fontId="3" type="noConversion"/>
  </si>
  <si>
    <t>在G40数字小于等于1.5时返回F40，显示A，如果大于1.5 ，则返回第二条件，判断是不是小于等于2.5，如果是，就返回F41,显示B。如果超过2.5，就显示空（不显示）</t>
    <phoneticPr fontId="3" type="noConversion"/>
  </si>
  <si>
    <t xml:space="preserve">第二段&amp;IF(G40&lt;=2.5,,IF(G40&lt;=3.5,F42,IF(G40&lt;=4.5,F43,""))) </t>
    <phoneticPr fontId="3" type="noConversion"/>
  </si>
  <si>
    <t>当G40的数值小于等于2.5时，都不显示。因为第一段已经有判断小于2.5时条件，第一第二段条件并行存在的</t>
    <phoneticPr fontId="3" type="noConversion"/>
  </si>
  <si>
    <t>当G40的数值小于等于3.5时返回F42，显示C。如果G40数值大于3.5，返回下个条件。</t>
    <phoneticPr fontId="3" type="noConversion"/>
  </si>
  <si>
    <t>当G40的数值小于等于4.5时，返回F43，显示 D ,当数值大于4.5时，为空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</si>
</sst>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4"/>
      <name val="新細明體"/>
      <family val="1"/>
      <charset val="136"/>
    </font>
    <font>
      <sz val="9"/>
      <name val="宋体"/>
      <family val="2"/>
      <charset val="134"/>
      <scheme val="minor"/>
    </font>
    <font>
      <sz val="9"/>
      <name val="新細明體"/>
      <family val="1"/>
      <charset val="136"/>
    </font>
    <font>
      <b/>
      <sz val="12"/>
      <color indexed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2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quotePrefix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5" borderId="10" xfId="0" quotePrefix="1" applyFont="1" applyFill="1" applyBorder="1" applyAlignment="1">
      <alignment horizontal="center" vertical="center"/>
    </xf>
    <xf numFmtId="0" fontId="0" fillId="0" borderId="0" xfId="0" quotePrefix="1">
      <alignment vertical="center"/>
    </xf>
    <xf numFmtId="0" fontId="5" fillId="0" borderId="4" xfId="0" quotePrefix="1" applyFont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6" borderId="4" xfId="0" quotePrefix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>
      <alignment vertical="center"/>
    </xf>
    <xf numFmtId="0" fontId="0" fillId="6" borderId="0" xfId="0" applyFill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7" borderId="0" xfId="0" applyFill="1">
      <alignment vertical="center"/>
    </xf>
    <xf numFmtId="0" fontId="0" fillId="0" borderId="14" xfId="0" applyBorder="1">
      <alignment vertical="center"/>
    </xf>
    <xf numFmtId="0" fontId="0" fillId="8" borderId="15" xfId="0" applyFill="1" applyBorder="1">
      <alignment vertical="center"/>
    </xf>
    <xf numFmtId="0" fontId="0" fillId="8" borderId="16" xfId="0" applyFill="1" applyBorder="1">
      <alignment vertical="center"/>
    </xf>
    <xf numFmtId="0" fontId="0" fillId="8" borderId="17" xfId="0" applyFill="1" applyBorder="1">
      <alignment vertical="center"/>
    </xf>
    <xf numFmtId="0" fontId="0" fillId="8" borderId="18" xfId="0" applyFill="1" applyBorder="1">
      <alignment vertical="center"/>
    </xf>
    <xf numFmtId="0" fontId="0" fillId="8" borderId="5" xfId="0" applyFill="1" applyBorder="1">
      <alignment vertical="center"/>
    </xf>
    <xf numFmtId="0" fontId="0" fillId="8" borderId="19" xfId="0" applyFill="1" applyBorder="1">
      <alignment vertical="center"/>
    </xf>
    <xf numFmtId="0" fontId="0" fillId="8" borderId="20" xfId="0" applyFill="1" applyBorder="1">
      <alignment vertical="center"/>
    </xf>
    <xf numFmtId="0" fontId="0" fillId="8" borderId="21" xfId="0" applyFill="1" applyBorder="1">
      <alignment vertical="center"/>
    </xf>
    <xf numFmtId="0" fontId="0" fillId="8" borderId="22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selection activeCell="D10" sqref="D10"/>
    </sheetView>
  </sheetViews>
  <sheetFormatPr defaultRowHeight="13.5"/>
  <cols>
    <col min="5" max="5" width="6" customWidth="1"/>
    <col min="8" max="8" width="9.25" customWidth="1"/>
    <col min="9" max="9" width="15.125" style="2" customWidth="1"/>
  </cols>
  <sheetData>
    <row r="1" spans="1:9" ht="19.5">
      <c r="A1" s="1" t="s">
        <v>0</v>
      </c>
    </row>
    <row r="2" spans="1:9" ht="15" thickBot="1">
      <c r="A2" s="3" t="s">
        <v>1</v>
      </c>
    </row>
    <row r="3" spans="1:9" ht="14.25" thickBot="1">
      <c r="A3" s="4" t="s">
        <v>2</v>
      </c>
      <c r="B3" s="5" t="s">
        <v>3</v>
      </c>
      <c r="C3" s="6" t="s">
        <v>4</v>
      </c>
      <c r="D3" s="7" t="s">
        <v>5</v>
      </c>
      <c r="E3" s="8" t="s">
        <v>6</v>
      </c>
      <c r="F3" s="9" t="s">
        <v>7</v>
      </c>
    </row>
    <row r="4" spans="1:9" ht="14.25" thickBot="1">
      <c r="A4" s="10">
        <v>1</v>
      </c>
      <c r="B4" s="11" t="s">
        <v>8</v>
      </c>
      <c r="C4" s="12" t="s">
        <v>9</v>
      </c>
      <c r="E4" s="13">
        <v>17</v>
      </c>
      <c r="F4" s="14" t="str">
        <f>CHOOSE(MATCH(E4,A4:A32,0),"A1","A2","A3","A4","A5","A6","A7","A8","A9","A10","A11","A12","A13","A14","A15","A16","A17","A18","A19","A20","A21","A22","A23","A24","A25","A26","A27","A28","A29")</f>
        <v>A17</v>
      </c>
      <c r="G4" s="15" t="str">
        <f>VLOOKUP(F4,$B$4:$C$32,2,0)</f>
        <v>黄版</v>
      </c>
    </row>
    <row r="5" spans="1:9">
      <c r="A5" s="10">
        <v>2</v>
      </c>
      <c r="B5" s="11" t="s">
        <v>10</v>
      </c>
      <c r="C5" s="12" t="s">
        <v>11</v>
      </c>
      <c r="F5" s="16" t="s">
        <v>12</v>
      </c>
    </row>
    <row r="6" spans="1:9" ht="14.25" thickBot="1">
      <c r="A6" s="10">
        <v>3</v>
      </c>
      <c r="B6" s="11" t="s">
        <v>13</v>
      </c>
      <c r="C6" s="12" t="s">
        <v>14</v>
      </c>
    </row>
    <row r="7" spans="1:9">
      <c r="A7" s="10">
        <v>4</v>
      </c>
      <c r="B7" s="11" t="s">
        <v>15</v>
      </c>
      <c r="C7" s="12" t="s">
        <v>16</v>
      </c>
      <c r="D7" s="7" t="s">
        <v>17</v>
      </c>
      <c r="E7" s="8" t="s">
        <v>6</v>
      </c>
      <c r="F7" s="9" t="s">
        <v>7</v>
      </c>
    </row>
    <row r="8" spans="1:9" ht="14.25" thickBot="1">
      <c r="A8" s="10">
        <v>5</v>
      </c>
      <c r="B8" s="11" t="s">
        <v>18</v>
      </c>
      <c r="C8" s="12" t="s">
        <v>19</v>
      </c>
      <c r="E8" s="13">
        <v>1</v>
      </c>
      <c r="F8" s="17" t="str">
        <f>IF(E8=1,C4,IF(E8=2,C5,IF(E8=3,C6,IF(E8=4,C7,IF(E8=5,C8,IF(E8=6,C9,IF(E8=7,C10,IF(E8=8,C11,""))))))))&amp;IF(E8=9,C12,IF(E8=10,C13,IF(E8=11,C14,IF(E8=12,C15,IF(E8=13,C16,IF(E8=14,C17,IF(E8=15,C18,IF(E8=16,C19,""))))))))&amp;IF(E8=17,C20,IF(E8=18,C21,IF(E8=19,C22,IF(E8=20,C23,IF(E8=21,C24,IF(E8=22,C25,IF(E8=23,C26,IF(E8=24,C27,""))))))))&amp;IF(E8=25,C28,IF(E8=26,C29,IF(E8=27,C30,IF(E8=28,C31,IF(E8=29,C32,IF(E8=30,C33,IF(E8=31,C34,IF(E8=32,C35,""))))))))&amp;IF(E8=33,C36,IF(E8=34,C37,IF(E8=35,C38,"")))</f>
        <v>传递</v>
      </c>
    </row>
    <row r="9" spans="1:9">
      <c r="A9" s="10">
        <v>6</v>
      </c>
      <c r="B9" s="11" t="s">
        <v>20</v>
      </c>
      <c r="C9" s="18" t="s">
        <v>21</v>
      </c>
      <c r="E9" s="16" t="s">
        <v>22</v>
      </c>
    </row>
    <row r="10" spans="1:9" ht="14.25">
      <c r="A10" s="10">
        <v>7</v>
      </c>
      <c r="B10" s="11" t="s">
        <v>23</v>
      </c>
      <c r="C10" s="18" t="s">
        <v>24</v>
      </c>
      <c r="E10" s="19"/>
    </row>
    <row r="11" spans="1:9" ht="15" thickBot="1">
      <c r="A11" s="10">
        <v>8</v>
      </c>
      <c r="B11" s="11" t="s">
        <v>25</v>
      </c>
      <c r="C11" s="18" t="s">
        <v>26</v>
      </c>
      <c r="E11" s="19" t="s">
        <v>27</v>
      </c>
    </row>
    <row r="12" spans="1:9">
      <c r="A12" s="10">
        <v>9</v>
      </c>
      <c r="B12" s="11" t="s">
        <v>28</v>
      </c>
      <c r="C12" s="18" t="s">
        <v>29</v>
      </c>
      <c r="E12" s="4" t="s">
        <v>2</v>
      </c>
      <c r="F12" s="5" t="s">
        <v>3</v>
      </c>
      <c r="G12" s="6" t="s">
        <v>4</v>
      </c>
      <c r="H12" s="20" t="s">
        <v>6</v>
      </c>
      <c r="I12" s="21" t="s">
        <v>7</v>
      </c>
    </row>
    <row r="13" spans="1:9" ht="14.25" thickBot="1">
      <c r="A13" s="10">
        <v>10</v>
      </c>
      <c r="B13" s="11" t="s">
        <v>30</v>
      </c>
      <c r="C13" s="12" t="s">
        <v>31</v>
      </c>
      <c r="E13" s="10">
        <v>10</v>
      </c>
      <c r="F13" s="11" t="s">
        <v>8</v>
      </c>
      <c r="G13" s="12" t="s">
        <v>9</v>
      </c>
      <c r="H13" s="13">
        <v>10</v>
      </c>
      <c r="I13" s="22" t="str">
        <f>IF(H13&lt;11,G13,IF(H13&lt;21,G14,IF(H13&lt;31,G15,IF(H13&lt;41,G16,IF(H13&lt;51,G17,IF(H13&lt;61,G18,""))))))&amp;IF(H13&lt;61,,IF(H13&lt;71,G19,IF(H13&lt;81,G20,IF(H13&lt;91,G21,IF(H13&lt;101,G22,IF(H13&lt;111,G23,IF(H13&lt;121,G24,"")))))))</f>
        <v>传递</v>
      </c>
    </row>
    <row r="14" spans="1:9">
      <c r="A14" s="10">
        <v>11</v>
      </c>
      <c r="B14" s="11" t="s">
        <v>32</v>
      </c>
      <c r="C14" s="12" t="s">
        <v>33</v>
      </c>
      <c r="E14" s="10">
        <v>20</v>
      </c>
      <c r="F14" s="11" t="s">
        <v>10</v>
      </c>
      <c r="G14" s="12" t="s">
        <v>11</v>
      </c>
      <c r="H14" s="23" t="s">
        <v>34</v>
      </c>
      <c r="I14"/>
    </row>
    <row r="15" spans="1:9">
      <c r="A15" s="10">
        <v>12</v>
      </c>
      <c r="B15" s="11" t="s">
        <v>35</v>
      </c>
      <c r="C15" s="18" t="s">
        <v>36</v>
      </c>
      <c r="E15" s="10">
        <v>30</v>
      </c>
      <c r="F15" s="11" t="s">
        <v>13</v>
      </c>
      <c r="G15" s="12" t="s">
        <v>14</v>
      </c>
      <c r="I15"/>
    </row>
    <row r="16" spans="1:9">
      <c r="A16" s="10">
        <v>13</v>
      </c>
      <c r="B16" s="11" t="s">
        <v>37</v>
      </c>
      <c r="C16" s="18" t="s">
        <v>38</v>
      </c>
      <c r="E16" s="24">
        <v>40</v>
      </c>
      <c r="F16" s="11" t="s">
        <v>15</v>
      </c>
      <c r="G16" s="12" t="s">
        <v>16</v>
      </c>
      <c r="I16"/>
    </row>
    <row r="17" spans="1:11" ht="14.25" thickBot="1">
      <c r="A17" s="10">
        <v>14</v>
      </c>
      <c r="B17" s="11" t="s">
        <v>39</v>
      </c>
      <c r="C17" s="18" t="s">
        <v>40</v>
      </c>
      <c r="E17" s="10">
        <v>50</v>
      </c>
      <c r="F17" s="11" t="s">
        <v>18</v>
      </c>
      <c r="G17" s="12" t="s">
        <v>19</v>
      </c>
    </row>
    <row r="18" spans="1:11">
      <c r="A18" s="10">
        <v>15</v>
      </c>
      <c r="B18" s="11" t="s">
        <v>41</v>
      </c>
      <c r="C18" s="18" t="s">
        <v>42</v>
      </c>
      <c r="E18" s="24">
        <v>60</v>
      </c>
      <c r="F18" s="11" t="s">
        <v>20</v>
      </c>
      <c r="G18" s="18" t="s">
        <v>21</v>
      </c>
      <c r="H18" s="20" t="s">
        <v>6</v>
      </c>
      <c r="I18" s="21" t="s">
        <v>7</v>
      </c>
    </row>
    <row r="19" spans="1:11" ht="14.25" thickBot="1">
      <c r="A19" s="10">
        <v>16</v>
      </c>
      <c r="B19" s="11" t="s">
        <v>43</v>
      </c>
      <c r="C19" s="18" t="s">
        <v>44</v>
      </c>
      <c r="E19" s="10">
        <v>70</v>
      </c>
      <c r="F19" s="11" t="s">
        <v>23</v>
      </c>
      <c r="G19" s="18" t="s">
        <v>24</v>
      </c>
      <c r="H19" s="13">
        <v>10</v>
      </c>
      <c r="I19" s="25" t="str">
        <f>IF(H19&gt;120,"不在统计范围",LOOKUP(H19-0.0001,{1,10,20,30,40,50,60,70,81,90,100,110},{"传递","卢版","空空","安安","阳阳","菲菲","翁版","草版","锐版","水星钓鱼","小妖老师","兰色幻想"}))</f>
        <v>传递</v>
      </c>
      <c r="J19" t="s">
        <v>45</v>
      </c>
    </row>
    <row r="20" spans="1:11">
      <c r="A20" s="10">
        <v>17</v>
      </c>
      <c r="B20" s="11" t="s">
        <v>46</v>
      </c>
      <c r="C20" s="18" t="s">
        <v>47</v>
      </c>
      <c r="E20" s="26">
        <v>80</v>
      </c>
      <c r="F20" s="27" t="s">
        <v>25</v>
      </c>
      <c r="G20" s="28" t="s">
        <v>48</v>
      </c>
      <c r="H20" s="29"/>
      <c r="I20" s="16" t="s">
        <v>49</v>
      </c>
      <c r="J20" s="29"/>
      <c r="K20" s="29"/>
    </row>
    <row r="21" spans="1:11" ht="14.25" thickBot="1">
      <c r="A21" s="10">
        <v>18</v>
      </c>
      <c r="B21" s="11" t="s">
        <v>50</v>
      </c>
      <c r="C21" s="18" t="s">
        <v>51</v>
      </c>
      <c r="E21" s="10">
        <v>90</v>
      </c>
      <c r="F21" s="11" t="s">
        <v>28</v>
      </c>
      <c r="G21" s="18" t="s">
        <v>52</v>
      </c>
      <c r="H21" s="30" t="s">
        <v>53</v>
      </c>
    </row>
    <row r="22" spans="1:11">
      <c r="A22" s="10">
        <v>19</v>
      </c>
      <c r="B22" s="11" t="s">
        <v>54</v>
      </c>
      <c r="C22" s="18" t="s">
        <v>55</v>
      </c>
      <c r="E22" s="24">
        <v>100</v>
      </c>
      <c r="F22" s="11" t="s">
        <v>30</v>
      </c>
      <c r="G22" s="12" t="s">
        <v>56</v>
      </c>
      <c r="H22" s="20" t="s">
        <v>57</v>
      </c>
      <c r="I22" s="21" t="s">
        <v>58</v>
      </c>
    </row>
    <row r="23" spans="1:11" ht="14.25" thickBot="1">
      <c r="A23" s="10">
        <v>20</v>
      </c>
      <c r="B23" s="11" t="s">
        <v>59</v>
      </c>
      <c r="C23" s="18" t="s">
        <v>60</v>
      </c>
      <c r="E23" s="10">
        <v>110</v>
      </c>
      <c r="F23" s="11" t="s">
        <v>32</v>
      </c>
      <c r="G23" s="12" t="s">
        <v>61</v>
      </c>
      <c r="H23" s="13">
        <v>0.5</v>
      </c>
      <c r="I23" s="22" t="str">
        <f>IF(H23&lt;0.01,"",IF(H23&gt;120,"",LOOKUP(H23+9.9999,E12:G24)))</f>
        <v>传递</v>
      </c>
    </row>
    <row r="24" spans="1:11">
      <c r="A24" s="10">
        <v>21</v>
      </c>
      <c r="B24" s="11" t="s">
        <v>62</v>
      </c>
      <c r="C24" s="18" t="s">
        <v>63</v>
      </c>
      <c r="E24" s="24">
        <v>120</v>
      </c>
      <c r="F24" s="11" t="s">
        <v>35</v>
      </c>
      <c r="G24" s="18" t="s">
        <v>64</v>
      </c>
      <c r="I24" s="16" t="s">
        <v>65</v>
      </c>
    </row>
    <row r="25" spans="1:11">
      <c r="A25" s="10">
        <v>22</v>
      </c>
      <c r="B25" s="11" t="s">
        <v>66</v>
      </c>
      <c r="C25" s="18" t="s">
        <v>67</v>
      </c>
      <c r="I25" s="31" t="s">
        <v>68</v>
      </c>
    </row>
    <row r="26" spans="1:11" ht="14.25">
      <c r="A26" s="10">
        <v>23</v>
      </c>
      <c r="B26" s="11" t="s">
        <v>69</v>
      </c>
      <c r="C26" s="18" t="s">
        <v>70</v>
      </c>
      <c r="E26" s="16" t="s">
        <v>71</v>
      </c>
    </row>
    <row r="27" spans="1:11" ht="14.25">
      <c r="A27" s="10">
        <v>24</v>
      </c>
      <c r="B27" s="11" t="s">
        <v>72</v>
      </c>
      <c r="C27" s="18" t="s">
        <v>73</v>
      </c>
      <c r="F27" s="32" t="s">
        <v>74</v>
      </c>
      <c r="G27" t="s">
        <v>75</v>
      </c>
    </row>
    <row r="28" spans="1:11">
      <c r="A28" s="10">
        <v>25</v>
      </c>
      <c r="B28" s="11" t="s">
        <v>76</v>
      </c>
      <c r="C28" s="18" t="s">
        <v>77</v>
      </c>
      <c r="F28" s="33" t="str">
        <f>IF(H13&lt;11,G13,IF(H13&lt;21,G14,IF(H13&lt;31,G15,IF(H13&lt;41,G16,IF(H13&lt;51,G17,IF(H13&lt;61,G18,IF(H13&lt;71,G19,)))))))&amp;IF(H13&lt;81,G20,IF(H13&lt;91,G21,IF(H13&lt;101,G22,IF(H13&lt;111,G23,IF(H13&lt;121,G24,"数据溢出")))))</f>
        <v>传递草版</v>
      </c>
      <c r="G28" s="16" t="s">
        <v>78</v>
      </c>
    </row>
    <row r="29" spans="1:11" ht="14.25">
      <c r="A29" s="10">
        <v>26</v>
      </c>
      <c r="B29" s="11" t="s">
        <v>79</v>
      </c>
      <c r="C29" s="18" t="s">
        <v>80</v>
      </c>
      <c r="E29" t="s">
        <v>81</v>
      </c>
    </row>
    <row r="30" spans="1:11" ht="14.25">
      <c r="A30" s="10">
        <v>27</v>
      </c>
      <c r="B30" s="11" t="s">
        <v>82</v>
      </c>
      <c r="C30" s="18" t="s">
        <v>83</v>
      </c>
      <c r="E30" s="19" t="s">
        <v>84</v>
      </c>
    </row>
    <row r="31" spans="1:11" ht="14.25">
      <c r="A31" s="10">
        <v>28</v>
      </c>
      <c r="B31" s="11" t="s">
        <v>85</v>
      </c>
      <c r="C31" s="18" t="s">
        <v>86</v>
      </c>
      <c r="E31" s="16" t="s">
        <v>87</v>
      </c>
    </row>
    <row r="32" spans="1:11" ht="14.25" thickBot="1">
      <c r="A32" s="34">
        <v>29</v>
      </c>
      <c r="B32" s="35" t="s">
        <v>88</v>
      </c>
      <c r="C32" s="36" t="s">
        <v>89</v>
      </c>
      <c r="E32" s="16"/>
    </row>
    <row r="33" spans="1:9">
      <c r="A33" s="37">
        <v>30</v>
      </c>
      <c r="B33" s="38"/>
      <c r="C33" s="39" t="s">
        <v>90</v>
      </c>
      <c r="E33" t="s">
        <v>91</v>
      </c>
    </row>
    <row r="34" spans="1:9">
      <c r="A34" s="10">
        <v>31</v>
      </c>
      <c r="B34" s="40"/>
      <c r="C34" s="18" t="s">
        <v>92</v>
      </c>
      <c r="F34" s="16" t="s">
        <v>93</v>
      </c>
    </row>
    <row r="35" spans="1:9" ht="14.25">
      <c r="A35" s="10">
        <v>32</v>
      </c>
      <c r="B35" s="40"/>
      <c r="C35" s="18" t="s">
        <v>94</v>
      </c>
      <c r="F35" s="32" t="s">
        <v>74</v>
      </c>
      <c r="G35" s="41" t="str">
        <f>IF(H13&lt;11,G13,IF(H13&lt;21,G14,IF(H13&lt;31,G15,IF(H13&lt;41,G16,IF(H13&lt;51,G17,IF(H13&lt;61,G18,""))))))&amp;IF(H13&lt;61,,IF(H13&lt;71,G19,IF(H13&lt;81,G20,IF(H13&lt;91,G21,IF(H13&lt;101,G22,IF(H13&lt;111,G23,IF(H13&lt;121,G24,"")))))))</f>
        <v>传递</v>
      </c>
    </row>
    <row r="36" spans="1:9">
      <c r="A36" s="10">
        <v>33</v>
      </c>
      <c r="B36" s="40"/>
      <c r="C36" s="18" t="s">
        <v>95</v>
      </c>
      <c r="G36" s="2"/>
      <c r="I36"/>
    </row>
    <row r="37" spans="1:9">
      <c r="A37" s="10">
        <v>34</v>
      </c>
      <c r="B37" s="40"/>
      <c r="C37" s="18" t="s">
        <v>96</v>
      </c>
      <c r="G37" s="2"/>
      <c r="I37"/>
    </row>
    <row r="38" spans="1:9" ht="14.25" thickBot="1">
      <c r="A38" s="13">
        <v>35</v>
      </c>
      <c r="B38" s="42"/>
      <c r="C38" s="17" t="s">
        <v>97</v>
      </c>
      <c r="E38" t="s">
        <v>98</v>
      </c>
    </row>
    <row r="39" spans="1:9" ht="14.25" thickTop="1">
      <c r="C39" s="23"/>
      <c r="E39" s="43" t="s">
        <v>99</v>
      </c>
      <c r="F39" s="44" t="s">
        <v>100</v>
      </c>
      <c r="G39" s="44" t="s">
        <v>75</v>
      </c>
      <c r="H39" s="45" t="s">
        <v>101</v>
      </c>
    </row>
    <row r="40" spans="1:9">
      <c r="C40" s="23"/>
      <c r="E40" s="46">
        <v>1.5</v>
      </c>
      <c r="F40" s="47" t="s">
        <v>102</v>
      </c>
      <c r="G40" s="47">
        <v>3.6</v>
      </c>
      <c r="H40" s="48" t="str">
        <f>IF(G40&lt;=1.5,F40,IF(G40&lt;=2.5,F41,""))&amp;IF(G40&lt;=2.5,,IF(G40&lt;=3.5,F42,IF(G40&lt;=4.5,F43,"")))</f>
        <v>D</v>
      </c>
    </row>
    <row r="41" spans="1:9">
      <c r="C41" s="23"/>
      <c r="E41" s="46">
        <v>2.5</v>
      </c>
      <c r="F41" s="47" t="s">
        <v>103</v>
      </c>
      <c r="G41" s="47" t="s">
        <v>104</v>
      </c>
      <c r="H41" s="48"/>
    </row>
    <row r="42" spans="1:9">
      <c r="C42" t="str">
        <f>IF(H13&lt;11,G13,IF(H13&lt;21,G14,IF(H13&lt;31,G15,IF(H13&lt;41,G16,IF(H13&lt;51,G17,IF(H13&lt;61,G18,IF(H13&lt;71,"")))))))&amp;IF(H13&lt;71,,IF(H13&lt;81,G20,IF(H13&lt;91,G21,IF(H13&lt;101,G22,IF(H13&lt;111,G23,IF(H13&lt;121,G24,""))))))</f>
        <v>传递</v>
      </c>
      <c r="E42" s="46">
        <v>3.5</v>
      </c>
      <c r="F42" s="47" t="s">
        <v>105</v>
      </c>
      <c r="G42" s="47" t="str">
        <f t="shared" ref="G42:G43" si="0">IF(E42&lt;=1.5,F42,IF(E42&lt;=2.5,F43,""))&amp;IF(E42&lt;=2.5,,IF(E42&lt;=3.5,F44,IF(E42&lt;=4.5,F45,"")))</f>
        <v/>
      </c>
      <c r="H42" s="48"/>
    </row>
    <row r="43" spans="1:9" ht="14.25" thickBot="1">
      <c r="E43" s="49">
        <v>4.5</v>
      </c>
      <c r="F43" s="50" t="s">
        <v>106</v>
      </c>
      <c r="G43" s="50" t="str">
        <f t="shared" si="0"/>
        <v/>
      </c>
      <c r="H43" s="51"/>
    </row>
    <row r="44" spans="1:9" ht="14.25" thickTop="1"/>
    <row r="45" spans="1:9">
      <c r="E45" t="s">
        <v>107</v>
      </c>
    </row>
    <row r="46" spans="1:9">
      <c r="E46" s="23" t="s">
        <v>108</v>
      </c>
    </row>
    <row r="47" spans="1:9">
      <c r="E47" t="s">
        <v>109</v>
      </c>
    </row>
    <row r="48" spans="1:9">
      <c r="E48" t="s">
        <v>110</v>
      </c>
    </row>
    <row r="50" spans="5:5">
      <c r="E50" t="s">
        <v>111</v>
      </c>
    </row>
    <row r="51" spans="5:5">
      <c r="E51" t="s">
        <v>112</v>
      </c>
    </row>
    <row r="52" spans="5:5">
      <c r="E52" t="s">
        <v>113</v>
      </c>
    </row>
    <row r="53" spans="5:5">
      <c r="E53" t="s">
        <v>114</v>
      </c>
    </row>
  </sheetData>
  <phoneticPr fontId="2" type="noConversion"/>
  <dataValidations count="3">
    <dataValidation type="list" allowBlank="1" showInputMessage="1" showErrorMessage="1" sqref="E8">
      <formula1>$A$4:$A$38</formula1>
    </dataValidation>
    <dataValidation type="list" allowBlank="1" showInputMessage="1" showErrorMessage="1" sqref="E4">
      <formula1>$A$4:$A$32</formula1>
    </dataValidation>
    <dataValidation type="list" allowBlank="1" showInputMessage="1" sqref="H19 H23 H13 H16">
      <formula1>$E$13:$E$24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2011-11-05T14:25:32Z</dcterms:created>
  <dcterms:modified xsi:type="dcterms:W3CDTF">2011-11-05T14:26:22Z</dcterms:modified>
</cp:coreProperties>
</file>