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8475" windowHeight="4590"/>
  </bookViews>
  <sheets>
    <sheet name="Sheet1" sheetId="1" r:id="rId1"/>
    <sheet name="Sheet2" sheetId="2" r:id="rId2"/>
    <sheet name="Sheet3" sheetId="3" r:id="rId3"/>
  </sheets>
  <calcPr calcId="145621" iterate="1" iterateCount="1"/>
</workbook>
</file>

<file path=xl/calcChain.xml><?xml version="1.0" encoding="utf-8"?>
<calcChain xmlns="http://schemas.openxmlformats.org/spreadsheetml/2006/main">
  <c r="M3" i="1" l="1" a="1"/>
  <c r="M3" i="1" s="1"/>
  <c r="L3" i="1"/>
  <c r="E55" i="1" l="1"/>
  <c r="H55" i="1"/>
  <c r="B56" i="1" s="1"/>
  <c r="B55" i="1"/>
  <c r="E51" i="1"/>
  <c r="H51" i="1"/>
  <c r="B53" i="1" s="1"/>
  <c r="B51" i="1"/>
  <c r="B48" i="1"/>
  <c r="B43" i="1" l="1"/>
  <c r="B42" i="1"/>
  <c r="B35" i="1" a="1"/>
  <c r="B35" i="1" s="1"/>
  <c r="B34" i="1" a="1"/>
  <c r="B34" i="1" s="1"/>
  <c r="B30" i="1" a="1"/>
  <c r="B30" i="1" s="1"/>
  <c r="B29" i="1" a="1"/>
  <c r="B29" i="1" s="1"/>
  <c r="B25" i="1" a="1"/>
  <c r="B25" i="1" s="1"/>
  <c r="B23" i="1" a="1"/>
  <c r="B23" i="1" s="1"/>
  <c r="B12" i="1" a="1"/>
  <c r="B12" i="1" s="1"/>
  <c r="B8" i="1" a="1"/>
  <c r="B8" i="1" s="1"/>
  <c r="I30" i="1" l="1"/>
  <c r="G30" i="1"/>
  <c r="E30" i="1"/>
  <c r="C30" i="1"/>
  <c r="J30" i="1"/>
  <c r="H30" i="1"/>
  <c r="F30" i="1"/>
  <c r="D30" i="1"/>
  <c r="I29" i="1"/>
  <c r="G29" i="1"/>
  <c r="E29" i="1"/>
  <c r="C29" i="1"/>
  <c r="J29" i="1"/>
  <c r="H29" i="1"/>
  <c r="F29" i="1"/>
  <c r="D29" i="1"/>
  <c r="I25" i="1"/>
  <c r="G25" i="1"/>
  <c r="E25" i="1"/>
  <c r="C25" i="1"/>
  <c r="J25" i="1"/>
  <c r="H25" i="1"/>
  <c r="F25" i="1"/>
  <c r="D25" i="1"/>
  <c r="I23" i="1"/>
  <c r="E23" i="1"/>
  <c r="G23" i="1"/>
  <c r="C23" i="1"/>
  <c r="J23" i="1"/>
  <c r="H23" i="1"/>
  <c r="F23" i="1"/>
  <c r="D23" i="1"/>
  <c r="I12" i="1"/>
  <c r="E12" i="1"/>
  <c r="G12" i="1"/>
  <c r="C12" i="1"/>
  <c r="J12" i="1"/>
  <c r="H12" i="1"/>
  <c r="F12" i="1"/>
  <c r="D12" i="1"/>
  <c r="I8" i="1"/>
  <c r="G8" i="1"/>
  <c r="E8" i="1"/>
  <c r="C8" i="1"/>
  <c r="J8" i="1"/>
  <c r="H8" i="1"/>
  <c r="F8" i="1"/>
  <c r="D8" i="1"/>
</calcChain>
</file>

<file path=xl/sharedStrings.xml><?xml version="1.0" encoding="utf-8"?>
<sst xmlns="http://schemas.openxmlformats.org/spreadsheetml/2006/main" count="59" uniqueCount="52">
  <si>
    <t>上午</t>
    <phoneticPr fontId="2" type="noConversion"/>
  </si>
  <si>
    <t>下午</t>
    <phoneticPr fontId="2" type="noConversion"/>
  </si>
  <si>
    <t>加班</t>
    <phoneticPr fontId="2" type="noConversion"/>
  </si>
  <si>
    <t>姓名</t>
    <phoneticPr fontId="2" type="noConversion"/>
  </si>
  <si>
    <t>甲</t>
  </si>
  <si>
    <t>统计上午</t>
    <phoneticPr fontId="2" type="noConversion"/>
  </si>
  <si>
    <t>数组</t>
  </si>
  <si>
    <t>数组</t>
    <phoneticPr fontId="2" type="noConversion"/>
  </si>
  <si>
    <t>=MOD(COLUMN(B:J),3)</t>
  </si>
  <si>
    <t>COLUMN(B:J内存数组结构，选中B11:J11，输入公式COLUMN(B:J) shift ctrl enter 三键回车，将产生2~10一组数值</t>
    <phoneticPr fontId="2" type="noConversion"/>
  </si>
  <si>
    <t>通过MOD 求出2~10 除以3得出的余数，2、0、1、2、0、1、2、0、1</t>
    <phoneticPr fontId="2" type="noConversion"/>
  </si>
  <si>
    <t>调整COLUMN值，调整“0”位置</t>
    <phoneticPr fontId="2" type="noConversion"/>
  </si>
  <si>
    <t>方法2：=MOD(COLUMN(B:J)+1,3) 列+1</t>
    <phoneticPr fontId="2" type="noConversion"/>
  </si>
  <si>
    <t>步骤一：先用MOD求余数法，构建内存数组:=mod(column（B:j),3) 后统计</t>
    <phoneticPr fontId="2" type="noConversion"/>
  </si>
  <si>
    <t>步骤二</t>
    <phoneticPr fontId="2" type="noConversion"/>
  </si>
  <si>
    <t>步骤三</t>
    <phoneticPr fontId="2" type="noConversion"/>
  </si>
  <si>
    <t>套用IF函数，如果真，返回"空"，如果“0”返回原来数值（B:J)!注意：刚好和原来相反</t>
    <phoneticPr fontId="2" type="noConversion"/>
  </si>
  <si>
    <t>公式1</t>
    <phoneticPr fontId="2" type="noConversion"/>
  </si>
  <si>
    <t>公式2</t>
    <phoneticPr fontId="2" type="noConversion"/>
  </si>
  <si>
    <t>数组=IF(MOD(COLUMN(B:J)+1,3),"",(B3:J3))</t>
    <phoneticPr fontId="2" type="noConversion"/>
  </si>
  <si>
    <t>步骤四</t>
    <phoneticPr fontId="2" type="noConversion"/>
  </si>
  <si>
    <t>在EXCEL中，“0”看作，FALSE,“1”或“大于1” 看作TRUE</t>
    <phoneticPr fontId="2" type="noConversion"/>
  </si>
  <si>
    <t>公式2</t>
    <phoneticPr fontId="2" type="noConversion"/>
  </si>
  <si>
    <t>数组=SUM(IF(MOD(COLUMN(B:J)+1,3),"",(B3:J3)))</t>
    <phoneticPr fontId="2" type="noConversion"/>
  </si>
  <si>
    <t>方法B</t>
    <phoneticPr fontId="2" type="noConversion"/>
  </si>
  <si>
    <t>统计上午工作时间</t>
    <phoneticPr fontId="2" type="noConversion"/>
  </si>
  <si>
    <t>方法A：隔列求和通用方法</t>
    <phoneticPr fontId="2" type="noConversion"/>
  </si>
  <si>
    <t>条件区域B2:J2， 条件B2(上午）</t>
    <phoneticPr fontId="2" type="noConversion"/>
  </si>
  <si>
    <t>公式</t>
    <phoneticPr fontId="2" type="noConversion"/>
  </si>
  <si>
    <t>=SUMIF(B2:J2,B2,B3:J3)</t>
    <phoneticPr fontId="2" type="noConversion"/>
  </si>
  <si>
    <t>=SUMIF(B2:J2,"上午",B3:J3)</t>
    <phoneticPr fontId="2" type="noConversion"/>
  </si>
  <si>
    <t>利用空格填充：隔一列，一个空格。隔2列，2个空格……如此规律性右拉</t>
    <phoneticPr fontId="2" type="noConversion"/>
  </si>
  <si>
    <t>步骤1先应用求和第一个单元格=B3</t>
    <phoneticPr fontId="2" type="noConversion"/>
  </si>
  <si>
    <t>=b3</t>
    <phoneticPr fontId="2" type="noConversion"/>
  </si>
  <si>
    <t>步骤3：用右拉填充功能完成数值构建，效果如下：</t>
    <phoneticPr fontId="2" type="noConversion"/>
  </si>
  <si>
    <t>=MOD(COLUMN(B:J),3)</t>
    <phoneticPr fontId="2" type="noConversion"/>
  </si>
  <si>
    <t>分析=MOD(COLUMN(B:J),3)</t>
    <phoneticPr fontId="2" type="noConversion"/>
  </si>
  <si>
    <t>方法1：改成=MOD(COLUMN(C:K),3) 调整起始结束位置值</t>
    <phoneticPr fontId="2" type="noConversion"/>
  </si>
  <si>
    <t>数组=IF(MOD(COLUMN(C:K),3),"",(B3:J3))</t>
    <phoneticPr fontId="2" type="noConversion"/>
  </si>
  <si>
    <t>最后一步，直接求和。一个SUM处理掉</t>
    <phoneticPr fontId="2" type="noConversion"/>
  </si>
  <si>
    <t>数组=SUM(IF(MOD(COLUMN(C:K),3),"",(B3:J3)))</t>
    <phoneticPr fontId="2" type="noConversion"/>
  </si>
  <si>
    <t xml:space="preserve"> 普通公式</t>
    <phoneticPr fontId="2" type="noConversion"/>
  </si>
  <si>
    <t>其实上面例子可以看出：规律是求和对应上午的。完全是单条件求和。用普通公式 SUMIF就可以处理了，没必要用内存数组构建。</t>
    <phoneticPr fontId="2" type="noConversion"/>
  </si>
  <si>
    <t>条件求和区域B3:J3</t>
    <phoneticPr fontId="2" type="noConversion"/>
  </si>
  <si>
    <t>方法 C</t>
    <phoneticPr fontId="2" type="noConversion"/>
  </si>
  <si>
    <t>技巧法</t>
    <phoneticPr fontId="2" type="noConversion"/>
  </si>
  <si>
    <t>步骤2：规律是B3后下午和加班不要统计（空），右拉2空格</t>
    <phoneticPr fontId="2" type="noConversion"/>
  </si>
  <si>
    <t>步骤4：用最基本的SUM完成，连SUMIF都省了</t>
    <phoneticPr fontId="2" type="noConversion"/>
  </si>
  <si>
    <t>=SUM(B51:J51)</t>
    <phoneticPr fontId="2" type="noConversion"/>
  </si>
  <si>
    <t>。</t>
    <phoneticPr fontId="2" type="noConversion"/>
  </si>
  <si>
    <t>构建如下数组，3列，1列隔2列空规律（下午和加班是0）</t>
    <phoneticPr fontId="2" type="noConversion"/>
  </si>
  <si>
    <t>但上述步骤看出数组得出的“0 ”和 统计的中的加班和下午对应的“0”错位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</si>
</sst>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rgb="FFFF0000"/>
      </left>
      <right style="thin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FF0000"/>
      </left>
      <right style="thin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1" xfId="0" applyBorder="1">
      <alignment vertical="center"/>
    </xf>
    <xf numFmtId="58" fontId="0" fillId="0" borderId="2" xfId="0" applyNumberFormat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5" xfId="0" applyBorder="1">
      <alignment vertical="center"/>
    </xf>
    <xf numFmtId="0" fontId="0" fillId="2" borderId="5" xfId="0" applyFill="1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4" xfId="0" applyBorder="1">
      <alignment vertical="center"/>
    </xf>
    <xf numFmtId="0" fontId="0" fillId="0" borderId="0" xfId="0" quotePrefix="1">
      <alignment vertical="center"/>
    </xf>
    <xf numFmtId="0" fontId="1" fillId="0" borderId="0" xfId="0" applyFont="1">
      <alignment vertical="center"/>
    </xf>
    <xf numFmtId="0" fontId="0" fillId="3" borderId="0" xfId="0" applyFill="1">
      <alignment vertical="center"/>
    </xf>
    <xf numFmtId="0" fontId="3" fillId="3" borderId="0" xfId="0" applyFont="1" applyFill="1">
      <alignment vertical="center"/>
    </xf>
    <xf numFmtId="0" fontId="0" fillId="3" borderId="0" xfId="0" quotePrefix="1" applyFill="1">
      <alignment vertical="center"/>
    </xf>
    <xf numFmtId="0" fontId="3" fillId="2" borderId="10" xfId="0" applyFont="1" applyFill="1" applyBorder="1">
      <alignment vertical="center"/>
    </xf>
    <xf numFmtId="0" fontId="0" fillId="0" borderId="11" xfId="0" applyBorder="1">
      <alignment vertical="center"/>
    </xf>
    <xf numFmtId="0" fontId="3" fillId="2" borderId="11" xfId="0" applyFont="1" applyFill="1" applyBorder="1">
      <alignment vertical="center"/>
    </xf>
    <xf numFmtId="0" fontId="0" fillId="0" borderId="12" xfId="0" applyBorder="1">
      <alignment vertical="center"/>
    </xf>
    <xf numFmtId="0" fontId="3" fillId="2" borderId="13" xfId="0" applyFont="1" applyFill="1" applyBorder="1">
      <alignment vertical="center"/>
    </xf>
    <xf numFmtId="0" fontId="3" fillId="0" borderId="14" xfId="0" applyFont="1" applyBorder="1">
      <alignment vertical="center"/>
    </xf>
    <xf numFmtId="0" fontId="3" fillId="2" borderId="14" xfId="0" applyFont="1" applyFill="1" applyBorder="1">
      <alignment vertical="center"/>
    </xf>
    <xf numFmtId="0" fontId="3" fillId="0" borderId="15" xfId="0" applyFont="1" applyBorder="1">
      <alignment vertical="center"/>
    </xf>
    <xf numFmtId="0" fontId="3" fillId="5" borderId="10" xfId="0" applyFont="1" applyFill="1" applyBorder="1">
      <alignment vertical="center"/>
    </xf>
    <xf numFmtId="0" fontId="3" fillId="5" borderId="11" xfId="0" applyFont="1" applyFill="1" applyBorder="1">
      <alignment vertical="center"/>
    </xf>
    <xf numFmtId="0" fontId="0" fillId="6" borderId="0" xfId="0" applyFill="1">
      <alignment vertical="center"/>
    </xf>
    <xf numFmtId="0" fontId="0" fillId="4" borderId="0" xfId="0" applyFill="1">
      <alignment vertical="center"/>
    </xf>
    <xf numFmtId="0" fontId="0" fillId="0" borderId="0" xfId="0" applyAlignment="1">
      <alignment vertical="center" shrinkToFit="1"/>
    </xf>
    <xf numFmtId="0" fontId="0" fillId="7" borderId="0" xfId="0" applyFill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"/>
  <sheetViews>
    <sheetView tabSelected="1" zoomScale="86" zoomScaleNormal="86" workbookViewId="0">
      <selection activeCell="L3" sqref="L3:M3"/>
    </sheetView>
  </sheetViews>
  <sheetFormatPr defaultRowHeight="13.5" x14ac:dyDescent="0.15"/>
  <sheetData>
    <row r="1" spans="1:13" ht="14.25" thickTop="1" x14ac:dyDescent="0.15">
      <c r="A1" s="1" t="s">
        <v>3</v>
      </c>
      <c r="B1" s="3"/>
      <c r="C1" s="2">
        <v>40787</v>
      </c>
      <c r="D1" s="3"/>
      <c r="E1" s="3"/>
      <c r="F1" s="2">
        <v>40788</v>
      </c>
      <c r="G1" s="3"/>
      <c r="H1" s="3"/>
      <c r="I1" s="2">
        <v>40789</v>
      </c>
      <c r="J1" s="4"/>
    </row>
    <row r="2" spans="1:13" x14ac:dyDescent="0.15">
      <c r="A2" s="11"/>
      <c r="B2" s="6" t="s">
        <v>0</v>
      </c>
      <c r="C2" s="5" t="s">
        <v>1</v>
      </c>
      <c r="D2" s="5" t="s">
        <v>2</v>
      </c>
      <c r="E2" s="6" t="s">
        <v>0</v>
      </c>
      <c r="F2" s="5" t="s">
        <v>1</v>
      </c>
      <c r="G2" s="5" t="s">
        <v>2</v>
      </c>
      <c r="H2" s="6" t="s">
        <v>0</v>
      </c>
      <c r="I2" s="5" t="s">
        <v>1</v>
      </c>
      <c r="J2" s="7" t="s">
        <v>2</v>
      </c>
    </row>
    <row r="3" spans="1:13" ht="14.25" thickBot="1" x14ac:dyDescent="0.2">
      <c r="A3" s="8" t="s">
        <v>4</v>
      </c>
      <c r="B3" s="9">
        <v>3</v>
      </c>
      <c r="C3" s="9">
        <v>3</v>
      </c>
      <c r="D3" s="9">
        <v>4</v>
      </c>
      <c r="E3" s="9">
        <v>5</v>
      </c>
      <c r="F3" s="9">
        <v>2</v>
      </c>
      <c r="G3" s="9">
        <v>2</v>
      </c>
      <c r="H3" s="9">
        <v>8</v>
      </c>
      <c r="I3" s="9">
        <v>0</v>
      </c>
      <c r="J3" s="10">
        <v>4</v>
      </c>
      <c r="L3" s="30">
        <f ca="1">SUM(N(OFFSET(A3,,{1,4,7})))</f>
        <v>16</v>
      </c>
      <c r="M3" s="30">
        <f t="array" ref="M3">SUM(IF(MOD(COLUMN(C:K),3),,(B3:J3)))</f>
        <v>16</v>
      </c>
    </row>
    <row r="4" spans="1:13" ht="15" thickTop="1" thickBot="1" x14ac:dyDescent="0.2">
      <c r="A4" t="s">
        <v>50</v>
      </c>
    </row>
    <row r="5" spans="1:13" ht="15" thickTop="1" thickBot="1" x14ac:dyDescent="0.2">
      <c r="A5" s="29" t="s">
        <v>25</v>
      </c>
      <c r="B5" s="17">
        <v>3</v>
      </c>
      <c r="C5" s="18">
        <v>0</v>
      </c>
      <c r="D5" s="18">
        <v>0</v>
      </c>
      <c r="E5" s="19">
        <v>5</v>
      </c>
      <c r="F5" s="18">
        <v>0</v>
      </c>
      <c r="G5" s="18">
        <v>0</v>
      </c>
      <c r="H5" s="19">
        <v>8</v>
      </c>
      <c r="I5" s="18">
        <v>0</v>
      </c>
      <c r="J5" s="20">
        <v>0</v>
      </c>
      <c r="K5" t="s">
        <v>49</v>
      </c>
    </row>
    <row r="6" spans="1:13" ht="14.25" thickTop="1" x14ac:dyDescent="0.15">
      <c r="A6" t="s">
        <v>26</v>
      </c>
    </row>
    <row r="7" spans="1:13" ht="14.25" thickBot="1" x14ac:dyDescent="0.2">
      <c r="A7" t="s">
        <v>13</v>
      </c>
    </row>
    <row r="8" spans="1:13" ht="15" thickTop="1" thickBot="1" x14ac:dyDescent="0.2">
      <c r="A8" t="s">
        <v>7</v>
      </c>
      <c r="B8" s="21">
        <f t="array" ref="B8:J8">MOD(COLUMN(B:J),3)</f>
        <v>2</v>
      </c>
      <c r="C8" s="22">
        <v>0</v>
      </c>
      <c r="D8" s="22">
        <v>1</v>
      </c>
      <c r="E8" s="23">
        <v>2</v>
      </c>
      <c r="F8" s="22">
        <v>0</v>
      </c>
      <c r="G8" s="22">
        <v>1</v>
      </c>
      <c r="H8" s="23">
        <v>2</v>
      </c>
      <c r="I8" s="22">
        <v>0</v>
      </c>
      <c r="J8" s="24">
        <v>1</v>
      </c>
      <c r="K8" s="12" t="s">
        <v>35</v>
      </c>
    </row>
    <row r="9" spans="1:13" s="14" customFormat="1" ht="8.25" customHeight="1" thickTop="1" x14ac:dyDescent="0.15">
      <c r="B9" s="15"/>
      <c r="C9" s="15"/>
      <c r="D9" s="15"/>
      <c r="E9" s="15"/>
      <c r="F9" s="15"/>
      <c r="G9" s="15"/>
      <c r="H9" s="15"/>
      <c r="I9" s="15"/>
      <c r="J9" s="15"/>
      <c r="K9" s="16"/>
    </row>
    <row r="10" spans="1:13" x14ac:dyDescent="0.15">
      <c r="A10" t="s">
        <v>36</v>
      </c>
    </row>
    <row r="11" spans="1:13" x14ac:dyDescent="0.15">
      <c r="A11" t="s">
        <v>9</v>
      </c>
    </row>
    <row r="12" spans="1:13" x14ac:dyDescent="0.15">
      <c r="B12" s="13">
        <f t="array" ref="B12:J12">COLUMN(B:J)</f>
        <v>2</v>
      </c>
      <c r="C12" s="13">
        <v>3</v>
      </c>
      <c r="D12" s="13">
        <v>4</v>
      </c>
      <c r="E12" s="13">
        <v>5</v>
      </c>
      <c r="F12" s="13">
        <v>6</v>
      </c>
      <c r="G12" s="13">
        <v>7</v>
      </c>
      <c r="H12" s="13">
        <v>8</v>
      </c>
      <c r="I12" s="13">
        <v>9</v>
      </c>
      <c r="J12" s="13">
        <v>10</v>
      </c>
    </row>
    <row r="13" spans="1:13" x14ac:dyDescent="0.15">
      <c r="A13" t="s">
        <v>10</v>
      </c>
    </row>
    <row r="14" spans="1:13" x14ac:dyDescent="0.15">
      <c r="A14" t="s">
        <v>21</v>
      </c>
    </row>
    <row r="16" spans="1:13" x14ac:dyDescent="0.15">
      <c r="A16" t="s">
        <v>51</v>
      </c>
    </row>
    <row r="17" spans="1:11" ht="14.25" thickBot="1" x14ac:dyDescent="0.2"/>
    <row r="18" spans="1:11" ht="15" thickTop="1" thickBot="1" x14ac:dyDescent="0.2">
      <c r="A18" t="s">
        <v>5</v>
      </c>
      <c r="B18" s="17">
        <v>3</v>
      </c>
      <c r="C18" s="18">
        <v>0</v>
      </c>
      <c r="D18" s="18">
        <v>0</v>
      </c>
      <c r="E18" s="19">
        <v>5</v>
      </c>
      <c r="F18" s="18">
        <v>0</v>
      </c>
      <c r="G18" s="18">
        <v>0</v>
      </c>
      <c r="H18" s="19">
        <v>8</v>
      </c>
      <c r="I18" s="18">
        <v>0</v>
      </c>
      <c r="J18" s="20">
        <v>0</v>
      </c>
    </row>
    <row r="19" spans="1:11" ht="15" thickTop="1" thickBot="1" x14ac:dyDescent="0.2">
      <c r="A19" t="s">
        <v>6</v>
      </c>
      <c r="B19" s="22">
        <v>2</v>
      </c>
      <c r="C19" s="21">
        <v>0</v>
      </c>
      <c r="D19" s="22">
        <v>1</v>
      </c>
      <c r="E19" s="22">
        <v>2</v>
      </c>
      <c r="F19" s="23">
        <v>0</v>
      </c>
      <c r="G19" s="22">
        <v>1</v>
      </c>
      <c r="H19" s="22">
        <v>2</v>
      </c>
      <c r="I19" s="23">
        <v>0</v>
      </c>
      <c r="J19" s="24">
        <v>1</v>
      </c>
      <c r="K19" t="s">
        <v>8</v>
      </c>
    </row>
    <row r="20" spans="1:11" ht="14.25" thickTop="1" x14ac:dyDescent="0.15"/>
    <row r="21" spans="1:11" x14ac:dyDescent="0.15">
      <c r="A21" t="s">
        <v>14</v>
      </c>
      <c r="B21" t="s">
        <v>11</v>
      </c>
    </row>
    <row r="22" spans="1:11" ht="14.25" thickBot="1" x14ac:dyDescent="0.2">
      <c r="A22" t="s">
        <v>37</v>
      </c>
    </row>
    <row r="23" spans="1:11" ht="15" thickTop="1" thickBot="1" x14ac:dyDescent="0.2">
      <c r="B23" s="17">
        <f t="array" ref="B23:J23">MOD(COLUMN(C:K),3)</f>
        <v>0</v>
      </c>
      <c r="C23" s="18">
        <v>1</v>
      </c>
      <c r="D23" s="18">
        <v>2</v>
      </c>
      <c r="E23" s="19">
        <v>0</v>
      </c>
      <c r="F23" s="18">
        <v>1</v>
      </c>
      <c r="G23" s="18">
        <v>2</v>
      </c>
      <c r="H23" s="19">
        <v>0</v>
      </c>
      <c r="I23" s="18">
        <v>1</v>
      </c>
      <c r="J23" s="20">
        <v>2</v>
      </c>
      <c r="K23" s="12"/>
    </row>
    <row r="24" spans="1:11" ht="15" thickTop="1" thickBot="1" x14ac:dyDescent="0.2">
      <c r="A24" t="s">
        <v>12</v>
      </c>
    </row>
    <row r="25" spans="1:11" ht="15" thickTop="1" thickBot="1" x14ac:dyDescent="0.2">
      <c r="B25" s="25">
        <f t="array" ref="B25:J25">MOD(COLUMN(B:J)+1,3)</f>
        <v>0</v>
      </c>
      <c r="C25" s="18">
        <v>1</v>
      </c>
      <c r="D25" s="18">
        <v>2</v>
      </c>
      <c r="E25" s="26">
        <v>0</v>
      </c>
      <c r="F25" s="18">
        <v>1</v>
      </c>
      <c r="G25" s="18">
        <v>2</v>
      </c>
      <c r="H25" s="26">
        <v>0</v>
      </c>
      <c r="I25" s="18">
        <v>1</v>
      </c>
      <c r="J25" s="20">
        <v>2</v>
      </c>
    </row>
    <row r="26" spans="1:11" ht="14.25" thickTop="1" x14ac:dyDescent="0.15"/>
    <row r="27" spans="1:11" x14ac:dyDescent="0.15">
      <c r="A27" t="s">
        <v>15</v>
      </c>
      <c r="B27" t="s">
        <v>16</v>
      </c>
    </row>
    <row r="28" spans="1:11" ht="14.25" thickBot="1" x14ac:dyDescent="0.2"/>
    <row r="29" spans="1:11" ht="15" thickTop="1" thickBot="1" x14ac:dyDescent="0.2">
      <c r="A29" t="s">
        <v>17</v>
      </c>
      <c r="B29" s="17">
        <f t="array" ref="B29:J29">IF(MOD(COLUMN(C:K),3),"",(B3:J3))</f>
        <v>3</v>
      </c>
      <c r="C29" s="18" t="str">
        <v/>
      </c>
      <c r="D29" s="18" t="str">
        <v/>
      </c>
      <c r="E29" s="19">
        <v>5</v>
      </c>
      <c r="F29" s="18" t="str">
        <v/>
      </c>
      <c r="G29" s="18" t="str">
        <v/>
      </c>
      <c r="H29" s="19">
        <v>8</v>
      </c>
      <c r="I29" s="18" t="str">
        <v/>
      </c>
      <c r="J29" s="20" t="str">
        <v/>
      </c>
      <c r="K29" t="s">
        <v>38</v>
      </c>
    </row>
    <row r="30" spans="1:11" ht="15" thickTop="1" thickBot="1" x14ac:dyDescent="0.2">
      <c r="A30" t="s">
        <v>18</v>
      </c>
      <c r="B30" s="21">
        <f t="array" ref="B30:J30">IF(MOD(COLUMN(B:J)+1,3),"",(B3:J3))</f>
        <v>3</v>
      </c>
      <c r="C30" s="22" t="str">
        <v/>
      </c>
      <c r="D30" s="22" t="str">
        <v/>
      </c>
      <c r="E30" s="23">
        <v>5</v>
      </c>
      <c r="F30" s="22" t="str">
        <v/>
      </c>
      <c r="G30" s="22" t="str">
        <v/>
      </c>
      <c r="H30" s="23">
        <v>8</v>
      </c>
      <c r="I30" s="22" t="str">
        <v/>
      </c>
      <c r="J30" s="24" t="str">
        <v/>
      </c>
      <c r="K30" t="s">
        <v>19</v>
      </c>
    </row>
    <row r="31" spans="1:11" ht="14.25" thickTop="1" x14ac:dyDescent="0.15"/>
    <row r="33" spans="1:9" x14ac:dyDescent="0.15">
      <c r="A33" t="s">
        <v>20</v>
      </c>
      <c r="B33" t="s">
        <v>39</v>
      </c>
    </row>
    <row r="34" spans="1:9" x14ac:dyDescent="0.15">
      <c r="A34" t="s">
        <v>17</v>
      </c>
      <c r="B34" s="27">
        <f t="array" ref="B34">SUM(IF(MOD(COLUMN(C:K),3),"",(B3:J3)))</f>
        <v>16</v>
      </c>
      <c r="C34" t="s">
        <v>40</v>
      </c>
      <c r="I34" s="31"/>
    </row>
    <row r="35" spans="1:9" x14ac:dyDescent="0.15">
      <c r="A35" t="s">
        <v>22</v>
      </c>
      <c r="B35" s="28">
        <f t="array" ref="B35">SUM(IF(MOD(COLUMN(B:J)+1,3),"",(B3:J3)))</f>
        <v>16</v>
      </c>
      <c r="C35" t="s">
        <v>23</v>
      </c>
    </row>
    <row r="37" spans="1:9" x14ac:dyDescent="0.15">
      <c r="A37" t="s">
        <v>24</v>
      </c>
      <c r="B37" t="s">
        <v>41</v>
      </c>
    </row>
    <row r="38" spans="1:9" x14ac:dyDescent="0.15">
      <c r="A38" t="s">
        <v>42</v>
      </c>
    </row>
    <row r="39" spans="1:9" x14ac:dyDescent="0.15">
      <c r="A39" t="s">
        <v>27</v>
      </c>
    </row>
    <row r="40" spans="1:9" x14ac:dyDescent="0.15">
      <c r="A40" t="s">
        <v>43</v>
      </c>
    </row>
    <row r="42" spans="1:9" x14ac:dyDescent="0.15">
      <c r="A42" t="s">
        <v>28</v>
      </c>
      <c r="B42">
        <f>SUMIF(B2:J2,B2,B3:J3)</f>
        <v>16</v>
      </c>
      <c r="C42" s="12" t="s">
        <v>29</v>
      </c>
    </row>
    <row r="43" spans="1:9" x14ac:dyDescent="0.15">
      <c r="B43">
        <f>SUMIF(B2:J2,"上午",B3:J3)</f>
        <v>16</v>
      </c>
      <c r="C43" s="12" t="s">
        <v>30</v>
      </c>
    </row>
    <row r="45" spans="1:9" x14ac:dyDescent="0.15">
      <c r="A45" t="s">
        <v>44</v>
      </c>
      <c r="B45" t="s">
        <v>45</v>
      </c>
    </row>
    <row r="46" spans="1:9" x14ac:dyDescent="0.15">
      <c r="A46" t="s">
        <v>31</v>
      </c>
    </row>
    <row r="47" spans="1:9" x14ac:dyDescent="0.15">
      <c r="A47" t="s">
        <v>32</v>
      </c>
    </row>
    <row r="48" spans="1:9" x14ac:dyDescent="0.15">
      <c r="B48">
        <f>B3</f>
        <v>3</v>
      </c>
      <c r="C48" s="12" t="s">
        <v>33</v>
      </c>
    </row>
    <row r="49" spans="1:10" x14ac:dyDescent="0.15">
      <c r="A49" t="s">
        <v>46</v>
      </c>
    </row>
    <row r="50" spans="1:10" ht="14.25" thickBot="1" x14ac:dyDescent="0.2">
      <c r="A50" t="s">
        <v>34</v>
      </c>
    </row>
    <row r="51" spans="1:10" ht="15" thickTop="1" thickBot="1" x14ac:dyDescent="0.2">
      <c r="B51" s="21">
        <f>B3</f>
        <v>3</v>
      </c>
      <c r="C51" s="22"/>
      <c r="D51" s="22"/>
      <c r="E51" s="23">
        <f t="shared" ref="E51" si="0">E3</f>
        <v>5</v>
      </c>
      <c r="F51" s="22"/>
      <c r="G51" s="22"/>
      <c r="H51" s="23">
        <f t="shared" ref="H51" si="1">H3</f>
        <v>8</v>
      </c>
      <c r="I51" s="22"/>
      <c r="J51" s="24"/>
    </row>
    <row r="52" spans="1:10" ht="14.25" thickTop="1" x14ac:dyDescent="0.15">
      <c r="A52" t="s">
        <v>47</v>
      </c>
    </row>
    <row r="53" spans="1:10" x14ac:dyDescent="0.15">
      <c r="B53">
        <f>SUM(B51:J51)</f>
        <v>16</v>
      </c>
      <c r="C53" s="12" t="s">
        <v>48</v>
      </c>
    </row>
    <row r="55" spans="1:10" x14ac:dyDescent="0.15">
      <c r="B55">
        <f>B3</f>
        <v>3</v>
      </c>
      <c r="E55">
        <f t="shared" ref="E55" si="2">E3</f>
        <v>5</v>
      </c>
      <c r="H55">
        <f t="shared" ref="H55" si="3">H3</f>
        <v>8</v>
      </c>
    </row>
    <row r="56" spans="1:10" x14ac:dyDescent="0.15">
      <c r="B56">
        <f>SUM(B55:J55)</f>
        <v>16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Http://bbs.itjmz.com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金平</dc:creator>
  <cp:lastModifiedBy>lrlxxqxa</cp:lastModifiedBy>
  <dcterms:created xsi:type="dcterms:W3CDTF">2011-11-10T03:17:45Z</dcterms:created>
  <dcterms:modified xsi:type="dcterms:W3CDTF">2011-11-13T06:44:58Z</dcterms:modified>
</cp:coreProperties>
</file>