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9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68" i="1" l="1" a="1"/>
  <c r="G68" i="1" s="1"/>
  <c r="D68" i="1" a="1"/>
  <c r="D68" i="1" s="1"/>
  <c r="A62" i="1" a="1"/>
  <c r="A62" i="1" s="1"/>
  <c r="A59" i="1" a="1"/>
  <c r="A59" i="1" s="1"/>
  <c r="A57" i="1" a="1"/>
  <c r="A57" i="1" s="1"/>
  <c r="B47" i="1"/>
  <c r="B44" i="1"/>
  <c r="B38" i="1"/>
  <c r="B35" i="1"/>
  <c r="C27" i="1"/>
  <c r="H73" i="1" l="1"/>
  <c r="H72" i="1"/>
  <c r="H71" i="1"/>
  <c r="H70" i="1"/>
  <c r="H69" i="1"/>
  <c r="H68" i="1"/>
  <c r="G73" i="1"/>
  <c r="G72" i="1"/>
  <c r="G71" i="1"/>
  <c r="G70" i="1"/>
  <c r="G69" i="1"/>
  <c r="E73" i="1"/>
  <c r="E72" i="1"/>
  <c r="E71" i="1"/>
  <c r="E70" i="1"/>
  <c r="E69" i="1"/>
  <c r="E68" i="1"/>
  <c r="D73" i="1"/>
  <c r="D72" i="1"/>
  <c r="D71" i="1"/>
  <c r="D70" i="1"/>
  <c r="D69" i="1"/>
  <c r="B62" i="1"/>
  <c r="B59" i="1"/>
  <c r="B57" i="1"/>
</calcChain>
</file>

<file path=xl/sharedStrings.xml><?xml version="1.0" encoding="utf-8"?>
<sst xmlns="http://schemas.openxmlformats.org/spreadsheetml/2006/main" count="85" uniqueCount="69">
  <si>
    <t>if{1,0}</t>
  </si>
  <si>
    <t>IF函数其实只有一个条件来判断是否符合条件，返回FALSE和TRUE。</t>
    <phoneticPr fontId="2" type="noConversion"/>
  </si>
  <si>
    <t>甜食</t>
    <phoneticPr fontId="2" type="noConversion"/>
  </si>
  <si>
    <t>咸食</t>
    <phoneticPr fontId="2" type="noConversion"/>
  </si>
  <si>
    <t>糖醋排骨</t>
    <phoneticPr fontId="2" type="noConversion"/>
  </si>
  <si>
    <t>椒盐排骨</t>
    <phoneticPr fontId="2" type="noConversion"/>
  </si>
  <si>
    <t>芝麻汤圆</t>
    <phoneticPr fontId="2" type="noConversion"/>
  </si>
  <si>
    <t>猪肉汤圆</t>
    <phoneticPr fontId="2" type="noConversion"/>
  </si>
  <si>
    <t>银耳莲子汤</t>
    <phoneticPr fontId="2" type="noConversion"/>
  </si>
  <si>
    <t>清蒸鲫鱼汤</t>
    <phoneticPr fontId="2" type="noConversion"/>
  </si>
  <si>
    <t>红烧肉</t>
    <phoneticPr fontId="2" type="noConversion"/>
  </si>
  <si>
    <t>酱油肉</t>
    <phoneticPr fontId="2" type="noConversion"/>
  </si>
  <si>
    <t>糯米八宝饭</t>
    <phoneticPr fontId="2" type="noConversion"/>
  </si>
  <si>
    <t>皮蛋粥</t>
    <phoneticPr fontId="2" type="noConversion"/>
  </si>
  <si>
    <t>当有一大堆数据：判断条件，大于等于，60及格、大于等于70，良好、低于60不及格等……实则依旧按一个条件判断比如：当分数为58分时，按照否大于等于60判断。低于60，返回FALSE,“对应不及格”，如果是60分，返回TRUE(及格）……依次类推。</t>
    <phoneticPr fontId="2" type="noConversion"/>
  </si>
  <si>
    <t>口味</t>
    <phoneticPr fontId="2" type="noConversion"/>
  </si>
  <si>
    <t>提问者问：</t>
    <phoneticPr fontId="2" type="noConversion"/>
  </si>
  <si>
    <t>盲人回答</t>
    <phoneticPr fontId="2" type="noConversion"/>
  </si>
  <si>
    <t>甜的吗</t>
  </si>
  <si>
    <t>甜的吗</t>
    <phoneticPr fontId="2" type="noConversion"/>
  </si>
  <si>
    <t>咸的吗</t>
    <phoneticPr fontId="2" type="noConversion"/>
  </si>
  <si>
    <t>=IF(B27="甜的吗",A13,B13)</t>
    <phoneticPr fontId="2" type="noConversion"/>
  </si>
  <si>
    <t>A13 红烧肉</t>
    <phoneticPr fontId="2" type="noConversion"/>
  </si>
  <si>
    <t>B13 酱油肉</t>
    <phoneticPr fontId="2" type="noConversion"/>
  </si>
  <si>
    <t>用if （1） 来判断：</t>
    <phoneticPr fontId="2" type="noConversion"/>
  </si>
  <si>
    <t xml:space="preserve">1 是真，相当与TRUE </t>
    <phoneticPr fontId="2" type="noConversion"/>
  </si>
  <si>
    <t>=IF(1,B13,A13)</t>
    <phoneticPr fontId="2" type="noConversion"/>
  </si>
  <si>
    <t>这可不能骗瞎子；要是骗他，咸的是红烧肉。下次当你提问时，他吃到咸的时，就告诉你“啊，是咸的。红烧肉！”</t>
    <phoneticPr fontId="2" type="noConversion"/>
  </si>
  <si>
    <t>=IF(TRUE,B13,A13)</t>
    <phoneticPr fontId="2" type="noConversion"/>
  </si>
  <si>
    <t>例子：要是咸的 返回酱油肉，不是咸的，就返回红烧肉</t>
  </si>
  <si>
    <t>=IF(FALSE,B13,A13)</t>
    <phoneticPr fontId="2" type="noConversion"/>
  </si>
  <si>
    <t>公式IF(0,B13,A13) 和IF(false,B13,A13) 相等</t>
    <phoneticPr fontId="2" type="noConversion"/>
  </si>
  <si>
    <t>公式=IF(1,B13,A13) 和公式 =IF(0,B13,A13) 除了1和0 不同，其余相同。</t>
    <phoneticPr fontId="2" type="noConversion"/>
  </si>
  <si>
    <t>把公式A1和B2 同时生成在2列（数组，CTRL、SHIFT、ENTER三键回车）</t>
    <phoneticPr fontId="2" type="noConversion"/>
  </si>
  <si>
    <t>第一列运行的是条件为1（真，TRUE返回的数据，第二列运行的是0（假，FALSE是返回的的数据），从而实现交换位置。</t>
    <phoneticPr fontId="2" type="noConversion"/>
  </si>
  <si>
    <t>原来数据位置如下:</t>
    <phoneticPr fontId="2" type="noConversion"/>
  </si>
  <si>
    <t>=IF({1,0},B13,A13)</t>
    <phoneticPr fontId="2" type="noConversion"/>
  </si>
  <si>
    <t>经if处理后位置如下</t>
    <phoneticPr fontId="2" type="noConversion"/>
  </si>
  <si>
    <t>=IF({TRUE,FALSE},B13,A13)</t>
    <phoneticPr fontId="2" type="noConversion"/>
  </si>
  <si>
    <t>根据判断原理公式写成如下相同</t>
    <phoneticPr fontId="2" type="noConversion"/>
  </si>
  <si>
    <t>=IF({0,1},A13,B13)</t>
    <phoneticPr fontId="2" type="noConversion"/>
  </si>
  <si>
    <t>第一列：是不是（不是红烧肉）是“不是红烧肉”，就返回酱油肉！</t>
    <phoneticPr fontId="2" type="noConversion"/>
  </si>
  <si>
    <t xml:space="preserve">第二列：是红烧肉”吗？如果是，就告诉别人，是红烧肉啊！ </t>
    <phoneticPr fontId="2" type="noConversion"/>
  </si>
  <si>
    <t>原来数据</t>
    <phoneticPr fontId="2" type="noConversion"/>
  </si>
  <si>
    <t>if{1,0}</t>
    <phoneticPr fontId="2" type="noConversion"/>
  </si>
  <si>
    <t>IF{0,1}</t>
    <phoneticPr fontId="2" type="noConversion"/>
  </si>
  <si>
    <t>一般数据都不会仅一行，所以在换位时，同时选中维数相同的区域，同时换位。</t>
    <phoneticPr fontId="2" type="noConversion"/>
  </si>
  <si>
    <t>盲人吃饭时，看不到是什么菜。</t>
    <phoneticPr fontId="2" type="noConversion"/>
  </si>
  <si>
    <t>当别人问盲人 ：“你现在吃的什么菜？ 是咸的吗？如果是咸的，就是酱油肉，如果不是咸的就是红烧肉。”（给定判断条件：咸味）</t>
    <phoneticPr fontId="2" type="noConversion"/>
  </si>
  <si>
    <t>假如要是盲人当时是在吃酱油肉呢,一定回答；“是的，咸的，是酱油肉”（条件为真，是！ True）。</t>
    <phoneticPr fontId="2" type="noConversion"/>
  </si>
  <si>
    <t>if{1,0}</t>
    <phoneticPr fontId="2" type="noConversion"/>
  </si>
  <si>
    <t>引入：</t>
    <phoneticPr fontId="2" type="noConversion"/>
  </si>
  <si>
    <t>举例：</t>
    <phoneticPr fontId="2" type="noConversion"/>
  </si>
  <si>
    <t>当菜只有分甜的或咸的2口味时，例子中只按甜味是红烧肉，咸味是酱油肉说明(数据区）</t>
    <phoneticPr fontId="2" type="noConversion"/>
  </si>
  <si>
    <t>盲人刚好在吃红烧肉，于是就咂吧着嘴说：“恩，好吃，不是咸的！是红烧肉”（根据提问的要求，不符合咸的）</t>
    <phoneticPr fontId="2" type="noConversion"/>
  </si>
  <si>
    <t>盲人根据口感，结合提者说的条件，就知道自己吃的是红烧肉还酱油肉了。</t>
    <phoneticPr fontId="2" type="noConversion"/>
  </si>
  <si>
    <t>把这段话用公式来写：</t>
    <phoneticPr fontId="2" type="noConversion"/>
  </si>
  <si>
    <t>B27 提问</t>
    <phoneticPr fontId="2" type="noConversion"/>
  </si>
  <si>
    <t>翻译：是咸的吗？要是（是，true，1），就是酱油肉，要是不是咸的（FALSE,0），就是甜的红烧肉。</t>
    <phoneticPr fontId="2" type="noConversion"/>
  </si>
  <si>
    <t>公式A1</t>
    <phoneticPr fontId="2" type="noConversion"/>
  </si>
  <si>
    <t>公式A2</t>
    <phoneticPr fontId="2" type="noConversion"/>
  </si>
  <si>
    <t>可见公式：IF(TRUE,B13,A13)等于IF(1,B13,A13)</t>
    <phoneticPr fontId="2" type="noConversion"/>
  </si>
  <si>
    <t>0判断： 0为FALSE,当条件不符合时，返回另一值</t>
    <phoneticPr fontId="2" type="noConversion"/>
  </si>
  <si>
    <t>公式B1</t>
    <phoneticPr fontId="2" type="noConversion"/>
  </si>
  <si>
    <t>公式B2</t>
    <phoneticPr fontId="2" type="noConversion"/>
  </si>
  <si>
    <t>=IF(0,B13,A13)</t>
    <phoneticPr fontId="2" type="noConversion"/>
  </si>
  <si>
    <t xml:space="preserve">组合1,0 </t>
    <phoneticPr fontId="2" type="noConversion"/>
  </si>
  <si>
    <t>把公式1，0 换位，数据依然可以换位</t>
    <phoneticPr fontId="2" type="noConversion"/>
  </si>
  <si>
    <t>呵呵还有点拗口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</si>
</sst>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4" borderId="0" xfId="0" applyFill="1">
      <alignment vertical="center"/>
    </xf>
    <xf numFmtId="0" fontId="0" fillId="5" borderId="2" xfId="0" applyFill="1" applyBorder="1">
      <alignment vertical="center"/>
    </xf>
    <xf numFmtId="0" fontId="0" fillId="5" borderId="3" xfId="0" applyFill="1" applyBorder="1">
      <alignment vertical="center"/>
    </xf>
    <xf numFmtId="0" fontId="0" fillId="5" borderId="6" xfId="0" applyFill="1" applyBorder="1">
      <alignment vertical="center"/>
    </xf>
    <xf numFmtId="0" fontId="0" fillId="0" borderId="0" xfId="0" quotePrefix="1">
      <alignment vertical="center"/>
    </xf>
    <xf numFmtId="0" fontId="0" fillId="5" borderId="7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3" borderId="8" xfId="0" applyFill="1" applyBorder="1">
      <alignment vertical="center"/>
    </xf>
    <xf numFmtId="0" fontId="3" fillId="0" borderId="0" xfId="0" applyFont="1">
      <alignment vertical="center"/>
    </xf>
    <xf numFmtId="0" fontId="0" fillId="4" borderId="9" xfId="0" applyFill="1" applyBorder="1">
      <alignment vertical="center"/>
    </xf>
    <xf numFmtId="0" fontId="0" fillId="4" borderId="10" xfId="0" applyFill="1" applyBorder="1">
      <alignment vertical="center"/>
    </xf>
    <xf numFmtId="0" fontId="0" fillId="7" borderId="10" xfId="0" applyFill="1" applyBorder="1">
      <alignment vertical="center"/>
    </xf>
    <xf numFmtId="0" fontId="0" fillId="2" borderId="10" xfId="0" applyFill="1" applyBorder="1">
      <alignment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>
      <alignment vertical="center"/>
    </xf>
    <xf numFmtId="0" fontId="0" fillId="6" borderId="5" xfId="0" applyFill="1" applyBorder="1">
      <alignment vertical="center"/>
    </xf>
    <xf numFmtId="0" fontId="0" fillId="6" borderId="6" xfId="0" applyFill="1" applyBorder="1">
      <alignment vertical="center"/>
    </xf>
    <xf numFmtId="0" fontId="0" fillId="6" borderId="7" xfId="0" applyFill="1" applyBorder="1">
      <alignment vertical="center"/>
    </xf>
    <xf numFmtId="0" fontId="0" fillId="8" borderId="0" xfId="0" applyFill="1">
      <alignment vertical="center"/>
    </xf>
    <xf numFmtId="0" fontId="0" fillId="8" borderId="0" xfId="0" applyFill="1" applyBorder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tabSelected="1" topLeftCell="A50" workbookViewId="0">
      <selection activeCell="F58" sqref="F58"/>
    </sheetView>
  </sheetViews>
  <sheetFormatPr defaultRowHeight="13.5" x14ac:dyDescent="0.15"/>
  <cols>
    <col min="1" max="1" width="12.5" customWidth="1"/>
    <col min="2" max="2" width="12.375" customWidth="1"/>
    <col min="3" max="3" width="14.75" customWidth="1"/>
    <col min="4" max="4" width="10.75" customWidth="1"/>
    <col min="5" max="5" width="10.625" customWidth="1"/>
    <col min="7" max="7" width="11.375" customWidth="1"/>
    <col min="8" max="8" width="13.75" customWidth="1"/>
  </cols>
  <sheetData>
    <row r="2" spans="1:2" x14ac:dyDescent="0.15">
      <c r="A2" t="s">
        <v>50</v>
      </c>
    </row>
    <row r="4" spans="1:2" x14ac:dyDescent="0.15">
      <c r="A4" t="s">
        <v>51</v>
      </c>
    </row>
    <row r="5" spans="1:2" x14ac:dyDescent="0.15">
      <c r="A5" t="s">
        <v>1</v>
      </c>
    </row>
    <row r="6" spans="1:2" x14ac:dyDescent="0.15">
      <c r="A6" t="s">
        <v>14</v>
      </c>
    </row>
    <row r="8" spans="1:2" ht="14.25" thickBot="1" x14ac:dyDescent="0.2"/>
    <row r="9" spans="1:2" ht="14.25" thickTop="1" x14ac:dyDescent="0.15">
      <c r="A9" s="8" t="s">
        <v>2</v>
      </c>
      <c r="B9" s="9" t="s">
        <v>3</v>
      </c>
    </row>
    <row r="10" spans="1:2" x14ac:dyDescent="0.15">
      <c r="A10" s="10" t="s">
        <v>4</v>
      </c>
      <c r="B10" s="11" t="s">
        <v>5</v>
      </c>
    </row>
    <row r="11" spans="1:2" x14ac:dyDescent="0.15">
      <c r="A11" s="10" t="s">
        <v>6</v>
      </c>
      <c r="B11" s="11" t="s">
        <v>7</v>
      </c>
    </row>
    <row r="12" spans="1:2" x14ac:dyDescent="0.15">
      <c r="A12" s="10" t="s">
        <v>8</v>
      </c>
      <c r="B12" s="11" t="s">
        <v>9</v>
      </c>
    </row>
    <row r="13" spans="1:2" x14ac:dyDescent="0.15">
      <c r="A13" s="10" t="s">
        <v>10</v>
      </c>
      <c r="B13" s="11" t="s">
        <v>11</v>
      </c>
    </row>
    <row r="14" spans="1:2" ht="14.25" thickBot="1" x14ac:dyDescent="0.2">
      <c r="A14" s="12" t="s">
        <v>12</v>
      </c>
      <c r="B14" s="13" t="s">
        <v>13</v>
      </c>
    </row>
    <row r="15" spans="1:2" ht="14.25" thickTop="1" x14ac:dyDescent="0.15"/>
    <row r="16" spans="1:2" x14ac:dyDescent="0.15">
      <c r="A16" t="s">
        <v>0</v>
      </c>
    </row>
    <row r="17" spans="1:4" x14ac:dyDescent="0.15">
      <c r="A17" t="s">
        <v>52</v>
      </c>
    </row>
    <row r="18" spans="1:4" x14ac:dyDescent="0.15">
      <c r="A18" t="s">
        <v>53</v>
      </c>
    </row>
    <row r="19" spans="1:4" x14ac:dyDescent="0.15">
      <c r="A19" t="s">
        <v>47</v>
      </c>
    </row>
    <row r="20" spans="1:4" x14ac:dyDescent="0.15">
      <c r="A20" t="s">
        <v>48</v>
      </c>
    </row>
    <row r="21" spans="1:4" x14ac:dyDescent="0.15">
      <c r="A21" t="s">
        <v>54</v>
      </c>
    </row>
    <row r="22" spans="1:4" x14ac:dyDescent="0.15">
      <c r="A22" t="s">
        <v>49</v>
      </c>
    </row>
    <row r="23" spans="1:4" x14ac:dyDescent="0.15">
      <c r="A23" t="s">
        <v>55</v>
      </c>
    </row>
    <row r="25" spans="1:4" ht="14.25" thickBot="1" x14ac:dyDescent="0.2">
      <c r="A25" t="s">
        <v>56</v>
      </c>
    </row>
    <row r="26" spans="1:4" ht="14.25" thickTop="1" x14ac:dyDescent="0.15">
      <c r="A26" s="14" t="s">
        <v>15</v>
      </c>
      <c r="B26" s="15" t="s">
        <v>16</v>
      </c>
      <c r="C26" s="16" t="s">
        <v>17</v>
      </c>
    </row>
    <row r="27" spans="1:4" ht="14.25" thickBot="1" x14ac:dyDescent="0.2">
      <c r="A27" s="14" t="s">
        <v>19</v>
      </c>
      <c r="B27" s="17" t="s">
        <v>18</v>
      </c>
      <c r="C27" s="19" t="str">
        <f>IF(B27="甜的吗",A13,B13)</f>
        <v>红烧肉</v>
      </c>
      <c r="D27" s="18" t="s">
        <v>21</v>
      </c>
    </row>
    <row r="28" spans="1:4" ht="14.25" thickTop="1" x14ac:dyDescent="0.15">
      <c r="A28" s="14" t="s">
        <v>20</v>
      </c>
      <c r="B28" t="s">
        <v>57</v>
      </c>
      <c r="D28" t="s">
        <v>22</v>
      </c>
    </row>
    <row r="29" spans="1:4" x14ac:dyDescent="0.15">
      <c r="D29" t="s">
        <v>23</v>
      </c>
    </row>
    <row r="30" spans="1:4" x14ac:dyDescent="0.15">
      <c r="B30" t="s">
        <v>58</v>
      </c>
    </row>
    <row r="32" spans="1:4" x14ac:dyDescent="0.15">
      <c r="A32" t="s">
        <v>24</v>
      </c>
    </row>
    <row r="33" spans="1:3" x14ac:dyDescent="0.15">
      <c r="A33" t="s">
        <v>25</v>
      </c>
    </row>
    <row r="34" spans="1:3" ht="14.25" thickBot="1" x14ac:dyDescent="0.2"/>
    <row r="35" spans="1:3" ht="15" thickTop="1" thickBot="1" x14ac:dyDescent="0.2">
      <c r="A35" t="s">
        <v>59</v>
      </c>
      <c r="B35" s="20" t="str">
        <f>IF(1,B13,A13)</f>
        <v>酱油肉</v>
      </c>
      <c r="C35" s="18" t="s">
        <v>26</v>
      </c>
    </row>
    <row r="36" spans="1:3" ht="14.25" thickTop="1" x14ac:dyDescent="0.15">
      <c r="B36" t="s">
        <v>27</v>
      </c>
    </row>
    <row r="37" spans="1:3" ht="14.25" thickBot="1" x14ac:dyDescent="0.2"/>
    <row r="38" spans="1:3" ht="15" thickTop="1" thickBot="1" x14ac:dyDescent="0.2">
      <c r="A38" t="s">
        <v>60</v>
      </c>
      <c r="B38" s="20" t="str">
        <f>IF(TRUE,B13,A13)</f>
        <v>酱油肉</v>
      </c>
      <c r="C38" s="18" t="s">
        <v>28</v>
      </c>
    </row>
    <row r="39" spans="1:3" ht="14.25" thickTop="1" x14ac:dyDescent="0.15"/>
    <row r="40" spans="1:3" x14ac:dyDescent="0.15">
      <c r="B40" t="s">
        <v>61</v>
      </c>
    </row>
    <row r="42" spans="1:3" x14ac:dyDescent="0.15">
      <c r="A42" t="s">
        <v>62</v>
      </c>
    </row>
    <row r="44" spans="1:3" x14ac:dyDescent="0.15">
      <c r="A44" t="s">
        <v>63</v>
      </c>
      <c r="B44" s="21" t="str">
        <f>IF(FALSE,B13,A13)</f>
        <v>红烧肉</v>
      </c>
      <c r="C44" s="18" t="s">
        <v>30</v>
      </c>
    </row>
    <row r="45" spans="1:3" x14ac:dyDescent="0.15">
      <c r="B45" t="s">
        <v>29</v>
      </c>
    </row>
    <row r="47" spans="1:3" x14ac:dyDescent="0.15">
      <c r="A47" t="s">
        <v>64</v>
      </c>
      <c r="B47" s="21" t="str">
        <f>IF(0,B13,A13)</f>
        <v>红烧肉</v>
      </c>
      <c r="C47" s="18" t="s">
        <v>65</v>
      </c>
    </row>
    <row r="48" spans="1:3" x14ac:dyDescent="0.15">
      <c r="B48" t="s">
        <v>31</v>
      </c>
    </row>
    <row r="50" spans="1:3" x14ac:dyDescent="0.15">
      <c r="A50" s="22" t="s">
        <v>66</v>
      </c>
    </row>
    <row r="51" spans="1:3" x14ac:dyDescent="0.15">
      <c r="A51" t="s">
        <v>32</v>
      </c>
    </row>
    <row r="52" spans="1:3" x14ac:dyDescent="0.15">
      <c r="A52" t="s">
        <v>33</v>
      </c>
    </row>
    <row r="53" spans="1:3" x14ac:dyDescent="0.15">
      <c r="A53" t="s">
        <v>34</v>
      </c>
    </row>
    <row r="54" spans="1:3" x14ac:dyDescent="0.15">
      <c r="A54" s="35" t="s">
        <v>35</v>
      </c>
    </row>
    <row r="55" spans="1:3" x14ac:dyDescent="0.15">
      <c r="A55" s="10" t="s">
        <v>10</v>
      </c>
      <c r="B55" s="11" t="s">
        <v>11</v>
      </c>
    </row>
    <row r="56" spans="1:3" ht="14.25" thickBot="1" x14ac:dyDescent="0.2">
      <c r="A56" t="s">
        <v>37</v>
      </c>
    </row>
    <row r="57" spans="1:3" ht="15" thickTop="1" thickBot="1" x14ac:dyDescent="0.2">
      <c r="A57" s="23" t="str">
        <f t="array" ref="A57:B57">IF({1,0},B13,A13)</f>
        <v>酱油肉</v>
      </c>
      <c r="B57" s="24" t="str">
        <v>红烧肉</v>
      </c>
      <c r="C57" s="18" t="s">
        <v>36</v>
      </c>
    </row>
    <row r="58" spans="1:3" ht="15" thickTop="1" thickBot="1" x14ac:dyDescent="0.2">
      <c r="A58" t="s">
        <v>39</v>
      </c>
    </row>
    <row r="59" spans="1:3" ht="15" thickTop="1" thickBot="1" x14ac:dyDescent="0.2">
      <c r="A59" s="25" t="str">
        <f t="array" ref="A59:B59">IF({TRUE,FALSE},B13,A13)</f>
        <v>酱油肉</v>
      </c>
      <c r="B59" s="25" t="str">
        <v>红烧肉</v>
      </c>
      <c r="C59" s="18" t="s">
        <v>38</v>
      </c>
    </row>
    <row r="60" spans="1:3" ht="14.25" thickTop="1" x14ac:dyDescent="0.15"/>
    <row r="61" spans="1:3" ht="14.25" thickBot="1" x14ac:dyDescent="0.2">
      <c r="A61" t="s">
        <v>67</v>
      </c>
    </row>
    <row r="62" spans="1:3" ht="15" thickTop="1" thickBot="1" x14ac:dyDescent="0.2">
      <c r="A62" s="26" t="str">
        <f t="array" ref="A62:B62">IF({0,1},A13,B13)</f>
        <v>酱油肉</v>
      </c>
      <c r="B62" s="26" t="str">
        <v>红烧肉</v>
      </c>
      <c r="C62" s="18" t="s">
        <v>40</v>
      </c>
    </row>
    <row r="63" spans="1:3" ht="14.25" thickTop="1" x14ac:dyDescent="0.15">
      <c r="A63" t="s">
        <v>22</v>
      </c>
      <c r="B63" t="s">
        <v>41</v>
      </c>
    </row>
    <row r="64" spans="1:3" x14ac:dyDescent="0.15">
      <c r="A64" t="s">
        <v>23</v>
      </c>
      <c r="B64" t="s">
        <v>42</v>
      </c>
    </row>
    <row r="65" spans="1:8" x14ac:dyDescent="0.15">
      <c r="A65" t="s">
        <v>68</v>
      </c>
    </row>
    <row r="67" spans="1:8" ht="14.25" thickBot="1" x14ac:dyDescent="0.2">
      <c r="A67" s="1" t="s">
        <v>43</v>
      </c>
      <c r="D67" t="s">
        <v>44</v>
      </c>
      <c r="G67" t="s">
        <v>45</v>
      </c>
    </row>
    <row r="68" spans="1:8" ht="14.25" thickTop="1" x14ac:dyDescent="0.15">
      <c r="A68" s="8" t="s">
        <v>2</v>
      </c>
      <c r="B68" s="9" t="s">
        <v>3</v>
      </c>
      <c r="D68" s="27" t="str">
        <f t="array" ref="D68:E73">IF({1,0},B68:B73,A68:A73)</f>
        <v>咸食</v>
      </c>
      <c r="E68" s="28" t="str">
        <v>甜食</v>
      </c>
      <c r="G68" s="2" t="str">
        <f t="array" ref="G68:H73">IF({0,1},A68:A73,B68:B73)</f>
        <v>咸食</v>
      </c>
      <c r="H68" s="3" t="str">
        <v>甜食</v>
      </c>
    </row>
    <row r="69" spans="1:8" x14ac:dyDescent="0.15">
      <c r="A69" s="10" t="s">
        <v>4</v>
      </c>
      <c r="B69" s="11" t="s">
        <v>5</v>
      </c>
      <c r="D69" s="29" t="str">
        <v>椒盐排骨</v>
      </c>
      <c r="E69" s="30" t="str">
        <v>糖醋排骨</v>
      </c>
      <c r="G69" s="4" t="str">
        <v>椒盐排骨</v>
      </c>
      <c r="H69" s="5" t="str">
        <v>糖醋排骨</v>
      </c>
    </row>
    <row r="70" spans="1:8" x14ac:dyDescent="0.15">
      <c r="A70" s="10" t="s">
        <v>6</v>
      </c>
      <c r="B70" s="11" t="s">
        <v>7</v>
      </c>
      <c r="D70" s="29" t="str">
        <v>猪肉汤圆</v>
      </c>
      <c r="E70" s="30" t="str">
        <v>芝麻汤圆</v>
      </c>
      <c r="G70" s="4" t="str">
        <v>猪肉汤圆</v>
      </c>
      <c r="H70" s="5" t="str">
        <v>芝麻汤圆</v>
      </c>
    </row>
    <row r="71" spans="1:8" x14ac:dyDescent="0.15">
      <c r="A71" s="10" t="s">
        <v>8</v>
      </c>
      <c r="B71" s="11" t="s">
        <v>9</v>
      </c>
      <c r="D71" s="29" t="str">
        <v>清蒸鲫鱼汤</v>
      </c>
      <c r="E71" s="30" t="str">
        <v>银耳莲子汤</v>
      </c>
      <c r="G71" s="4" t="str">
        <v>清蒸鲫鱼汤</v>
      </c>
      <c r="H71" s="5" t="str">
        <v>银耳莲子汤</v>
      </c>
    </row>
    <row r="72" spans="1:8" x14ac:dyDescent="0.15">
      <c r="A72" s="10" t="s">
        <v>10</v>
      </c>
      <c r="B72" s="11" t="s">
        <v>11</v>
      </c>
      <c r="D72" s="29" t="str">
        <v>酱油肉</v>
      </c>
      <c r="E72" s="30" t="str">
        <v>红烧肉</v>
      </c>
      <c r="G72" s="4" t="str">
        <v>酱油肉</v>
      </c>
      <c r="H72" s="5" t="str">
        <v>红烧肉</v>
      </c>
    </row>
    <row r="73" spans="1:8" ht="14.25" thickBot="1" x14ac:dyDescent="0.2">
      <c r="A73" s="12" t="s">
        <v>12</v>
      </c>
      <c r="B73" s="13" t="s">
        <v>13</v>
      </c>
      <c r="D73" s="31" t="str">
        <v>皮蛋粥</v>
      </c>
      <c r="E73" s="32" t="str">
        <v>糯米八宝饭</v>
      </c>
      <c r="G73" s="6" t="str">
        <v>皮蛋粥</v>
      </c>
      <c r="H73" s="7" t="str">
        <v>糯米八宝饭</v>
      </c>
    </row>
    <row r="74" spans="1:8" ht="14.25" thickTop="1" x14ac:dyDescent="0.15"/>
    <row r="75" spans="1:8" x14ac:dyDescent="0.15">
      <c r="A75" s="34" t="s">
        <v>46</v>
      </c>
    </row>
    <row r="80" spans="1:8" x14ac:dyDescent="0.15">
      <c r="B80" s="33"/>
    </row>
  </sheetData>
  <phoneticPr fontId="2" type="noConversion"/>
  <dataValidations disablePrompts="1" count="1">
    <dataValidation type="list" allowBlank="1" showInputMessage="1" showErrorMessage="1" sqref="B27">
      <formula1>$A$27:$A$28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Http://bbs.itjmz.com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2011-11-14T02:35:44Z</dcterms:created>
  <dcterms:modified xsi:type="dcterms:W3CDTF">2011-11-14T05:53:11Z</dcterms:modified>
</cp:coreProperties>
</file>