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360" yWindow="15" windowWidth="14955" windowHeight="8895" activeTab="2"/>
  </bookViews>
  <sheets>
    <sheet name="Sheet1" sheetId="16" r:id="rId1"/>
    <sheet name="数据源" sheetId="15" r:id="rId2"/>
    <sheet name="结果" sheetId="17" r:id="rId3"/>
  </sheets>
  <definedNames>
    <definedName name="_2011年产成品出库明细表" localSheetId="2" hidden="1">结果!$A$1:$E$2</definedName>
    <definedName name="_2011年产成品出库明细表_数据源" localSheetId="2" hidden="1">结果!#REF!</definedName>
    <definedName name="_xlnm._FilterDatabase" localSheetId="1" hidden="1">数据源!$A$1:$D$389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C409" i="15" l="1"/>
  <c r="C408" i="15"/>
  <c r="C407" i="15"/>
  <c r="C406" i="15"/>
  <c r="C405" i="15"/>
  <c r="C404" i="15"/>
  <c r="C403" i="15"/>
  <c r="C402" i="15"/>
  <c r="C401" i="15"/>
  <c r="C400" i="15"/>
  <c r="C399" i="15"/>
  <c r="C398" i="15"/>
  <c r="C397" i="15"/>
  <c r="C396" i="15"/>
  <c r="C395" i="15"/>
  <c r="C394" i="15"/>
  <c r="C393" i="15"/>
  <c r="C392" i="15"/>
  <c r="C391" i="15"/>
  <c r="C389" i="15"/>
  <c r="C388" i="15"/>
  <c r="C387" i="15"/>
  <c r="C386" i="15"/>
  <c r="C385" i="15"/>
  <c r="C384" i="15"/>
  <c r="C383" i="15"/>
  <c r="C382" i="15"/>
  <c r="C381" i="15"/>
  <c r="C380" i="15"/>
  <c r="C379" i="15"/>
  <c r="C378" i="15"/>
  <c r="C377" i="15"/>
  <c r="C376" i="15"/>
  <c r="C375" i="15"/>
  <c r="C374" i="15"/>
  <c r="C373" i="15"/>
  <c r="C372" i="15"/>
  <c r="C371" i="15"/>
  <c r="C370" i="15"/>
  <c r="C369" i="15"/>
  <c r="C368" i="15"/>
  <c r="C367" i="15"/>
  <c r="C366" i="15"/>
  <c r="C365" i="15"/>
  <c r="C364" i="15"/>
  <c r="C363" i="15"/>
  <c r="C362" i="15"/>
  <c r="C361" i="15"/>
  <c r="C360" i="15"/>
  <c r="C359" i="15"/>
  <c r="C358" i="15"/>
  <c r="C357" i="15"/>
  <c r="C356" i="15"/>
  <c r="C355" i="15"/>
  <c r="C354" i="15"/>
  <c r="C353" i="15"/>
  <c r="C352" i="15"/>
  <c r="C351" i="15"/>
  <c r="C350" i="15"/>
  <c r="C349" i="15"/>
  <c r="C348" i="15"/>
  <c r="C347" i="15"/>
  <c r="C346" i="15"/>
  <c r="C345" i="15"/>
  <c r="C344" i="15"/>
  <c r="C343" i="15"/>
  <c r="C342" i="15"/>
  <c r="C341" i="15"/>
  <c r="C340" i="15"/>
  <c r="C339" i="15"/>
  <c r="C338" i="15"/>
  <c r="C337" i="15"/>
  <c r="C336" i="15"/>
  <c r="C335" i="15"/>
  <c r="C334" i="15"/>
  <c r="C333" i="15"/>
  <c r="C332" i="15"/>
  <c r="C331" i="15"/>
  <c r="C330" i="15"/>
  <c r="C329" i="15"/>
  <c r="C328" i="15"/>
  <c r="C327" i="15"/>
  <c r="C326" i="15"/>
  <c r="C325" i="15"/>
  <c r="C324" i="15"/>
  <c r="C323" i="15"/>
  <c r="C322" i="15"/>
  <c r="C321" i="15"/>
  <c r="C320" i="15"/>
  <c r="C319" i="15"/>
  <c r="C318" i="15"/>
  <c r="C317" i="15"/>
  <c r="C316" i="15"/>
  <c r="C315" i="15"/>
  <c r="C314" i="15"/>
  <c r="C313" i="15"/>
  <c r="C312" i="15"/>
  <c r="C311" i="15"/>
  <c r="C310" i="15"/>
  <c r="C309" i="15"/>
  <c r="C308" i="15"/>
  <c r="C307" i="15"/>
  <c r="C306" i="15"/>
  <c r="C305" i="15"/>
  <c r="C304" i="15"/>
  <c r="C303" i="15"/>
  <c r="C302" i="15"/>
  <c r="C301" i="15"/>
  <c r="C299" i="15"/>
  <c r="C298" i="15"/>
  <c r="C297" i="15"/>
  <c r="C296" i="15"/>
  <c r="C295" i="15"/>
  <c r="C294" i="15"/>
  <c r="C293" i="15"/>
  <c r="C292" i="15"/>
  <c r="C291" i="15"/>
  <c r="C290" i="15"/>
  <c r="C289" i="15"/>
  <c r="C288" i="15"/>
  <c r="C287" i="15"/>
  <c r="C286" i="15"/>
  <c r="C285" i="15"/>
  <c r="C284" i="15"/>
  <c r="C283" i="15"/>
  <c r="C282" i="15"/>
  <c r="C281" i="15"/>
  <c r="C280" i="15"/>
  <c r="C279" i="15"/>
  <c r="C278" i="15"/>
  <c r="C277" i="15"/>
  <c r="C276" i="15"/>
  <c r="C275" i="15"/>
  <c r="C274" i="15"/>
  <c r="C273" i="15"/>
  <c r="C272" i="15"/>
  <c r="C271" i="15"/>
  <c r="C270" i="15"/>
  <c r="C269" i="15"/>
  <c r="C268" i="15"/>
  <c r="C267" i="15"/>
  <c r="C266" i="15"/>
  <c r="C265" i="15"/>
  <c r="C264" i="15"/>
  <c r="C263" i="15"/>
  <c r="C262" i="15"/>
  <c r="C261" i="15"/>
  <c r="C260" i="15"/>
  <c r="C259" i="15"/>
  <c r="C258" i="15"/>
  <c r="C257" i="15"/>
  <c r="C256" i="15"/>
  <c r="C255" i="15"/>
  <c r="C254" i="15"/>
  <c r="C253" i="15"/>
  <c r="C252" i="15"/>
  <c r="C251" i="15"/>
  <c r="C250" i="15"/>
  <c r="C249" i="15"/>
  <c r="C248" i="15"/>
  <c r="C247" i="15"/>
  <c r="C246" i="15"/>
  <c r="C245" i="15"/>
  <c r="C244" i="15"/>
  <c r="C243" i="15"/>
  <c r="C242" i="15"/>
  <c r="C241" i="15"/>
  <c r="C240" i="15"/>
  <c r="C239" i="15"/>
  <c r="C238" i="15"/>
  <c r="C237" i="15"/>
  <c r="C236" i="15"/>
  <c r="C235" i="15"/>
  <c r="C234" i="15"/>
  <c r="C233" i="15"/>
  <c r="C232" i="15"/>
  <c r="C231" i="15"/>
  <c r="C230" i="15"/>
  <c r="C229" i="15"/>
  <c r="C228" i="15"/>
  <c r="C227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208" i="15"/>
  <c r="C207" i="15"/>
  <c r="C206" i="15"/>
  <c r="C205" i="15"/>
  <c r="C204" i="15"/>
  <c r="C203" i="15"/>
  <c r="C202" i="15"/>
  <c r="C201" i="15"/>
  <c r="C200" i="15"/>
  <c r="C199" i="15"/>
  <c r="C198" i="15"/>
  <c r="C197" i="15"/>
  <c r="C196" i="15"/>
  <c r="C195" i="15"/>
  <c r="C194" i="15"/>
  <c r="C193" i="15"/>
  <c r="C192" i="15"/>
  <c r="C191" i="15"/>
  <c r="C190" i="15"/>
  <c r="C189" i="15"/>
  <c r="C188" i="15"/>
  <c r="C187" i="15"/>
  <c r="C186" i="15"/>
  <c r="C185" i="15"/>
  <c r="C184" i="15"/>
  <c r="C183" i="15"/>
  <c r="C182" i="15"/>
  <c r="C181" i="15"/>
  <c r="C180" i="15"/>
  <c r="C179" i="15"/>
  <c r="C178" i="15"/>
  <c r="C177" i="15"/>
  <c r="C176" i="15"/>
  <c r="C175" i="15"/>
  <c r="C174" i="15"/>
  <c r="C173" i="15"/>
  <c r="C172" i="15"/>
  <c r="C171" i="15"/>
  <c r="C170" i="15"/>
  <c r="C169" i="15"/>
  <c r="C168" i="15"/>
  <c r="C167" i="15"/>
  <c r="C166" i="15"/>
  <c r="C165" i="15"/>
  <c r="C164" i="15"/>
  <c r="C163" i="15"/>
  <c r="C162" i="15"/>
  <c r="C161" i="15"/>
  <c r="C160" i="15"/>
  <c r="C159" i="15"/>
  <c r="C158" i="15"/>
  <c r="C157" i="15"/>
  <c r="C156" i="15"/>
  <c r="C155" i="15"/>
  <c r="C154" i="15"/>
  <c r="C153" i="15"/>
  <c r="C152" i="15"/>
  <c r="C151" i="15"/>
  <c r="C150" i="15"/>
  <c r="C149" i="15"/>
  <c r="C148" i="15"/>
  <c r="C147" i="15"/>
  <c r="C146" i="15"/>
  <c r="C145" i="15"/>
  <c r="C144" i="15"/>
  <c r="C143" i="15"/>
  <c r="C142" i="15"/>
  <c r="C141" i="15"/>
  <c r="C140" i="15"/>
  <c r="C139" i="15"/>
  <c r="C138" i="15"/>
  <c r="C137" i="15"/>
  <c r="C136" i="15"/>
  <c r="C135" i="15"/>
  <c r="C134" i="15"/>
  <c r="C133" i="15"/>
  <c r="C132" i="15"/>
  <c r="C131" i="15"/>
  <c r="C130" i="15"/>
  <c r="C129" i="15"/>
  <c r="C128" i="15"/>
  <c r="C127" i="15"/>
  <c r="C126" i="15"/>
  <c r="C125" i="15"/>
  <c r="C124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3" i="15"/>
  <c r="C92" i="15"/>
  <c r="C91" i="15"/>
  <c r="C90" i="15"/>
  <c r="C89" i="15"/>
  <c r="C88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67" i="15"/>
  <c r="C65" i="15"/>
  <c r="C64" i="15"/>
  <c r="C63" i="15"/>
  <c r="C62" i="15"/>
  <c r="C61" i="15"/>
  <c r="C60" i="15"/>
  <c r="C59" i="15"/>
  <c r="C58" i="15"/>
  <c r="C57" i="15"/>
  <c r="C56" i="15"/>
  <c r="C55" i="15"/>
  <c r="C54" i="15"/>
  <c r="C53" i="15"/>
  <c r="C52" i="15"/>
  <c r="C51" i="15"/>
  <c r="C50" i="15"/>
  <c r="C49" i="15"/>
  <c r="C48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5" i="15"/>
  <c r="C14" i="15"/>
  <c r="C13" i="15"/>
  <c r="C12" i="15"/>
  <c r="C11" i="15"/>
  <c r="C10" i="15"/>
  <c r="C9" i="15"/>
  <c r="C8" i="15"/>
  <c r="C7" i="15"/>
  <c r="C6" i="15"/>
  <c r="C5" i="15"/>
  <c r="C4" i="15"/>
  <c r="C3" i="15"/>
  <c r="C2" i="15"/>
</calcChain>
</file>

<file path=xl/connections.xml><?xml version="1.0" encoding="utf-8"?>
<connections xmlns="http://schemas.openxmlformats.org/spreadsheetml/2006/main">
  <connection id="1" sourceFile="C:\Users\Administrator\Desktop\zuoye\2011年产成品出库明细表.xlsx" keepAlive="1" name="2011年产成品出库明细表" type="5" refreshedVersion="4" background="1" saveData="1">
    <dbPr connection="Provider=Microsoft.ACE.OLEDB.12.0;User ID=Admin;Data Source=C:\Users\Administrator\Desktop\zuoye\2011年产成品出库明细表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名称,sum(金额) as 总金额,max(金额)as 最大金额,min(金额) as 最小金额, avg(金额) as 平均金额 from [数据源$] where 名称=&quot;ABS床头移动双摇床&quot; group by 名称" commandType="3"/>
  </connection>
</connections>
</file>

<file path=xl/sharedStrings.xml><?xml version="1.0" encoding="utf-8"?>
<sst xmlns="http://schemas.openxmlformats.org/spreadsheetml/2006/main" count="339" uniqueCount="118">
  <si>
    <t>麻醉车</t>
    <phoneticPr fontId="2" type="noConversion"/>
  </si>
  <si>
    <t>ABS床头柜</t>
    <phoneticPr fontId="2" type="noConversion"/>
  </si>
  <si>
    <t>产床</t>
    <phoneticPr fontId="2" type="noConversion"/>
  </si>
  <si>
    <t>液压车</t>
    <phoneticPr fontId="2" type="noConversion"/>
  </si>
  <si>
    <t>50格病历夹车</t>
    <phoneticPr fontId="2" type="noConversion"/>
  </si>
  <si>
    <t>豪华病历夹车</t>
    <phoneticPr fontId="2" type="noConversion"/>
  </si>
  <si>
    <t>月板床头单摇床</t>
    <phoneticPr fontId="2" type="noConversion"/>
  </si>
  <si>
    <t>婴儿车</t>
    <phoneticPr fontId="2" type="noConversion"/>
  </si>
  <si>
    <t>诊查床</t>
    <phoneticPr fontId="2" type="noConversion"/>
  </si>
  <si>
    <t>电动手术床</t>
    <phoneticPr fontId="2" type="noConversion"/>
  </si>
  <si>
    <t>25格病历夹车</t>
    <phoneticPr fontId="2" type="noConversion"/>
  </si>
  <si>
    <t>脚凳</t>
    <phoneticPr fontId="2" type="noConversion"/>
  </si>
  <si>
    <t>ABS床头移动双摇床</t>
    <phoneticPr fontId="2" type="noConversion"/>
  </si>
  <si>
    <t>家居式床头移动双摇床</t>
    <phoneticPr fontId="2" type="noConversion"/>
  </si>
  <si>
    <t>ABS治疗车</t>
    <phoneticPr fontId="2" type="noConversion"/>
  </si>
  <si>
    <t>豪华液压平车</t>
    <phoneticPr fontId="2" type="noConversion"/>
  </si>
  <si>
    <t>红光治疗仪</t>
    <phoneticPr fontId="2" type="noConversion"/>
  </si>
  <si>
    <t>月板床头移动双摇床</t>
    <phoneticPr fontId="2" type="noConversion"/>
  </si>
  <si>
    <t>妇科检查床</t>
    <phoneticPr fontId="2" type="noConversion"/>
  </si>
  <si>
    <t>ABS双层器械车</t>
    <phoneticPr fontId="2" type="noConversion"/>
  </si>
  <si>
    <t>ABS三层器械车</t>
    <phoneticPr fontId="2" type="noConversion"/>
  </si>
  <si>
    <t>豪华送药车</t>
    <phoneticPr fontId="2" type="noConversion"/>
  </si>
  <si>
    <t>平车</t>
    <phoneticPr fontId="2" type="noConversion"/>
  </si>
  <si>
    <t>豪华平车</t>
    <phoneticPr fontId="2" type="noConversion"/>
  </si>
  <si>
    <t>四门器械柜</t>
    <phoneticPr fontId="2" type="noConversion"/>
  </si>
  <si>
    <t>针剂柜</t>
    <phoneticPr fontId="2" type="noConversion"/>
  </si>
  <si>
    <t>ABS床头移动单摇床</t>
    <phoneticPr fontId="2" type="noConversion"/>
  </si>
  <si>
    <t>ABS床头单摇床</t>
    <phoneticPr fontId="2" type="noConversion"/>
  </si>
  <si>
    <t>床垫</t>
    <phoneticPr fontId="2" type="noConversion"/>
  </si>
  <si>
    <t>床头柜</t>
    <phoneticPr fontId="2" type="noConversion"/>
  </si>
  <si>
    <t>配件</t>
    <phoneticPr fontId="2" type="noConversion"/>
  </si>
  <si>
    <t>陪床椅</t>
    <phoneticPr fontId="2" type="noConversion"/>
  </si>
  <si>
    <t>落地输液架</t>
    <phoneticPr fontId="2" type="noConversion"/>
  </si>
  <si>
    <t>ABS床头三摇整体升降床</t>
    <phoneticPr fontId="2" type="noConversion"/>
  </si>
  <si>
    <t>婴儿床</t>
    <phoneticPr fontId="2" type="noConversion"/>
  </si>
  <si>
    <t>诊床</t>
    <phoneticPr fontId="2" type="noConversion"/>
  </si>
  <si>
    <t>A1床</t>
    <phoneticPr fontId="2" type="noConversion"/>
  </si>
  <si>
    <t>急救车</t>
    <phoneticPr fontId="2" type="noConversion"/>
  </si>
  <si>
    <t>豪华麻醉车</t>
    <phoneticPr fontId="2" type="noConversion"/>
  </si>
  <si>
    <t>喷塑40格病历夹车</t>
    <phoneticPr fontId="2" type="noConversion"/>
  </si>
  <si>
    <t>ABS床头双摇床</t>
    <phoneticPr fontId="2" type="noConversion"/>
  </si>
  <si>
    <t>新型床头柜</t>
    <phoneticPr fontId="2" type="noConversion"/>
  </si>
  <si>
    <t>ABS床头双厕床</t>
    <phoneticPr fontId="2" type="noConversion"/>
  </si>
  <si>
    <t>单摇床</t>
    <phoneticPr fontId="2" type="noConversion"/>
  </si>
  <si>
    <t>平床</t>
    <phoneticPr fontId="2" type="noConversion"/>
  </si>
  <si>
    <t>豪华手术对接车</t>
    <phoneticPr fontId="2" type="noConversion"/>
  </si>
  <si>
    <t>数量</t>
    <phoneticPr fontId="2" type="noConversion"/>
  </si>
  <si>
    <t>单价</t>
    <phoneticPr fontId="2" type="noConversion"/>
  </si>
  <si>
    <t>金额</t>
    <phoneticPr fontId="2" type="noConversion"/>
  </si>
  <si>
    <t>手术床</t>
    <phoneticPr fontId="2" type="noConversion"/>
  </si>
  <si>
    <t>双摇床</t>
    <phoneticPr fontId="2" type="noConversion"/>
  </si>
  <si>
    <t>普通产床</t>
    <phoneticPr fontId="2" type="noConversion"/>
  </si>
  <si>
    <t>不锈钢架倾斜三摇牵引床</t>
    <phoneticPr fontId="2" type="noConversion"/>
  </si>
  <si>
    <t>ABS面不锈钢底床头柜</t>
    <phoneticPr fontId="2" type="noConversion"/>
  </si>
  <si>
    <t>不锈钢大小轮担架车</t>
    <phoneticPr fontId="2" type="noConversion"/>
  </si>
  <si>
    <t>不锈钢两层器械车</t>
    <phoneticPr fontId="2" type="noConversion"/>
  </si>
  <si>
    <t>不锈钢底座四门器械柜</t>
    <phoneticPr fontId="2" type="noConversion"/>
  </si>
  <si>
    <t>不锈钢底六门更衣柜</t>
    <phoneticPr fontId="2" type="noConversion"/>
  </si>
  <si>
    <t>不锈钢晨间护理车</t>
    <phoneticPr fontId="2" type="noConversion"/>
  </si>
  <si>
    <t>不锈钢仪器车</t>
    <phoneticPr fontId="2" type="noConversion"/>
  </si>
  <si>
    <t>不锈钢底面床头柜</t>
    <phoneticPr fontId="2" type="noConversion"/>
  </si>
  <si>
    <t>不锈钢产床</t>
    <phoneticPr fontId="2" type="noConversion"/>
  </si>
  <si>
    <t>不锈钢床头移动双摇床</t>
    <phoneticPr fontId="2" type="noConversion"/>
  </si>
  <si>
    <t>不锈钢床头移动单摇床</t>
    <phoneticPr fontId="2" type="noConversion"/>
  </si>
  <si>
    <t>不锈钢50格病历夹车</t>
    <phoneticPr fontId="2" type="noConversion"/>
  </si>
  <si>
    <t>不锈钢治疗车</t>
    <phoneticPr fontId="2" type="noConversion"/>
  </si>
  <si>
    <t>不锈钢婴儿床</t>
    <phoneticPr fontId="2" type="noConversion"/>
  </si>
  <si>
    <t>不锈钢过床餐桌</t>
    <phoneticPr fontId="2" type="noConversion"/>
  </si>
  <si>
    <t>不锈钢屏风</t>
    <phoneticPr fontId="2" type="noConversion"/>
  </si>
  <si>
    <t>不锈钢无菌车</t>
    <phoneticPr fontId="2" type="noConversion"/>
  </si>
  <si>
    <t>不锈钢氧气瓶推车</t>
    <phoneticPr fontId="2" type="noConversion"/>
  </si>
  <si>
    <t>不锈钢II型手术器械托盘车</t>
    <phoneticPr fontId="2" type="noConversion"/>
  </si>
  <si>
    <t>不锈钢地车</t>
    <phoneticPr fontId="2" type="noConversion"/>
  </si>
  <si>
    <t>不锈钢升降对接车</t>
    <phoneticPr fontId="2" type="noConversion"/>
  </si>
  <si>
    <t>不锈钢床头单摇床</t>
    <phoneticPr fontId="2" type="noConversion"/>
  </si>
  <si>
    <t>不锈钢升降抢救车</t>
    <phoneticPr fontId="2" type="noConversion"/>
  </si>
  <si>
    <t>不锈钢床头双摇床</t>
    <phoneticPr fontId="2" type="noConversion"/>
  </si>
  <si>
    <t>不锈钢对接车</t>
    <phoneticPr fontId="2" type="noConversion"/>
  </si>
  <si>
    <t>不锈钢诊床</t>
    <phoneticPr fontId="2" type="noConversion"/>
  </si>
  <si>
    <t>移动过床餐桌</t>
    <phoneticPr fontId="2" type="noConversion"/>
  </si>
  <si>
    <t>不锈钢急救车</t>
    <phoneticPr fontId="2" type="noConversion"/>
  </si>
  <si>
    <t>不锈钢底面组合工作台</t>
    <phoneticPr fontId="2" type="noConversion"/>
  </si>
  <si>
    <t>不锈钢护士凳</t>
    <phoneticPr fontId="2" type="noConversion"/>
  </si>
  <si>
    <t>不锈钢单臂器械托盘车</t>
    <phoneticPr fontId="2" type="noConversion"/>
  </si>
  <si>
    <t>不锈钢担架推车</t>
    <phoneticPr fontId="2" type="noConversion"/>
  </si>
  <si>
    <t>不锈钢污物桶车</t>
    <phoneticPr fontId="2" type="noConversion"/>
  </si>
  <si>
    <t>不锈钢架双摇牵引床</t>
    <phoneticPr fontId="2" type="noConversion"/>
  </si>
  <si>
    <t>不锈钢污物车</t>
    <phoneticPr fontId="2" type="noConversion"/>
  </si>
  <si>
    <t>不锈钢豪华麻醉车</t>
    <phoneticPr fontId="2" type="noConversion"/>
  </si>
  <si>
    <t>不锈钢中药柜</t>
    <phoneticPr fontId="2" type="noConversion"/>
  </si>
  <si>
    <t>不锈钢送药车</t>
    <phoneticPr fontId="2" type="noConversion"/>
  </si>
  <si>
    <t>不锈钢豪华抢救车</t>
    <phoneticPr fontId="2" type="noConversion"/>
  </si>
  <si>
    <t>ABS抢救推车</t>
    <phoneticPr fontId="2" type="noConversion"/>
  </si>
  <si>
    <t>不锈钢送餐车</t>
    <phoneticPr fontId="2" type="noConversion"/>
  </si>
  <si>
    <t>高档病床</t>
    <phoneticPr fontId="2" type="noConversion"/>
  </si>
  <si>
    <t>不锈钢落地输液架</t>
    <phoneticPr fontId="2" type="noConversion"/>
  </si>
  <si>
    <t>木制床头柜</t>
    <phoneticPr fontId="2" type="noConversion"/>
  </si>
  <si>
    <t>送物车</t>
    <phoneticPr fontId="2" type="noConversion"/>
  </si>
  <si>
    <t>不锈钢I型器械柜</t>
    <phoneticPr fontId="2" type="noConversion"/>
  </si>
  <si>
    <t>月板床头移动平床</t>
    <phoneticPr fontId="2" type="noConversion"/>
  </si>
  <si>
    <t>家居式单摇床</t>
    <phoneticPr fontId="2" type="noConversion"/>
  </si>
  <si>
    <t>三门更衣柜</t>
    <phoneticPr fontId="2" type="noConversion"/>
  </si>
  <si>
    <t>不锈钢底药品柜</t>
    <phoneticPr fontId="2" type="noConversion"/>
  </si>
  <si>
    <t>行标签</t>
  </si>
  <si>
    <t>ABS床头移动双摇床</t>
  </si>
  <si>
    <t>总计</t>
  </si>
  <si>
    <t>值</t>
  </si>
  <si>
    <t>最大值项:金额</t>
  </si>
  <si>
    <t>最小值项:金额2</t>
  </si>
  <si>
    <t>平均值项:金额3</t>
  </si>
  <si>
    <t>求和项:金额4</t>
  </si>
  <si>
    <t>名称</t>
  </si>
  <si>
    <t>名称</t>
    <phoneticPr fontId="2" type="noConversion"/>
  </si>
  <si>
    <t>select 名称,sum(金额) as 总金额,max(金额)as 最大金额,min(金额) as 最小金额, avg(金额) as 平均金额 from [数据源$] where 名称="ABS床头移动双摇床" group by 名称</t>
    <phoneticPr fontId="3" type="noConversion"/>
  </si>
  <si>
    <t>总金额</t>
  </si>
  <si>
    <t>最大金额</t>
  </si>
  <si>
    <t>最小金额</t>
  </si>
  <si>
    <t>平均金额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</si>
</sst>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常规" xfId="0" builtinId="0"/>
  </cellStyles>
  <dxfs count="1"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yuanjw" refreshedDate="40865.408569444444" createdVersion="3" refreshedVersion="3" minRefreshableVersion="3" recordCount="388">
  <cacheSource type="worksheet">
    <worksheetSource ref="A1:D389" sheet="数据源"/>
  </cacheSource>
  <cacheFields count="4">
    <cacheField name="名称" numFmtId="0">
      <sharedItems containsBlank="1" count="101">
        <s v="不锈钢床头双摇床"/>
        <s v="不锈钢底面床头柜"/>
        <s v="ABS床头移动双摇床"/>
        <s v="床垫"/>
        <s v="不锈钢大小轮担架车"/>
        <s v="ABS床头三摇整体升降床"/>
        <s v="配件"/>
        <s v="移动过床餐桌"/>
        <s v="不锈钢升降对接车"/>
        <s v="诊查床"/>
        <s v="ABS床头移动单摇床"/>
        <s v="不锈钢送药车"/>
        <s v="50格病历夹车"/>
        <s v="不锈钢急救车"/>
        <s v="陪床椅"/>
        <s v="不锈钢豪华抢救车"/>
        <s v="ABS床头柜"/>
        <s v="ABS抢救推车"/>
        <s v="不锈钢送餐车"/>
        <s v="电动手术床"/>
        <s v="豪华病历夹车"/>
        <s v="月板床头移动双摇床"/>
        <s v="不锈钢两层器械车"/>
        <s v="落地输液架"/>
        <s v="家居式床头移动双摇床"/>
        <s v="豪华麻醉车"/>
        <s v="ABS床头双摇床"/>
        <s v="ABS治疗车"/>
        <s v="ABS床头单摇床"/>
        <s v="不锈钢屏风"/>
        <s v="不锈钢治疗车"/>
        <s v="婴儿车"/>
        <s v="25格病历夹车"/>
        <s v="不锈钢婴儿床"/>
        <s v="不锈钢护士凳"/>
        <s v="高档病床"/>
        <s v="单摇床"/>
        <s v="不锈钢架双摇牵引床"/>
        <s v="双摇床"/>
        <s v="急救车"/>
        <s v="不锈钢无菌车"/>
        <s v="不锈钢地车"/>
        <s v="平床"/>
        <s v="不锈钢50格病历夹车"/>
        <s v="不锈钢晨间护理车"/>
        <s v="不锈钢对接车"/>
        <s v="脚凳"/>
        <s v="不锈钢担架推车"/>
        <s v="不锈钢床头单摇床"/>
        <s v="婴儿床"/>
        <s v="豪华送药车"/>
        <s v="ABS三层器械车"/>
        <s v="不锈钢污物桶车"/>
        <s v="不锈钢过床餐桌"/>
        <s v="普通产床"/>
        <s v="不锈钢床头移动单摇床"/>
        <s v="ABS面不锈钢底床头柜"/>
        <s v="不锈钢仪器车"/>
        <s v="不锈钢产床"/>
        <s v="不锈钢落地输液架"/>
        <s v="不锈钢氧气瓶推车"/>
        <s v="A1床"/>
        <s v="液压车"/>
        <s v="平车"/>
        <s v="木制床头柜"/>
        <s v="月板床头单摇床"/>
        <s v="送物车"/>
        <s v="床头柜"/>
        <s v="豪华平车"/>
        <s v="手术床"/>
        <s v="不锈钢单臂器械托盘车"/>
        <s v="红光治疗仪"/>
        <s v="不锈钢污物车"/>
        <s v="不锈钢I型器械柜"/>
        <s v="不锈钢升降抢救车"/>
        <s v="妇科检查床"/>
        <s v="不锈钢诊床"/>
        <s v="新型床头柜"/>
        <s v="月板床头移动平床"/>
        <s v="不锈钢II型手术器械托盘车"/>
        <s v="不锈钢豪华麻醉车"/>
        <s v="ABS双层器械车"/>
        <s v="不锈钢床头移动双摇床"/>
        <s v="豪华手术对接车"/>
        <s v="家居式单摇床"/>
        <s v="不锈钢架倾斜三摇牵引床"/>
        <s v="不锈钢中药柜"/>
        <s v="麻醉车"/>
        <s v="喷塑40格病历夹车"/>
        <s v="豪华液压平车"/>
        <s v="诊床"/>
        <s v="三门更衣柜"/>
        <s v="不锈钢底六门更衣柜"/>
        <s v="不锈钢底药品柜"/>
        <s v="针剂柜"/>
        <s v="四门器械柜"/>
        <s v="产床"/>
        <s v="不锈钢底面组合工作台"/>
        <s v="不锈钢底座四门器械柜"/>
        <s v="ABS床头双厕床"/>
        <m/>
      </sharedItems>
    </cacheField>
    <cacheField name="数量" numFmtId="0">
      <sharedItems containsString="0" containsBlank="1" containsNumber="1" minValue="0.5" maxValue="350"/>
    </cacheField>
    <cacheField name="单价" numFmtId="0">
      <sharedItems containsMixedTypes="1" containsNumber="1" minValue="2.39" maxValue="41880.339999999997"/>
    </cacheField>
    <cacheField name="金额" numFmtId="0">
      <sharedItems containsString="0" containsBlank="1" containsNumber="1" minValue="38.46" maxValue="99358.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8">
  <r>
    <x v="0"/>
    <n v="5"/>
    <n v="649.57000000000005"/>
    <n v="3247.86"/>
  </r>
  <r>
    <x v="1"/>
    <n v="5"/>
    <n v="264.95999999999998"/>
    <n v="1324.79"/>
  </r>
  <r>
    <x v="2"/>
    <n v="23"/>
    <n v="1367.52"/>
    <n v="31452.99"/>
  </r>
  <r>
    <x v="3"/>
    <n v="23"/>
    <n v="196.58"/>
    <n v="4521.37"/>
  </r>
  <r>
    <x v="4"/>
    <n v="1"/>
    <n v="1965.81"/>
    <n v="1965.81"/>
  </r>
  <r>
    <x v="5"/>
    <n v="10"/>
    <n v="4923.08"/>
    <n v="49230.77"/>
  </r>
  <r>
    <x v="3"/>
    <n v="10"/>
    <n v="292.31"/>
    <n v="2923.08"/>
  </r>
  <r>
    <x v="6"/>
    <n v="10"/>
    <n v="205.13"/>
    <n v="2051.2800000000002"/>
  </r>
  <r>
    <x v="6"/>
    <n v="30"/>
    <n v="5.13"/>
    <n v="153.85"/>
  </r>
  <r>
    <x v="6"/>
    <n v="50"/>
    <n v="256.41000000000003"/>
    <n v="12820.51"/>
  </r>
  <r>
    <x v="2"/>
    <n v="6"/>
    <n v="1786.33"/>
    <n v="10717.95"/>
  </r>
  <r>
    <x v="3"/>
    <n v="6"/>
    <n v="188.04"/>
    <n v="1128.21"/>
  </r>
  <r>
    <x v="7"/>
    <n v="6"/>
    <n v="803.42"/>
    <n v="4820.51"/>
  </r>
  <r>
    <x v="6"/>
    <n v="3"/>
    <n v="324.79000000000002"/>
    <n v="974.36"/>
  </r>
  <r>
    <x v="6"/>
    <n v="8"/>
    <n v="427.35"/>
    <n v="3418.8"/>
  </r>
  <r>
    <x v="5"/>
    <n v="50"/>
    <n v="1987.18"/>
    <n v="99358.97"/>
  </r>
  <r>
    <x v="5"/>
    <n v="50"/>
    <n v="1987.18"/>
    <n v="99358.97"/>
  </r>
  <r>
    <x v="2"/>
    <n v="50"/>
    <n v="1641.03"/>
    <n v="82051.28"/>
  </r>
  <r>
    <x v="2"/>
    <n v="50"/>
    <n v="1641.03"/>
    <n v="82051.28"/>
  </r>
  <r>
    <x v="2"/>
    <n v="30"/>
    <n v="1641.03"/>
    <n v="49230.77"/>
  </r>
  <r>
    <x v="8"/>
    <n v="3"/>
    <n v="7521.37"/>
    <n v="22564.1"/>
  </r>
  <r>
    <x v="9"/>
    <n v="20"/>
    <n v="337.61"/>
    <n v="6752.14"/>
  </r>
  <r>
    <x v="10"/>
    <n v="50"/>
    <n v="1555.56"/>
    <n v="77777.78"/>
  </r>
  <r>
    <x v="10"/>
    <n v="50"/>
    <n v="1555.56"/>
    <n v="77777.78"/>
  </r>
  <r>
    <x v="10"/>
    <n v="50"/>
    <n v="1555.56"/>
    <n v="77777.78"/>
  </r>
  <r>
    <x v="10"/>
    <n v="50"/>
    <n v="1555.56"/>
    <n v="77777.78"/>
  </r>
  <r>
    <x v="10"/>
    <n v="50"/>
    <n v="1555.56"/>
    <n v="77777.78"/>
  </r>
  <r>
    <x v="10"/>
    <n v="20"/>
    <n v="1555.56"/>
    <n v="31111.11"/>
  </r>
  <r>
    <x v="11"/>
    <n v="10"/>
    <n v="1675.21"/>
    <n v="16752.14"/>
  </r>
  <r>
    <x v="12"/>
    <n v="10"/>
    <n v="1000"/>
    <n v="10000"/>
  </r>
  <r>
    <x v="13"/>
    <n v="10"/>
    <n v="1692.31"/>
    <n v="16923.080000000002"/>
  </r>
  <r>
    <x v="14"/>
    <n v="250"/>
    <n v="341.88"/>
    <n v="85470.09"/>
  </r>
  <r>
    <x v="14"/>
    <n v="150"/>
    <n v="341.88"/>
    <n v="51282.05"/>
  </r>
  <r>
    <x v="15"/>
    <n v="3"/>
    <n v="8803.42"/>
    <n v="26410.26"/>
  </r>
  <r>
    <x v="16"/>
    <n v="350"/>
    <n v="259.83"/>
    <n v="90940.17"/>
  </r>
  <r>
    <x v="16"/>
    <n v="75"/>
    <n v="259.83"/>
    <n v="19487.18"/>
  </r>
  <r>
    <x v="17"/>
    <n v="10"/>
    <n v="3947.01"/>
    <n v="39470.089999999997"/>
  </r>
  <r>
    <x v="18"/>
    <n v="10"/>
    <n v="5863.25"/>
    <n v="58632.480000000003"/>
  </r>
  <r>
    <x v="19"/>
    <n v="2"/>
    <n v="8803.42"/>
    <n v="17606.84"/>
  </r>
  <r>
    <x v="20"/>
    <n v="1"/>
    <n v="1000"/>
    <n v="1000"/>
  </r>
  <r>
    <x v="21"/>
    <n v="1"/>
    <n v="1641.03"/>
    <n v="1641.03"/>
  </r>
  <r>
    <x v="14"/>
    <n v="1"/>
    <n v="341.88"/>
    <n v="341.88"/>
  </r>
  <r>
    <x v="5"/>
    <n v="42"/>
    <n v="1987.18"/>
    <n v="83461.539999999994"/>
  </r>
  <r>
    <x v="3"/>
    <n v="42"/>
    <n v="188.03"/>
    <n v="7897.44"/>
  </r>
  <r>
    <x v="16"/>
    <n v="42"/>
    <n v="273.5"/>
    <n v="11487.18"/>
  </r>
  <r>
    <x v="22"/>
    <n v="2"/>
    <n v="965.81"/>
    <n v="1931.62"/>
  </r>
  <r>
    <x v="23"/>
    <n v="10"/>
    <n v="192.31"/>
    <n v="1923.08"/>
  </r>
  <r>
    <x v="24"/>
    <n v="1"/>
    <n v="3589.74"/>
    <n v="3589.74"/>
  </r>
  <r>
    <x v="25"/>
    <n v="2"/>
    <n v="2564.11"/>
    <n v="5128.21"/>
  </r>
  <r>
    <x v="6"/>
    <n v="4.5"/>
    <n v="307.69"/>
    <n v="1384.62"/>
  </r>
  <r>
    <x v="6"/>
    <n v="1"/>
    <n v="38.46"/>
    <n v="38.46"/>
  </r>
  <r>
    <x v="6"/>
    <n v="4"/>
    <n v="153.85"/>
    <n v="615.38"/>
  </r>
  <r>
    <x v="6"/>
    <n v="1"/>
    <n v="38.46"/>
    <n v="38.46"/>
  </r>
  <r>
    <x v="6"/>
    <n v="7"/>
    <n v="256.41000000000003"/>
    <n v="1794.87"/>
  </r>
  <r>
    <x v="26"/>
    <n v="22"/>
    <n v="1051.28"/>
    <n v="23128.21"/>
  </r>
  <r>
    <x v="2"/>
    <n v="31"/>
    <n v="1376.07"/>
    <n v="42658.12"/>
  </r>
  <r>
    <x v="22"/>
    <n v="4"/>
    <n v="1666.67"/>
    <n v="6666.67"/>
  </r>
  <r>
    <x v="27"/>
    <n v="2"/>
    <n v="1452.99"/>
    <n v="2905.98"/>
  </r>
  <r>
    <x v="20"/>
    <n v="2"/>
    <n v="1350.43"/>
    <n v="2700.85"/>
  </r>
  <r>
    <x v="6"/>
    <n v="0.5"/>
    <n v="341.88"/>
    <n v="170.94"/>
  </r>
  <r>
    <x v="28"/>
    <n v="12"/>
    <n v="1183.76"/>
    <n v="14205.13"/>
  </r>
  <r>
    <x v="16"/>
    <n v="22"/>
    <n v="357.27"/>
    <n v="7859.83"/>
  </r>
  <r>
    <x v="3"/>
    <n v="12"/>
    <n v="188.03"/>
    <n v="2256.41"/>
  </r>
  <r>
    <x v="29"/>
    <n v="1"/>
    <n v="601.71"/>
    <n v="601.71"/>
  </r>
  <r>
    <x v="30"/>
    <n v="1"/>
    <n v="1034.19"/>
    <n v="1034.19"/>
  </r>
  <r>
    <x v="31"/>
    <n v="10"/>
    <n v="526.5"/>
    <n v="5264.96"/>
  </r>
  <r>
    <x v="32"/>
    <n v="1"/>
    <n v="846.15"/>
    <n v="846.15"/>
  </r>
  <r>
    <x v="4"/>
    <n v="1"/>
    <n v="1870.94"/>
    <n v="1870.94"/>
  </r>
  <r>
    <x v="14"/>
    <n v="1"/>
    <n v="733.33"/>
    <n v="733.33"/>
  </r>
  <r>
    <x v="6"/>
    <n v="2"/>
    <n v="153.85"/>
    <n v="307.69"/>
  </r>
  <r>
    <x v="6"/>
    <n v="28"/>
    <n v="38.46"/>
    <n v="1076.92"/>
  </r>
  <r>
    <x v="33"/>
    <n v="20"/>
    <n v="717.95"/>
    <n v="14358.97"/>
  </r>
  <r>
    <x v="34"/>
    <n v="10"/>
    <n v="136.75"/>
    <n v="1367.52"/>
  </r>
  <r>
    <x v="35"/>
    <n v="16"/>
    <n v="5384.62"/>
    <n v="86153.85"/>
  </r>
  <r>
    <x v="35"/>
    <n v="16"/>
    <n v="5384.62"/>
    <n v="86153.85"/>
  </r>
  <r>
    <x v="35"/>
    <n v="16"/>
    <n v="5384.62"/>
    <n v="86153.85"/>
  </r>
  <r>
    <x v="35"/>
    <n v="16"/>
    <n v="5384.62"/>
    <n v="86153.85"/>
  </r>
  <r>
    <x v="3"/>
    <n v="298"/>
    <n v="188.03"/>
    <n v="56034.19"/>
  </r>
  <r>
    <x v="36"/>
    <n v="25"/>
    <n v="461.54"/>
    <n v="11538.46"/>
  </r>
  <r>
    <x v="37"/>
    <n v="8"/>
    <n v="1658.12"/>
    <n v="13264.96"/>
  </r>
  <r>
    <x v="7"/>
    <n v="25"/>
    <n v="384.62"/>
    <n v="9615.3799999999992"/>
  </r>
  <r>
    <x v="38"/>
    <n v="120"/>
    <n v="564.1"/>
    <n v="67692.31"/>
  </r>
  <r>
    <x v="2"/>
    <n v="5"/>
    <n v="854.7"/>
    <n v="4273.5"/>
  </r>
  <r>
    <x v="2"/>
    <n v="8"/>
    <n v="1290.5999999999999"/>
    <n v="10324.790000000001"/>
  </r>
  <r>
    <x v="9"/>
    <n v="15"/>
    <n v="265.81"/>
    <n v="3987.18"/>
  </r>
  <r>
    <x v="1"/>
    <n v="298"/>
    <n v="205.13"/>
    <n v="61128.21"/>
  </r>
  <r>
    <x v="39"/>
    <n v="6"/>
    <n v="3076.92"/>
    <n v="18461.54"/>
  </r>
  <r>
    <x v="40"/>
    <n v="2"/>
    <n v="2307.69"/>
    <n v="4615.38"/>
  </r>
  <r>
    <x v="41"/>
    <n v="2"/>
    <n v="938.46"/>
    <n v="1876.92"/>
  </r>
  <r>
    <x v="42"/>
    <n v="132"/>
    <n v="273.5"/>
    <n v="36102.559999999998"/>
  </r>
  <r>
    <x v="43"/>
    <n v="6"/>
    <n v="1376.07"/>
    <n v="8256.41"/>
  </r>
  <r>
    <x v="6"/>
    <n v="30"/>
    <n v="68.38"/>
    <n v="2051.2800000000002"/>
  </r>
  <r>
    <x v="30"/>
    <n v="22"/>
    <n v="651.28"/>
    <n v="14328.21"/>
  </r>
  <r>
    <x v="44"/>
    <n v="14"/>
    <n v="851.28"/>
    <n v="11917.95"/>
  </r>
  <r>
    <x v="4"/>
    <n v="6"/>
    <n v="1393.16"/>
    <n v="8358.9699999999993"/>
  </r>
  <r>
    <x v="45"/>
    <n v="2"/>
    <n v="4188.04"/>
    <n v="8376.07"/>
  </r>
  <r>
    <x v="6"/>
    <n v="30"/>
    <n v="68.38"/>
    <n v="2051.2800000000002"/>
  </r>
  <r>
    <x v="46"/>
    <n v="6"/>
    <n v="102.56"/>
    <n v="615.38"/>
  </r>
  <r>
    <x v="34"/>
    <n v="10"/>
    <n v="324.79000000000002"/>
    <n v="3247.86"/>
  </r>
  <r>
    <x v="21"/>
    <n v="18"/>
    <n v="1880.34"/>
    <n v="33846.15"/>
  </r>
  <r>
    <x v="5"/>
    <n v="23"/>
    <n v="1987.18"/>
    <n v="45705.13"/>
  </r>
  <r>
    <x v="3"/>
    <n v="123"/>
    <n v="188.03"/>
    <n v="23128.21"/>
  </r>
  <r>
    <x v="16"/>
    <n v="123"/>
    <n v="273.5"/>
    <n v="33641.03"/>
  </r>
  <r>
    <x v="47"/>
    <n v="3"/>
    <n v="3225.07"/>
    <n v="9675.2099999999991"/>
  </r>
  <r>
    <x v="48"/>
    <n v="35"/>
    <n v="763.64"/>
    <n v="26727.35"/>
  </r>
  <r>
    <x v="22"/>
    <n v="14"/>
    <n v="999.02"/>
    <n v="13986.32"/>
  </r>
  <r>
    <x v="16"/>
    <n v="21"/>
    <n v="324.79000000000002"/>
    <n v="6820.51"/>
  </r>
  <r>
    <x v="48"/>
    <n v="10"/>
    <n v="982.05"/>
    <n v="9820.51"/>
  </r>
  <r>
    <x v="49"/>
    <n v="5"/>
    <n v="275.20999999999998"/>
    <n v="1376.07"/>
  </r>
  <r>
    <x v="48"/>
    <n v="5"/>
    <n v="1076.07"/>
    <n v="5380.34"/>
  </r>
  <r>
    <x v="5"/>
    <n v="1"/>
    <n v="2822.22"/>
    <n v="2822.22"/>
  </r>
  <r>
    <x v="22"/>
    <n v="4"/>
    <n v="883.76"/>
    <n v="3535.04"/>
  </r>
  <r>
    <x v="25"/>
    <n v="2"/>
    <n v="1914.53"/>
    <n v="3829.06"/>
  </r>
  <r>
    <x v="50"/>
    <n v="1"/>
    <n v="1869.23"/>
    <n v="1869.23"/>
  </r>
  <r>
    <x v="51"/>
    <n v="1"/>
    <n v="600"/>
    <n v="600"/>
  </r>
  <r>
    <x v="27"/>
    <n v="1"/>
    <n v="915.38"/>
    <n v="915.38"/>
  </r>
  <r>
    <x v="25"/>
    <n v="2"/>
    <n v="2393.16"/>
    <n v="4786.32"/>
  </r>
  <r>
    <x v="52"/>
    <n v="1"/>
    <n v="341.88"/>
    <n v="341.88"/>
  </r>
  <r>
    <x v="6"/>
    <n v="11"/>
    <n v="256.41000000000003"/>
    <n v="2820.51"/>
  </r>
  <r>
    <x v="10"/>
    <n v="3"/>
    <n v="1107.69"/>
    <n v="3323.08"/>
  </r>
  <r>
    <x v="2"/>
    <n v="1"/>
    <n v="1211.1099999999999"/>
    <n v="1211.1099999999999"/>
  </r>
  <r>
    <x v="53"/>
    <n v="2"/>
    <n v="261.54000000000002"/>
    <n v="523.08000000000004"/>
  </r>
  <r>
    <x v="29"/>
    <n v="5"/>
    <n v="492.31"/>
    <n v="2461.54"/>
  </r>
  <r>
    <x v="54"/>
    <n v="1"/>
    <n v="779.49"/>
    <n v="779.49"/>
  </r>
  <r>
    <x v="55"/>
    <n v="2"/>
    <n v="1025.6400000000001"/>
    <n v="2051.2800000000002"/>
  </r>
  <r>
    <x v="9"/>
    <n v="1"/>
    <n v="259.83"/>
    <n v="259.83"/>
  </r>
  <r>
    <x v="9"/>
    <n v="4"/>
    <n v="290.60000000000002"/>
    <n v="1162.3900000000001"/>
  </r>
  <r>
    <x v="56"/>
    <n v="11"/>
    <n v="225.64"/>
    <n v="2482.0500000000002"/>
  </r>
  <r>
    <x v="46"/>
    <n v="14"/>
    <n v="198.29"/>
    <n v="2776.07"/>
  </r>
  <r>
    <x v="57"/>
    <n v="4"/>
    <n v="769.23"/>
    <n v="3076.92"/>
  </r>
  <r>
    <x v="7"/>
    <n v="1"/>
    <n v="362.39"/>
    <n v="362.39"/>
  </r>
  <r>
    <x v="58"/>
    <n v="3"/>
    <n v="1512.82"/>
    <n v="4538.46"/>
  </r>
  <r>
    <x v="3"/>
    <n v="2"/>
    <n v="191.46"/>
    <n v="382.91"/>
  </r>
  <r>
    <x v="59"/>
    <n v="2"/>
    <n v="38.46"/>
    <n v="76.92"/>
  </r>
  <r>
    <x v="60"/>
    <n v="1"/>
    <n v="683.76"/>
    <n v="683.76"/>
  </r>
  <r>
    <x v="40"/>
    <n v="1"/>
    <n v="3076.92"/>
    <n v="3076.92"/>
  </r>
  <r>
    <x v="61"/>
    <n v="2"/>
    <n v="1068.3800000000001"/>
    <n v="2136.75"/>
  </r>
  <r>
    <x v="39"/>
    <n v="1"/>
    <n v="2280.34"/>
    <n v="2280.34"/>
  </r>
  <r>
    <x v="51"/>
    <n v="3"/>
    <n v="612.82000000000005"/>
    <n v="1838.46"/>
  </r>
  <r>
    <x v="26"/>
    <n v="54"/>
    <n v="1760.68"/>
    <n v="95076.92"/>
  </r>
  <r>
    <x v="58"/>
    <n v="2"/>
    <n v="1572.65"/>
    <n v="3145.3"/>
  </r>
  <r>
    <x v="62"/>
    <n v="1"/>
    <n v="3008.55"/>
    <n v="3008.55"/>
  </r>
  <r>
    <x v="48"/>
    <n v="23"/>
    <n v="669.68"/>
    <n v="15402.56"/>
  </r>
  <r>
    <x v="63"/>
    <n v="2"/>
    <n v="4265.3900000000003"/>
    <n v="8530.77"/>
  </r>
  <r>
    <x v="24"/>
    <n v="5"/>
    <n v="3000"/>
    <n v="15000"/>
  </r>
  <r>
    <x v="64"/>
    <n v="5"/>
    <n v="341.88"/>
    <n v="1709.4"/>
  </r>
  <r>
    <x v="65"/>
    <n v="15"/>
    <n v="1360.68"/>
    <n v="20410.259999999998"/>
  </r>
  <r>
    <x v="65"/>
    <n v="5"/>
    <n v="1147.01"/>
    <n v="5735.04"/>
  </r>
  <r>
    <x v="16"/>
    <n v="25"/>
    <n v="357.26"/>
    <n v="8931.6200000000008"/>
  </r>
  <r>
    <x v="7"/>
    <n v="5"/>
    <n v="452.99"/>
    <n v="2264.96"/>
  </r>
  <r>
    <x v="3"/>
    <n v="20"/>
    <n v="263.25"/>
    <n v="5264.96"/>
  </r>
  <r>
    <x v="48"/>
    <n v="68"/>
    <n v="1376.92"/>
    <n v="93630.77"/>
  </r>
  <r>
    <x v="48"/>
    <n v="68"/>
    <n v="1376.92"/>
    <n v="93630.77"/>
  </r>
  <r>
    <x v="48"/>
    <n v="68"/>
    <n v="1376.92"/>
    <n v="93630.77"/>
  </r>
  <r>
    <x v="48"/>
    <n v="68"/>
    <n v="1376.92"/>
    <n v="93630.77"/>
  </r>
  <r>
    <x v="48"/>
    <n v="68"/>
    <n v="1376.92"/>
    <n v="93630.77"/>
  </r>
  <r>
    <x v="48"/>
    <n v="60"/>
    <n v="1376.92"/>
    <n v="82615.38"/>
  </r>
  <r>
    <x v="66"/>
    <n v="7"/>
    <n v="700.85"/>
    <n v="4905.9799999999996"/>
  </r>
  <r>
    <x v="35"/>
    <n v="1"/>
    <n v="5726.5"/>
    <n v="5726.5"/>
  </r>
  <r>
    <x v="48"/>
    <n v="6"/>
    <n v="1323.08"/>
    <n v="7938.46"/>
  </r>
  <r>
    <x v="67"/>
    <n v="6"/>
    <n v="217.95"/>
    <n v="1307.69"/>
  </r>
  <r>
    <x v="68"/>
    <n v="1"/>
    <n v="6533.33"/>
    <n v="6533.33"/>
  </r>
  <r>
    <x v="26"/>
    <n v="43"/>
    <n v="1760.68"/>
    <n v="75709.399999999994"/>
  </r>
  <r>
    <x v="26"/>
    <n v="43"/>
    <n v="1760.68"/>
    <n v="75709.399999999994"/>
  </r>
  <r>
    <x v="26"/>
    <n v="43"/>
    <n v="1760.68"/>
    <n v="75709.399999999994"/>
  </r>
  <r>
    <x v="26"/>
    <n v="43"/>
    <n v="1760.68"/>
    <n v="75709.399999999994"/>
  </r>
  <r>
    <x v="9"/>
    <n v="1"/>
    <n v="292.31"/>
    <n v="292.31"/>
  </r>
  <r>
    <x v="69"/>
    <n v="1"/>
    <n v="5094.0200000000004"/>
    <n v="5094.0200000000004"/>
  </r>
  <r>
    <x v="22"/>
    <n v="3"/>
    <n v="740.17"/>
    <n v="2220.5100000000002"/>
  </r>
  <r>
    <x v="61"/>
    <n v="2"/>
    <n v="1350.43"/>
    <n v="2700.85"/>
  </r>
  <r>
    <x v="61"/>
    <n v="2"/>
    <n v="1350.43"/>
    <n v="2700.85"/>
  </r>
  <r>
    <x v="61"/>
    <n v="2"/>
    <n v="1350.43"/>
    <n v="2700.85"/>
  </r>
  <r>
    <x v="2"/>
    <n v="10"/>
    <n v="1324.79"/>
    <n v="13247.86"/>
  </r>
  <r>
    <x v="10"/>
    <n v="10"/>
    <n v="1222.22"/>
    <n v="12222.22"/>
  </r>
  <r>
    <x v="3"/>
    <n v="14"/>
    <n v="170.94"/>
    <n v="2393.16"/>
  </r>
  <r>
    <x v="3"/>
    <n v="12"/>
    <n v="162.38999999999999"/>
    <n v="1948.72"/>
  </r>
  <r>
    <x v="6"/>
    <n v="20"/>
    <n v="21.37"/>
    <n v="427.35"/>
  </r>
  <r>
    <x v="70"/>
    <n v="1"/>
    <n v="205.13"/>
    <n v="205.13"/>
  </r>
  <r>
    <x v="61"/>
    <n v="15"/>
    <n v="940.17"/>
    <n v="14102.56"/>
  </r>
  <r>
    <x v="2"/>
    <n v="4"/>
    <n v="1324.79"/>
    <n v="5299.15"/>
  </r>
  <r>
    <x v="3"/>
    <n v="4"/>
    <n v="170.94"/>
    <n v="683.76"/>
  </r>
  <r>
    <x v="6"/>
    <n v="4"/>
    <n v="21.37"/>
    <n v="85.47"/>
  </r>
  <r>
    <x v="28"/>
    <n v="30"/>
    <n v="1452.99"/>
    <n v="43589.74"/>
  </r>
  <r>
    <x v="71"/>
    <n v="1"/>
    <n v="41880.339999999997"/>
    <n v="41880.339999999997"/>
  </r>
  <r>
    <x v="34"/>
    <n v="10"/>
    <n v="162.38999999999999"/>
    <n v="1623.93"/>
  </r>
  <r>
    <x v="39"/>
    <n v="1"/>
    <n v="2350.4299999999998"/>
    <n v="2350.4299999999998"/>
  </r>
  <r>
    <x v="39"/>
    <n v="9"/>
    <n v="2222.2199999999998"/>
    <n v="20000"/>
  </r>
  <r>
    <x v="72"/>
    <n v="8"/>
    <n v="384.62"/>
    <n v="3076.92"/>
  </r>
  <r>
    <x v="70"/>
    <n v="4"/>
    <n v="410.26"/>
    <n v="1641.03"/>
  </r>
  <r>
    <x v="7"/>
    <n v="2"/>
    <n v="470.09"/>
    <n v="940.17"/>
  </r>
  <r>
    <x v="49"/>
    <n v="40"/>
    <n v="1025.6400000000001"/>
    <n v="41025.64"/>
  </r>
  <r>
    <x v="46"/>
    <n v="12"/>
    <n v="153.85"/>
    <n v="1846.15"/>
  </r>
  <r>
    <x v="46"/>
    <n v="12"/>
    <n v="170.94"/>
    <n v="2051.2800000000002"/>
  </r>
  <r>
    <x v="46"/>
    <n v="6"/>
    <n v="222.22"/>
    <n v="1333.33"/>
  </r>
  <r>
    <x v="6"/>
    <n v="4"/>
    <n v="102.57"/>
    <n v="410.26"/>
  </r>
  <r>
    <x v="46"/>
    <n v="1"/>
    <n v="324.79000000000002"/>
    <n v="324.79000000000002"/>
  </r>
  <r>
    <x v="73"/>
    <n v="4"/>
    <n v="2179.4899999999998"/>
    <n v="8717.9500000000007"/>
  </r>
  <r>
    <x v="68"/>
    <n v="1"/>
    <n v="2538.46"/>
    <n v="2538.46"/>
  </r>
  <r>
    <x v="74"/>
    <n v="1"/>
    <n v="2269.23"/>
    <n v="2269.23"/>
  </r>
  <r>
    <x v="4"/>
    <n v="1"/>
    <n v="1646.15"/>
    <n v="1646.15"/>
  </r>
  <r>
    <x v="39"/>
    <n v="1"/>
    <n v="1769.23"/>
    <n v="1769.23"/>
  </r>
  <r>
    <x v="32"/>
    <n v="1"/>
    <n v="769.23"/>
    <n v="769.23"/>
  </r>
  <r>
    <x v="44"/>
    <n v="1"/>
    <n v="1034.19"/>
    <n v="1034.19"/>
  </r>
  <r>
    <x v="2"/>
    <n v="1"/>
    <n v="1429.06"/>
    <n v="1429.06"/>
  </r>
  <r>
    <x v="3"/>
    <n v="11"/>
    <n v="177.78"/>
    <n v="1955.56"/>
  </r>
  <r>
    <x v="7"/>
    <n v="56"/>
    <n v="389.74"/>
    <n v="21825.64"/>
  </r>
  <r>
    <x v="44"/>
    <n v="18"/>
    <n v="1215.3800000000001"/>
    <n v="21876.92"/>
  </r>
  <r>
    <x v="27"/>
    <n v="10"/>
    <n v="1008.55"/>
    <n v="10085.469999999999"/>
  </r>
  <r>
    <x v="75"/>
    <n v="1"/>
    <n v="837.61"/>
    <n v="837.61"/>
  </r>
  <r>
    <x v="76"/>
    <n v="2"/>
    <n v="675.22"/>
    <n v="1350.43"/>
  </r>
  <r>
    <x v="22"/>
    <n v="4"/>
    <n v="675.21"/>
    <n v="2700.85"/>
  </r>
  <r>
    <x v="42"/>
    <n v="10"/>
    <n v="355.56"/>
    <n v="3555.56"/>
  </r>
  <r>
    <x v="6"/>
    <n v="1"/>
    <n v="222.22"/>
    <n v="222.22"/>
  </r>
  <r>
    <x v="3"/>
    <n v="2"/>
    <n v="252.14"/>
    <n v="504.27"/>
  </r>
  <r>
    <x v="67"/>
    <n v="2"/>
    <n v="401.71"/>
    <n v="803.42"/>
  </r>
  <r>
    <x v="26"/>
    <n v="2"/>
    <n v="1623.93"/>
    <n v="3247.86"/>
  </r>
  <r>
    <x v="61"/>
    <n v="2"/>
    <n v="1111.1099999999999"/>
    <n v="2222.2199999999998"/>
  </r>
  <r>
    <x v="6"/>
    <n v="3"/>
    <n v="25.64"/>
    <n v="76.92"/>
  </r>
  <r>
    <x v="6"/>
    <n v="3"/>
    <n v="42.74"/>
    <n v="128.21"/>
  </r>
  <r>
    <x v="6"/>
    <n v="5"/>
    <n v="38.46"/>
    <n v="192.31"/>
  </r>
  <r>
    <x v="38"/>
    <n v="2"/>
    <n v="632.48"/>
    <n v="1264.96"/>
  </r>
  <r>
    <x v="6"/>
    <n v="232"/>
    <n v="188.03"/>
    <n v="43623.93"/>
  </r>
  <r>
    <x v="6"/>
    <n v="100"/>
    <n v="2.39"/>
    <n v="239.32"/>
  </r>
  <r>
    <x v="10"/>
    <n v="25"/>
    <n v="1600"/>
    <n v="40000"/>
  </r>
  <r>
    <x v="33"/>
    <n v="8"/>
    <n v="726.5"/>
    <n v="5811.97"/>
  </r>
  <r>
    <x v="77"/>
    <n v="35"/>
    <n v="393.16"/>
    <n v="13760.68"/>
  </r>
  <r>
    <x v="78"/>
    <n v="35"/>
    <n v="1837.61"/>
    <n v="64316.24"/>
  </r>
  <r>
    <x v="77"/>
    <n v="35"/>
    <n v="393.16"/>
    <n v="13760.68"/>
  </r>
  <r>
    <x v="78"/>
    <n v="35"/>
    <n v="1837.61"/>
    <n v="64316.24"/>
  </r>
  <r>
    <x v="77"/>
    <n v="30"/>
    <n v="393.16"/>
    <n v="11794.87"/>
  </r>
  <r>
    <x v="78"/>
    <n v="30"/>
    <n v="1837.61"/>
    <n v="55128.21"/>
  </r>
  <r>
    <x v="72"/>
    <n v="2"/>
    <n v="540.16999999999996"/>
    <n v="1080.3399999999999"/>
  </r>
  <r>
    <x v="79"/>
    <n v="9"/>
    <n v="232.48"/>
    <n v="2092.31"/>
  </r>
  <r>
    <x v="80"/>
    <n v="6"/>
    <n v="3042.74"/>
    <n v="18256.41"/>
  </r>
  <r>
    <x v="30"/>
    <n v="1"/>
    <n v="752.14"/>
    <n v="752.14"/>
  </r>
  <r>
    <x v="22"/>
    <n v="20"/>
    <n v="642.74"/>
    <n v="12854.7"/>
  </r>
  <r>
    <x v="81"/>
    <n v="10"/>
    <n v="533.33000000000004"/>
    <n v="5333.33"/>
  </r>
  <r>
    <x v="44"/>
    <n v="3"/>
    <n v="1196.58"/>
    <n v="3589.74"/>
  </r>
  <r>
    <x v="39"/>
    <n v="2"/>
    <n v="2555.56"/>
    <n v="5111.1099999999997"/>
  </r>
  <r>
    <x v="3"/>
    <n v="20"/>
    <n v="188.03"/>
    <n v="3760.68"/>
  </r>
  <r>
    <x v="1"/>
    <n v="35"/>
    <n v="239.32"/>
    <n v="8376.07"/>
  </r>
  <r>
    <x v="6"/>
    <n v="3"/>
    <n v="324.79000000000002"/>
    <n v="974.36"/>
  </r>
  <r>
    <x v="30"/>
    <n v="1"/>
    <n v="2089.7399999999998"/>
    <n v="2089.7399999999998"/>
  </r>
  <r>
    <x v="22"/>
    <n v="2"/>
    <n v="1846.16"/>
    <n v="3692.31"/>
  </r>
  <r>
    <x v="8"/>
    <n v="2"/>
    <n v="4700.8599999999997"/>
    <n v="9401.7099999999991"/>
  </r>
  <r>
    <x v="0"/>
    <n v="3"/>
    <n v="1523.93"/>
    <n v="4571.79"/>
  </r>
  <r>
    <x v="82"/>
    <n v="1"/>
    <n v="1418.8"/>
    <n v="1418.8"/>
  </r>
  <r>
    <x v="83"/>
    <n v="3"/>
    <n v="6837.61"/>
    <n v="20512.82"/>
  </r>
  <r>
    <x v="68"/>
    <n v="2"/>
    <n v="2564.11"/>
    <n v="5128.21"/>
  </r>
  <r>
    <x v="21"/>
    <n v="50"/>
    <n v="1555.56"/>
    <n v="77777.78"/>
  </r>
  <r>
    <x v="5"/>
    <n v="4"/>
    <n v="2051.2800000000002"/>
    <n v="8205.1299999999992"/>
  </r>
  <r>
    <x v="21"/>
    <n v="50"/>
    <n v="1555.56"/>
    <n v="77777.78"/>
  </r>
  <r>
    <x v="84"/>
    <n v="4"/>
    <n v="1666.67"/>
    <n v="6666.67"/>
  </r>
  <r>
    <x v="39"/>
    <n v="3"/>
    <n v="3760.68"/>
    <n v="11282.05"/>
  </r>
  <r>
    <x v="1"/>
    <n v="64"/>
    <n v="299.14999999999998"/>
    <n v="19145.3"/>
  </r>
  <r>
    <x v="3"/>
    <n v="64"/>
    <n v="230.77"/>
    <n v="14769.23"/>
  </r>
  <r>
    <x v="2"/>
    <n v="14"/>
    <n v="1658.12"/>
    <n v="23213.68"/>
  </r>
  <r>
    <x v="2"/>
    <n v="50"/>
    <n v="1658.12"/>
    <n v="82905.98"/>
  </r>
  <r>
    <x v="85"/>
    <n v="3"/>
    <n v="4700.8500000000004"/>
    <n v="14102.56"/>
  </r>
  <r>
    <x v="3"/>
    <n v="3"/>
    <n v="196.58"/>
    <n v="589.74"/>
  </r>
  <r>
    <x v="2"/>
    <n v="11"/>
    <n v="2948.72"/>
    <n v="32435.9"/>
  </r>
  <r>
    <x v="28"/>
    <n v="17"/>
    <n v="940.17"/>
    <n v="15982.91"/>
  </r>
  <r>
    <x v="1"/>
    <n v="24"/>
    <n v="264.95999999999998"/>
    <n v="6358.97"/>
  </r>
  <r>
    <x v="9"/>
    <n v="4"/>
    <n v="290.60000000000002"/>
    <n v="1162.3900000000001"/>
  </r>
  <r>
    <x v="2"/>
    <n v="2"/>
    <n v="1282.05"/>
    <n v="2564.1"/>
  </r>
  <r>
    <x v="3"/>
    <n v="4"/>
    <n v="205.13"/>
    <n v="820.51"/>
  </r>
  <r>
    <x v="72"/>
    <n v="7"/>
    <n v="341.88"/>
    <n v="2393.16"/>
  </r>
  <r>
    <x v="86"/>
    <n v="4"/>
    <n v="20341.88"/>
    <n v="81367.520000000004"/>
  </r>
  <r>
    <x v="38"/>
    <n v="1"/>
    <n v="769.23"/>
    <n v="769.23"/>
  </r>
  <r>
    <x v="3"/>
    <n v="1"/>
    <n v="170.94"/>
    <n v="170.94"/>
  </r>
  <r>
    <x v="81"/>
    <n v="1"/>
    <n v="499.83"/>
    <n v="499.83"/>
  </r>
  <r>
    <x v="4"/>
    <n v="1"/>
    <n v="1683.76"/>
    <n v="1683.76"/>
  </r>
  <r>
    <x v="49"/>
    <n v="15"/>
    <n v="1025.6400000000001"/>
    <n v="15384.62"/>
  </r>
  <r>
    <x v="29"/>
    <n v="5"/>
    <n v="393.85"/>
    <n v="1969.23"/>
  </r>
  <r>
    <x v="70"/>
    <n v="5"/>
    <n v="200.85"/>
    <n v="1004.27"/>
  </r>
  <r>
    <x v="23"/>
    <n v="3"/>
    <n v="102.56"/>
    <n v="307.69"/>
  </r>
  <r>
    <x v="73"/>
    <n v="2"/>
    <n v="2435.9"/>
    <n v="4871.79"/>
  </r>
  <r>
    <x v="87"/>
    <n v="5"/>
    <n v="1777.78"/>
    <n v="8888.89"/>
  </r>
  <r>
    <x v="2"/>
    <n v="1"/>
    <n v="1239.32"/>
    <n v="1239.32"/>
  </r>
  <r>
    <x v="36"/>
    <n v="60"/>
    <n v="683.76"/>
    <n v="41025.64"/>
  </r>
  <r>
    <x v="88"/>
    <n v="1"/>
    <n v="854.7"/>
    <n v="854.7"/>
  </r>
  <r>
    <x v="28"/>
    <n v="20"/>
    <n v="692.31"/>
    <n v="13846.15"/>
  </r>
  <r>
    <x v="10"/>
    <n v="10"/>
    <n v="1153.8499999999999"/>
    <n v="11538.46"/>
  </r>
  <r>
    <x v="3"/>
    <n v="300"/>
    <n v="188.03"/>
    <n v="56410.26"/>
  </r>
  <r>
    <x v="4"/>
    <n v="2"/>
    <n v="1709.4"/>
    <n v="3418.8"/>
  </r>
  <r>
    <x v="77"/>
    <n v="250"/>
    <n v="367.52"/>
    <n v="91880.34"/>
  </r>
  <r>
    <x v="28"/>
    <n v="135"/>
    <n v="692.31"/>
    <n v="93461.54"/>
  </r>
  <r>
    <x v="28"/>
    <n v="135"/>
    <n v="692.31"/>
    <n v="93461.54"/>
  </r>
  <r>
    <x v="77"/>
    <n v="50"/>
    <n v="367.52"/>
    <n v="18376.07"/>
  </r>
  <r>
    <x v="14"/>
    <n v="40"/>
    <n v="427.35"/>
    <n v="17094.02"/>
  </r>
  <r>
    <x v="89"/>
    <n v="1"/>
    <n v="10153.85"/>
    <n v="10153.85"/>
  </r>
  <r>
    <x v="90"/>
    <n v="2"/>
    <n v="279.32"/>
    <n v="558.63"/>
  </r>
  <r>
    <x v="91"/>
    <n v="3"/>
    <n v="646.84"/>
    <n v="1940.51"/>
  </r>
  <r>
    <x v="92"/>
    <n v="1"/>
    <n v="771.79"/>
    <n v="771.79"/>
  </r>
  <r>
    <x v="93"/>
    <n v="2"/>
    <n v="679.92"/>
    <n v="1359.83"/>
  </r>
  <r>
    <x v="94"/>
    <n v="1"/>
    <n v="716.67"/>
    <n v="716.67"/>
  </r>
  <r>
    <x v="95"/>
    <n v="2"/>
    <n v="690.94"/>
    <n v="1381.88"/>
  </r>
  <r>
    <x v="96"/>
    <n v="1"/>
    <n v="837.95"/>
    <n v="837.95"/>
  </r>
  <r>
    <x v="46"/>
    <n v="1"/>
    <n v="213.16"/>
    <n v="213.16"/>
  </r>
  <r>
    <x v="97"/>
    <n v="1"/>
    <n v="2535.9"/>
    <n v="2535.9"/>
  </r>
  <r>
    <x v="42"/>
    <n v="3"/>
    <n v="327.08999999999997"/>
    <n v="981.28"/>
  </r>
  <r>
    <x v="67"/>
    <n v="3"/>
    <n v="213.16"/>
    <n v="639.49"/>
  </r>
  <r>
    <x v="30"/>
    <n v="1"/>
    <n v="808.55"/>
    <n v="808.55"/>
  </r>
  <r>
    <x v="3"/>
    <n v="3"/>
    <n v="205.81"/>
    <n v="617.44000000000005"/>
  </r>
  <r>
    <x v="6"/>
    <n v="6"/>
    <n v="98.29"/>
    <n v="589.74"/>
  </r>
  <r>
    <x v="36"/>
    <n v="1"/>
    <n v="455.73"/>
    <n v="455.73"/>
  </r>
  <r>
    <x v="38"/>
    <n v="2"/>
    <n v="654.19000000000005"/>
    <n v="1308.3800000000001"/>
  </r>
  <r>
    <x v="22"/>
    <n v="1"/>
    <n v="690.94"/>
    <n v="690.94"/>
  </r>
  <r>
    <x v="29"/>
    <n v="1"/>
    <n v="470.43"/>
    <n v="470.43"/>
  </r>
  <r>
    <x v="6"/>
    <n v="46"/>
    <n v="188.03"/>
    <n v="8649.57"/>
  </r>
  <r>
    <x v="6"/>
    <n v="0.5"/>
    <n v="299.14"/>
    <n v="149.57"/>
  </r>
  <r>
    <x v="98"/>
    <n v="1"/>
    <n v="723.03"/>
    <n v="723.03"/>
  </r>
  <r>
    <x v="90"/>
    <n v="1"/>
    <n v="292.31"/>
    <n v="292.31"/>
  </r>
  <r>
    <x v="39"/>
    <n v="2"/>
    <n v="1709.4"/>
    <n v="3418.8"/>
  </r>
  <r>
    <x v="99"/>
    <n v="1"/>
    <n v="2564.1"/>
    <n v="2564.1"/>
  </r>
  <r>
    <x v="2"/>
    <n v="5"/>
    <n v="1836.75"/>
    <n v="9183.76"/>
  </r>
  <r>
    <x v="3"/>
    <n v="5"/>
    <n v="203.42"/>
    <n v="1017.09"/>
  </r>
  <r>
    <x v="6"/>
    <n v="5"/>
    <n v="25.64"/>
    <n v="128.21"/>
  </r>
  <r>
    <x v="2"/>
    <n v="3"/>
    <n v="2393.16"/>
    <n v="7179.49"/>
  </r>
  <r>
    <x v="3"/>
    <n v="3"/>
    <n v="282.05"/>
    <n v="846.15"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  <r>
    <x v="100"/>
    <m/>
    <s v="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E6" firstHeaderRow="1" firstDataRow="2" firstDataCol="1"/>
  <pivotFields count="4">
    <pivotField axis="axisRow" showAll="0">
      <items count="102">
        <item h="1" x="32"/>
        <item h="1" x="12"/>
        <item h="1" x="61"/>
        <item h="1" x="28"/>
        <item h="1" x="16"/>
        <item h="1" x="5"/>
        <item h="1" x="99"/>
        <item h="1" x="26"/>
        <item h="1" x="10"/>
        <item x="2"/>
        <item h="1" x="56"/>
        <item h="1" x="17"/>
        <item h="1" x="51"/>
        <item h="1" x="81"/>
        <item h="1" x="27"/>
        <item h="1" x="43"/>
        <item h="1" x="79"/>
        <item h="1" x="73"/>
        <item h="1" x="58"/>
        <item h="1" x="44"/>
        <item h="1" x="48"/>
        <item h="1" x="0"/>
        <item h="1" x="55"/>
        <item h="1" x="82"/>
        <item h="1" x="4"/>
        <item h="1" x="70"/>
        <item h="1" x="47"/>
        <item h="1" x="92"/>
        <item h="1" x="1"/>
        <item h="1" x="97"/>
        <item h="1" x="93"/>
        <item h="1" x="98"/>
        <item h="1" x="41"/>
        <item h="1" x="45"/>
        <item h="1" x="53"/>
        <item h="1" x="80"/>
        <item h="1" x="15"/>
        <item h="1" x="34"/>
        <item h="1" x="13"/>
        <item h="1" x="85"/>
        <item h="1" x="37"/>
        <item h="1" x="22"/>
        <item h="1" x="59"/>
        <item h="1" x="29"/>
        <item h="1" x="8"/>
        <item h="1" x="74"/>
        <item h="1" x="18"/>
        <item h="1" x="11"/>
        <item h="1" x="72"/>
        <item h="1" x="52"/>
        <item h="1" x="40"/>
        <item h="1" x="60"/>
        <item h="1" x="57"/>
        <item h="1" x="33"/>
        <item h="1" x="76"/>
        <item h="1" x="30"/>
        <item h="1" x="86"/>
        <item h="1" x="96"/>
        <item h="1" x="3"/>
        <item h="1" x="67"/>
        <item h="1" x="36"/>
        <item h="1" x="19"/>
        <item h="1" x="75"/>
        <item h="1" x="35"/>
        <item h="1" x="20"/>
        <item h="1" x="25"/>
        <item h="1" x="68"/>
        <item h="1" x="83"/>
        <item h="1" x="50"/>
        <item h="1" x="89"/>
        <item h="1" x="71"/>
        <item h="1" x="39"/>
        <item h="1" x="24"/>
        <item h="1" x="84"/>
        <item h="1" x="46"/>
        <item h="1" x="23"/>
        <item h="1" x="87"/>
        <item h="1" x="64"/>
        <item h="1" x="14"/>
        <item h="1" x="6"/>
        <item h="1" x="88"/>
        <item h="1" x="63"/>
        <item h="1" x="42"/>
        <item h="1" x="54"/>
        <item h="1" x="91"/>
        <item h="1" x="69"/>
        <item h="1" x="38"/>
        <item h="1" x="95"/>
        <item h="1" x="66"/>
        <item h="1" x="77"/>
        <item h="1" x="62"/>
        <item h="1" x="7"/>
        <item h="1" x="31"/>
        <item h="1" x="49"/>
        <item h="1" x="65"/>
        <item h="1" x="78"/>
        <item h="1" x="21"/>
        <item h="1" x="94"/>
        <item h="1" x="9"/>
        <item h="1" x="90"/>
        <item h="1" x="100"/>
        <item t="default"/>
      </items>
    </pivotField>
    <pivotField showAll="0"/>
    <pivotField showAll="0"/>
    <pivotField dataField="1" showAll="0"/>
  </pivotFields>
  <rowFields count="1">
    <field x="0"/>
  </rowFields>
  <rowItems count="2">
    <i>
      <x v="9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最大值项:金额" fld="3" subtotal="max" baseField="0" baseItem="0"/>
    <dataField name="最小值项:金额2" fld="3" subtotal="min" baseField="0" baseItem="0"/>
    <dataField name="平均值项:金额3" fld="3" subtotal="average" baseField="0" baseItem="0"/>
    <dataField name="求和项:金额4" fld="3" baseField="0" baseItem="0"/>
  </dataFields>
  <pivotTableStyleInfo name="PivotStyleLight16" showRowHeaders="1" showColHeaders="1" showRowStripes="0" showColStripes="0" showLastColumn="1"/>
</pivotTableDefinition>
</file>

<file path=xl/queryTables/queryTable1.xml><?xml version="1.0" encoding="utf-8"?>
<queryTable xmlns="http://schemas.openxmlformats.org/spreadsheetml/2006/main" name="2011年产成品出库明细表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名称" tableColumnId="1"/>
      <queryTableField id="2" name="总金额" tableColumnId="2"/>
      <queryTableField id="3" name="最大金额" tableColumnId="3"/>
      <queryTableField id="4" name="最小金额" tableColumnId="4"/>
      <queryTableField id="5" name="平均金额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表__2011年产成品出库明细表" displayName="表__2011年产成品出库明细表" ref="A1:E2" tableType="queryTable" totalsRowShown="0">
  <autoFilter ref="A1:E2"/>
  <tableColumns count="5">
    <tableColumn id="1" uniqueName="1" name="名称" queryTableFieldId="1"/>
    <tableColumn id="2" uniqueName="2" name="总金额" queryTableFieldId="2"/>
    <tableColumn id="3" uniqueName="3" name="最大金额" queryTableFieldId="3"/>
    <tableColumn id="4" uniqueName="4" name="最小金额" queryTableFieldId="4"/>
    <tableColumn id="5" uniqueName="5" name="平均金额" queryTableFieldId="5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workbookViewId="0">
      <selection activeCell="E5" sqref="E5"/>
    </sheetView>
  </sheetViews>
  <sheetFormatPr defaultRowHeight="14.25" x14ac:dyDescent="0.15"/>
  <cols>
    <col min="1" max="1" width="19.375" customWidth="1"/>
    <col min="2" max="2" width="16.25" bestFit="1" customWidth="1"/>
    <col min="3" max="4" width="17.5" bestFit="1" customWidth="1"/>
    <col min="5" max="5" width="15.125" bestFit="1" customWidth="1"/>
  </cols>
  <sheetData>
    <row r="3" spans="1:5" x14ac:dyDescent="0.15">
      <c r="B3" s="7" t="s">
        <v>106</v>
      </c>
    </row>
    <row r="4" spans="1:5" x14ac:dyDescent="0.15">
      <c r="A4" s="7" t="s">
        <v>103</v>
      </c>
      <c r="B4" t="s">
        <v>107</v>
      </c>
      <c r="C4" t="s">
        <v>108</v>
      </c>
      <c r="D4" t="s">
        <v>109</v>
      </c>
      <c r="E4" t="s">
        <v>110</v>
      </c>
    </row>
    <row r="5" spans="1:5" x14ac:dyDescent="0.15">
      <c r="A5" s="6" t="s">
        <v>104</v>
      </c>
      <c r="B5" s="8">
        <v>82905.98</v>
      </c>
      <c r="C5" s="8">
        <v>1211.1099999999999</v>
      </c>
      <c r="D5" s="8">
        <v>25930.004736842111</v>
      </c>
      <c r="E5" s="8">
        <v>492670.09000000008</v>
      </c>
    </row>
    <row r="6" spans="1:5" x14ac:dyDescent="0.15">
      <c r="A6" s="6" t="s">
        <v>105</v>
      </c>
      <c r="B6" s="8">
        <v>82905.98</v>
      </c>
      <c r="C6" s="8">
        <v>1211.1099999999999</v>
      </c>
      <c r="D6" s="8">
        <v>25930.004736842111</v>
      </c>
      <c r="E6" s="8">
        <v>492670.09000000008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409"/>
  <sheetViews>
    <sheetView workbookViewId="0">
      <selection activeCell="A6" sqref="A6"/>
    </sheetView>
  </sheetViews>
  <sheetFormatPr defaultRowHeight="14.25" x14ac:dyDescent="0.15"/>
  <cols>
    <col min="1" max="1" width="23.5" style="6" customWidth="1"/>
    <col min="2" max="2" width="9" style="1"/>
    <col min="3" max="3" width="11.625" style="1" customWidth="1"/>
    <col min="4" max="4" width="12.625" style="1" customWidth="1"/>
  </cols>
  <sheetData>
    <row r="1" spans="1:4" x14ac:dyDescent="0.15">
      <c r="A1" s="3" t="s">
        <v>112</v>
      </c>
      <c r="B1" s="2" t="s">
        <v>46</v>
      </c>
      <c r="C1" s="2" t="s">
        <v>47</v>
      </c>
      <c r="D1" s="2" t="s">
        <v>48</v>
      </c>
    </row>
    <row r="2" spans="1:4" x14ac:dyDescent="0.15">
      <c r="A2" s="3" t="s">
        <v>76</v>
      </c>
      <c r="B2" s="2">
        <v>5</v>
      </c>
      <c r="C2" s="2">
        <f>IF(ISERROR(D2/B2),"",ROUND(D2/B2,2))</f>
        <v>649.57000000000005</v>
      </c>
      <c r="D2" s="2">
        <v>3247.86</v>
      </c>
    </row>
    <row r="3" spans="1:4" x14ac:dyDescent="0.15">
      <c r="A3" s="3" t="s">
        <v>60</v>
      </c>
      <c r="B3" s="2">
        <v>5</v>
      </c>
      <c r="C3" s="2">
        <f t="shared" ref="C3:C65" si="0">IF(ISERROR(D3/B3),"",ROUND(D3/B3,2))</f>
        <v>264.95999999999998</v>
      </c>
      <c r="D3" s="2">
        <v>1324.79</v>
      </c>
    </row>
    <row r="4" spans="1:4" x14ac:dyDescent="0.15">
      <c r="A4" s="3" t="s">
        <v>12</v>
      </c>
      <c r="B4" s="2">
        <v>23</v>
      </c>
      <c r="C4" s="2">
        <f t="shared" si="0"/>
        <v>1367.52</v>
      </c>
      <c r="D4" s="2">
        <v>31452.99</v>
      </c>
    </row>
    <row r="5" spans="1:4" x14ac:dyDescent="0.15">
      <c r="A5" s="3" t="s">
        <v>28</v>
      </c>
      <c r="B5" s="2">
        <v>23</v>
      </c>
      <c r="C5" s="2">
        <f t="shared" si="0"/>
        <v>196.58</v>
      </c>
      <c r="D5" s="2">
        <v>4521.37</v>
      </c>
    </row>
    <row r="6" spans="1:4" x14ac:dyDescent="0.15">
      <c r="A6" s="3" t="s">
        <v>54</v>
      </c>
      <c r="B6" s="2">
        <v>1</v>
      </c>
      <c r="C6" s="2">
        <f t="shared" si="0"/>
        <v>1965.81</v>
      </c>
      <c r="D6" s="2">
        <v>1965.81</v>
      </c>
    </row>
    <row r="7" spans="1:4" x14ac:dyDescent="0.15">
      <c r="A7" s="3" t="s">
        <v>33</v>
      </c>
      <c r="B7" s="2">
        <v>10</v>
      </c>
      <c r="C7" s="2">
        <f t="shared" si="0"/>
        <v>4923.08</v>
      </c>
      <c r="D7" s="2">
        <v>49230.77</v>
      </c>
    </row>
    <row r="8" spans="1:4" x14ac:dyDescent="0.15">
      <c r="A8" s="3" t="s">
        <v>28</v>
      </c>
      <c r="B8" s="2">
        <v>10</v>
      </c>
      <c r="C8" s="2">
        <f t="shared" si="0"/>
        <v>292.31</v>
      </c>
      <c r="D8" s="2">
        <v>2923.08</v>
      </c>
    </row>
    <row r="9" spans="1:4" x14ac:dyDescent="0.15">
      <c r="A9" s="3" t="s">
        <v>30</v>
      </c>
      <c r="B9" s="2">
        <v>10</v>
      </c>
      <c r="C9" s="2">
        <f t="shared" si="0"/>
        <v>205.13</v>
      </c>
      <c r="D9" s="2">
        <v>2051.2800000000002</v>
      </c>
    </row>
    <row r="10" spans="1:4" x14ac:dyDescent="0.15">
      <c r="A10" s="3" t="s">
        <v>30</v>
      </c>
      <c r="B10" s="2">
        <v>30</v>
      </c>
      <c r="C10" s="2">
        <f t="shared" si="0"/>
        <v>5.13</v>
      </c>
      <c r="D10" s="2">
        <v>153.85</v>
      </c>
    </row>
    <row r="11" spans="1:4" x14ac:dyDescent="0.15">
      <c r="A11" s="3" t="s">
        <v>30</v>
      </c>
      <c r="B11" s="2">
        <v>50</v>
      </c>
      <c r="C11" s="2">
        <f t="shared" si="0"/>
        <v>256.41000000000003</v>
      </c>
      <c r="D11" s="2">
        <v>12820.51</v>
      </c>
    </row>
    <row r="12" spans="1:4" x14ac:dyDescent="0.15">
      <c r="A12" s="3" t="s">
        <v>12</v>
      </c>
      <c r="B12" s="2">
        <v>6</v>
      </c>
      <c r="C12" s="2">
        <f t="shared" si="0"/>
        <v>1786.33</v>
      </c>
      <c r="D12" s="2">
        <v>10717.95</v>
      </c>
    </row>
    <row r="13" spans="1:4" x14ac:dyDescent="0.15">
      <c r="A13" s="3" t="s">
        <v>28</v>
      </c>
      <c r="B13" s="2">
        <v>6</v>
      </c>
      <c r="C13" s="2">
        <f t="shared" si="0"/>
        <v>188.04</v>
      </c>
      <c r="D13" s="2">
        <v>1128.21</v>
      </c>
    </row>
    <row r="14" spans="1:4" x14ac:dyDescent="0.15">
      <c r="A14" s="3" t="s">
        <v>79</v>
      </c>
      <c r="B14" s="2">
        <v>6</v>
      </c>
      <c r="C14" s="2">
        <f t="shared" si="0"/>
        <v>803.42</v>
      </c>
      <c r="D14" s="2">
        <v>4820.51</v>
      </c>
    </row>
    <row r="15" spans="1:4" x14ac:dyDescent="0.15">
      <c r="A15" s="3" t="s">
        <v>30</v>
      </c>
      <c r="B15" s="2">
        <v>3</v>
      </c>
      <c r="C15" s="2">
        <f t="shared" si="0"/>
        <v>324.79000000000002</v>
      </c>
      <c r="D15" s="2">
        <v>974.36</v>
      </c>
    </row>
    <row r="16" spans="1:4" x14ac:dyDescent="0.15">
      <c r="A16" s="3" t="s">
        <v>30</v>
      </c>
      <c r="B16" s="2">
        <v>8</v>
      </c>
      <c r="C16" s="2">
        <v>427.35</v>
      </c>
      <c r="D16" s="2">
        <v>3418.8</v>
      </c>
    </row>
    <row r="17" spans="1:4" x14ac:dyDescent="0.15">
      <c r="A17" s="3" t="s">
        <v>33</v>
      </c>
      <c r="B17" s="2">
        <v>50</v>
      </c>
      <c r="C17" s="2">
        <f t="shared" si="0"/>
        <v>1987.18</v>
      </c>
      <c r="D17" s="2">
        <v>99358.97</v>
      </c>
    </row>
    <row r="18" spans="1:4" x14ac:dyDescent="0.15">
      <c r="A18" s="3" t="s">
        <v>33</v>
      </c>
      <c r="B18" s="2">
        <v>50</v>
      </c>
      <c r="C18" s="2">
        <f t="shared" si="0"/>
        <v>1987.18</v>
      </c>
      <c r="D18" s="2">
        <v>99358.97</v>
      </c>
    </row>
    <row r="19" spans="1:4" x14ac:dyDescent="0.15">
      <c r="A19" s="3" t="s">
        <v>12</v>
      </c>
      <c r="B19" s="2">
        <v>50</v>
      </c>
      <c r="C19" s="2">
        <f t="shared" si="0"/>
        <v>1641.03</v>
      </c>
      <c r="D19" s="2">
        <v>82051.28</v>
      </c>
    </row>
    <row r="20" spans="1:4" x14ac:dyDescent="0.15">
      <c r="A20" s="3" t="s">
        <v>12</v>
      </c>
      <c r="B20" s="2">
        <v>50</v>
      </c>
      <c r="C20" s="2">
        <f t="shared" si="0"/>
        <v>1641.03</v>
      </c>
      <c r="D20" s="2">
        <v>82051.28</v>
      </c>
    </row>
    <row r="21" spans="1:4" x14ac:dyDescent="0.15">
      <c r="A21" s="3" t="s">
        <v>12</v>
      </c>
      <c r="B21" s="2">
        <v>30</v>
      </c>
      <c r="C21" s="2">
        <f t="shared" si="0"/>
        <v>1641.03</v>
      </c>
      <c r="D21" s="2">
        <v>49230.77</v>
      </c>
    </row>
    <row r="22" spans="1:4" x14ac:dyDescent="0.15">
      <c r="A22" s="3" t="s">
        <v>73</v>
      </c>
      <c r="B22" s="2">
        <v>3</v>
      </c>
      <c r="C22" s="2">
        <f t="shared" si="0"/>
        <v>7521.37</v>
      </c>
      <c r="D22" s="2">
        <v>22564.1</v>
      </c>
    </row>
    <row r="23" spans="1:4" x14ac:dyDescent="0.15">
      <c r="A23" s="3" t="s">
        <v>8</v>
      </c>
      <c r="B23" s="2">
        <v>20</v>
      </c>
      <c r="C23" s="2">
        <f t="shared" si="0"/>
        <v>337.61</v>
      </c>
      <c r="D23" s="2">
        <v>6752.14</v>
      </c>
    </row>
    <row r="24" spans="1:4" x14ac:dyDescent="0.15">
      <c r="A24" s="3" t="s">
        <v>26</v>
      </c>
      <c r="B24" s="2">
        <v>50</v>
      </c>
      <c r="C24" s="2">
        <f t="shared" si="0"/>
        <v>1555.56</v>
      </c>
      <c r="D24" s="2">
        <v>77777.78</v>
      </c>
    </row>
    <row r="25" spans="1:4" x14ac:dyDescent="0.15">
      <c r="A25" s="3" t="s">
        <v>26</v>
      </c>
      <c r="B25" s="2">
        <v>50</v>
      </c>
      <c r="C25" s="2">
        <f t="shared" si="0"/>
        <v>1555.56</v>
      </c>
      <c r="D25" s="2">
        <v>77777.78</v>
      </c>
    </row>
    <row r="26" spans="1:4" x14ac:dyDescent="0.15">
      <c r="A26" s="3" t="s">
        <v>26</v>
      </c>
      <c r="B26" s="2">
        <v>50</v>
      </c>
      <c r="C26" s="2">
        <f t="shared" si="0"/>
        <v>1555.56</v>
      </c>
      <c r="D26" s="2">
        <v>77777.78</v>
      </c>
    </row>
    <row r="27" spans="1:4" x14ac:dyDescent="0.15">
      <c r="A27" s="3" t="s">
        <v>26</v>
      </c>
      <c r="B27" s="2">
        <v>50</v>
      </c>
      <c r="C27" s="2">
        <f t="shared" si="0"/>
        <v>1555.56</v>
      </c>
      <c r="D27" s="2">
        <v>77777.78</v>
      </c>
    </row>
    <row r="28" spans="1:4" x14ac:dyDescent="0.15">
      <c r="A28" s="3" t="s">
        <v>26</v>
      </c>
      <c r="B28" s="2">
        <v>50</v>
      </c>
      <c r="C28" s="2">
        <f t="shared" si="0"/>
        <v>1555.56</v>
      </c>
      <c r="D28" s="2">
        <v>77777.78</v>
      </c>
    </row>
    <row r="29" spans="1:4" x14ac:dyDescent="0.15">
      <c r="A29" s="3" t="s">
        <v>26</v>
      </c>
      <c r="B29" s="2">
        <v>20</v>
      </c>
      <c r="C29" s="2">
        <f t="shared" si="0"/>
        <v>1555.56</v>
      </c>
      <c r="D29" s="2">
        <v>31111.11</v>
      </c>
    </row>
    <row r="30" spans="1:4" x14ac:dyDescent="0.15">
      <c r="A30" s="3" t="s">
        <v>90</v>
      </c>
      <c r="B30" s="2">
        <v>10</v>
      </c>
      <c r="C30" s="2">
        <f t="shared" si="0"/>
        <v>1675.21</v>
      </c>
      <c r="D30" s="2">
        <v>16752.14</v>
      </c>
    </row>
    <row r="31" spans="1:4" x14ac:dyDescent="0.15">
      <c r="A31" s="3" t="s">
        <v>4</v>
      </c>
      <c r="B31" s="2">
        <v>10</v>
      </c>
      <c r="C31" s="2">
        <f t="shared" si="0"/>
        <v>1000</v>
      </c>
      <c r="D31" s="2">
        <v>10000</v>
      </c>
    </row>
    <row r="32" spans="1:4" x14ac:dyDescent="0.15">
      <c r="A32" s="3" t="s">
        <v>80</v>
      </c>
      <c r="B32" s="2">
        <v>10</v>
      </c>
      <c r="C32" s="2">
        <f t="shared" si="0"/>
        <v>1692.31</v>
      </c>
      <c r="D32" s="2">
        <v>16923.080000000002</v>
      </c>
    </row>
    <row r="33" spans="1:4" x14ac:dyDescent="0.15">
      <c r="A33" s="3" t="s">
        <v>31</v>
      </c>
      <c r="B33" s="2">
        <v>250</v>
      </c>
      <c r="C33" s="2">
        <f t="shared" si="0"/>
        <v>341.88</v>
      </c>
      <c r="D33" s="2">
        <v>85470.09</v>
      </c>
    </row>
    <row r="34" spans="1:4" x14ac:dyDescent="0.15">
      <c r="A34" s="3" t="s">
        <v>31</v>
      </c>
      <c r="B34" s="2">
        <v>150</v>
      </c>
      <c r="C34" s="2">
        <f t="shared" si="0"/>
        <v>341.88</v>
      </c>
      <c r="D34" s="2">
        <v>51282.05</v>
      </c>
    </row>
    <row r="35" spans="1:4" x14ac:dyDescent="0.15">
      <c r="A35" s="3" t="s">
        <v>91</v>
      </c>
      <c r="B35" s="2">
        <v>3</v>
      </c>
      <c r="C35" s="2">
        <f t="shared" si="0"/>
        <v>8803.42</v>
      </c>
      <c r="D35" s="2">
        <v>26410.26</v>
      </c>
    </row>
    <row r="36" spans="1:4" x14ac:dyDescent="0.15">
      <c r="A36" s="3" t="s">
        <v>1</v>
      </c>
      <c r="B36" s="2">
        <v>350</v>
      </c>
      <c r="C36" s="2">
        <f t="shared" si="0"/>
        <v>259.83</v>
      </c>
      <c r="D36" s="2">
        <v>90940.17</v>
      </c>
    </row>
    <row r="37" spans="1:4" x14ac:dyDescent="0.15">
      <c r="A37" s="3" t="s">
        <v>1</v>
      </c>
      <c r="B37" s="2">
        <v>75</v>
      </c>
      <c r="C37" s="2">
        <f t="shared" si="0"/>
        <v>259.83</v>
      </c>
      <c r="D37" s="2">
        <v>19487.18</v>
      </c>
    </row>
    <row r="38" spans="1:4" x14ac:dyDescent="0.15">
      <c r="A38" s="3" t="s">
        <v>92</v>
      </c>
      <c r="B38" s="2">
        <v>10</v>
      </c>
      <c r="C38" s="2">
        <f t="shared" si="0"/>
        <v>3947.01</v>
      </c>
      <c r="D38" s="2">
        <v>39470.089999999997</v>
      </c>
    </row>
    <row r="39" spans="1:4" x14ac:dyDescent="0.15">
      <c r="A39" s="3" t="s">
        <v>93</v>
      </c>
      <c r="B39" s="2">
        <v>10</v>
      </c>
      <c r="C39" s="2">
        <f t="shared" si="0"/>
        <v>5863.25</v>
      </c>
      <c r="D39" s="2">
        <v>58632.480000000003</v>
      </c>
    </row>
    <row r="40" spans="1:4" x14ac:dyDescent="0.15">
      <c r="A40" s="3" t="s">
        <v>9</v>
      </c>
      <c r="B40" s="2">
        <v>2</v>
      </c>
      <c r="C40" s="2">
        <f t="shared" si="0"/>
        <v>8803.42</v>
      </c>
      <c r="D40" s="2">
        <v>17606.84</v>
      </c>
    </row>
    <row r="41" spans="1:4" x14ac:dyDescent="0.15">
      <c r="A41" s="3" t="s">
        <v>5</v>
      </c>
      <c r="B41" s="2">
        <v>1</v>
      </c>
      <c r="C41" s="2">
        <f t="shared" si="0"/>
        <v>1000</v>
      </c>
      <c r="D41" s="2">
        <v>1000</v>
      </c>
    </row>
    <row r="42" spans="1:4" x14ac:dyDescent="0.15">
      <c r="A42" s="3" t="s">
        <v>17</v>
      </c>
      <c r="B42" s="2">
        <v>1</v>
      </c>
      <c r="C42" s="2">
        <f t="shared" si="0"/>
        <v>1641.03</v>
      </c>
      <c r="D42" s="2">
        <v>1641.03</v>
      </c>
    </row>
    <row r="43" spans="1:4" x14ac:dyDescent="0.15">
      <c r="A43" s="3" t="s">
        <v>31</v>
      </c>
      <c r="B43" s="2">
        <v>1</v>
      </c>
      <c r="C43" s="2">
        <f t="shared" si="0"/>
        <v>341.88</v>
      </c>
      <c r="D43" s="2">
        <v>341.88</v>
      </c>
    </row>
    <row r="44" spans="1:4" x14ac:dyDescent="0.15">
      <c r="A44" s="3" t="s">
        <v>33</v>
      </c>
      <c r="B44" s="2">
        <v>42</v>
      </c>
      <c r="C44" s="2">
        <f t="shared" si="0"/>
        <v>1987.18</v>
      </c>
      <c r="D44" s="2">
        <v>83461.539999999994</v>
      </c>
    </row>
    <row r="45" spans="1:4" x14ac:dyDescent="0.15">
      <c r="A45" s="3" t="s">
        <v>28</v>
      </c>
      <c r="B45" s="2">
        <v>42</v>
      </c>
      <c r="C45" s="2">
        <f t="shared" si="0"/>
        <v>188.03</v>
      </c>
      <c r="D45" s="2">
        <v>7897.44</v>
      </c>
    </row>
    <row r="46" spans="1:4" x14ac:dyDescent="0.15">
      <c r="A46" s="3" t="s">
        <v>1</v>
      </c>
      <c r="B46" s="2">
        <v>42</v>
      </c>
      <c r="C46" s="2">
        <f t="shared" si="0"/>
        <v>273.5</v>
      </c>
      <c r="D46" s="2">
        <v>11487.18</v>
      </c>
    </row>
    <row r="47" spans="1:4" x14ac:dyDescent="0.15">
      <c r="A47" s="3" t="s">
        <v>55</v>
      </c>
      <c r="B47" s="2">
        <v>2</v>
      </c>
      <c r="C47" s="2">
        <v>965.81</v>
      </c>
      <c r="D47" s="2">
        <v>1931.62</v>
      </c>
    </row>
    <row r="48" spans="1:4" x14ac:dyDescent="0.15">
      <c r="A48" s="3" t="s">
        <v>32</v>
      </c>
      <c r="B48" s="2">
        <v>10</v>
      </c>
      <c r="C48" s="2">
        <f t="shared" si="0"/>
        <v>192.31</v>
      </c>
      <c r="D48" s="2">
        <v>1923.08</v>
      </c>
    </row>
    <row r="49" spans="1:4" x14ac:dyDescent="0.15">
      <c r="A49" s="3" t="s">
        <v>13</v>
      </c>
      <c r="B49" s="2">
        <v>1</v>
      </c>
      <c r="C49" s="2">
        <f t="shared" si="0"/>
        <v>3589.74</v>
      </c>
      <c r="D49" s="2">
        <v>3589.74</v>
      </c>
    </row>
    <row r="50" spans="1:4" x14ac:dyDescent="0.15">
      <c r="A50" s="3" t="s">
        <v>38</v>
      </c>
      <c r="B50" s="2">
        <v>2</v>
      </c>
      <c r="C50" s="2">
        <f t="shared" si="0"/>
        <v>2564.11</v>
      </c>
      <c r="D50" s="2">
        <v>5128.21</v>
      </c>
    </row>
    <row r="51" spans="1:4" x14ac:dyDescent="0.15">
      <c r="A51" s="3" t="s">
        <v>30</v>
      </c>
      <c r="B51" s="2">
        <v>4.5</v>
      </c>
      <c r="C51" s="2">
        <f t="shared" si="0"/>
        <v>307.69</v>
      </c>
      <c r="D51" s="2">
        <v>1384.62</v>
      </c>
    </row>
    <row r="52" spans="1:4" x14ac:dyDescent="0.15">
      <c r="A52" s="3" t="s">
        <v>30</v>
      </c>
      <c r="B52" s="2">
        <v>1</v>
      </c>
      <c r="C52" s="2">
        <f t="shared" si="0"/>
        <v>38.46</v>
      </c>
      <c r="D52" s="2">
        <v>38.46</v>
      </c>
    </row>
    <row r="53" spans="1:4" x14ac:dyDescent="0.15">
      <c r="A53" s="3" t="s">
        <v>30</v>
      </c>
      <c r="B53" s="2">
        <v>4</v>
      </c>
      <c r="C53" s="2">
        <f t="shared" si="0"/>
        <v>153.85</v>
      </c>
      <c r="D53" s="2">
        <v>615.38</v>
      </c>
    </row>
    <row r="54" spans="1:4" x14ac:dyDescent="0.15">
      <c r="A54" s="3" t="s">
        <v>30</v>
      </c>
      <c r="B54" s="2">
        <v>1</v>
      </c>
      <c r="C54" s="2">
        <f t="shared" si="0"/>
        <v>38.46</v>
      </c>
      <c r="D54" s="2">
        <v>38.46</v>
      </c>
    </row>
    <row r="55" spans="1:4" x14ac:dyDescent="0.15">
      <c r="A55" s="3" t="s">
        <v>30</v>
      </c>
      <c r="B55" s="2">
        <v>7</v>
      </c>
      <c r="C55" s="2">
        <f t="shared" si="0"/>
        <v>256.41000000000003</v>
      </c>
      <c r="D55" s="2">
        <v>1794.87</v>
      </c>
    </row>
    <row r="56" spans="1:4" x14ac:dyDescent="0.15">
      <c r="A56" s="3" t="s">
        <v>40</v>
      </c>
      <c r="B56" s="2">
        <v>22</v>
      </c>
      <c r="C56" s="2">
        <f t="shared" si="0"/>
        <v>1051.28</v>
      </c>
      <c r="D56" s="2">
        <v>23128.21</v>
      </c>
    </row>
    <row r="57" spans="1:4" x14ac:dyDescent="0.15">
      <c r="A57" s="3" t="s">
        <v>12</v>
      </c>
      <c r="B57" s="2">
        <v>31</v>
      </c>
      <c r="C57" s="2">
        <f t="shared" si="0"/>
        <v>1376.07</v>
      </c>
      <c r="D57" s="2">
        <v>42658.12</v>
      </c>
    </row>
    <row r="58" spans="1:4" x14ac:dyDescent="0.15">
      <c r="A58" s="3" t="s">
        <v>55</v>
      </c>
      <c r="B58" s="2">
        <v>4</v>
      </c>
      <c r="C58" s="2">
        <f t="shared" si="0"/>
        <v>1666.67</v>
      </c>
      <c r="D58" s="2">
        <v>6666.67</v>
      </c>
    </row>
    <row r="59" spans="1:4" x14ac:dyDescent="0.15">
      <c r="A59" s="3" t="s">
        <v>14</v>
      </c>
      <c r="B59" s="2">
        <v>2</v>
      </c>
      <c r="C59" s="2">
        <f t="shared" si="0"/>
        <v>1452.99</v>
      </c>
      <c r="D59" s="2">
        <v>2905.98</v>
      </c>
    </row>
    <row r="60" spans="1:4" x14ac:dyDescent="0.15">
      <c r="A60" s="3" t="s">
        <v>5</v>
      </c>
      <c r="B60" s="2">
        <v>2</v>
      </c>
      <c r="C60" s="2">
        <f t="shared" si="0"/>
        <v>1350.43</v>
      </c>
      <c r="D60" s="2">
        <v>2700.85</v>
      </c>
    </row>
    <row r="61" spans="1:4" x14ac:dyDescent="0.15">
      <c r="A61" s="3" t="s">
        <v>30</v>
      </c>
      <c r="B61" s="2">
        <v>0.5</v>
      </c>
      <c r="C61" s="2">
        <f t="shared" si="0"/>
        <v>341.88</v>
      </c>
      <c r="D61" s="2">
        <v>170.94</v>
      </c>
    </row>
    <row r="62" spans="1:4" x14ac:dyDescent="0.15">
      <c r="A62" s="3" t="s">
        <v>27</v>
      </c>
      <c r="B62" s="2">
        <v>12</v>
      </c>
      <c r="C62" s="2">
        <f t="shared" si="0"/>
        <v>1183.76</v>
      </c>
      <c r="D62" s="2">
        <v>14205.13</v>
      </c>
    </row>
    <row r="63" spans="1:4" x14ac:dyDescent="0.15">
      <c r="A63" s="3" t="s">
        <v>1</v>
      </c>
      <c r="B63" s="2">
        <v>22</v>
      </c>
      <c r="C63" s="2">
        <f t="shared" si="0"/>
        <v>357.27</v>
      </c>
      <c r="D63" s="2">
        <v>7859.83</v>
      </c>
    </row>
    <row r="64" spans="1:4" x14ac:dyDescent="0.15">
      <c r="A64" s="3" t="s">
        <v>28</v>
      </c>
      <c r="B64" s="2">
        <v>12</v>
      </c>
      <c r="C64" s="2">
        <f t="shared" si="0"/>
        <v>188.03</v>
      </c>
      <c r="D64" s="2">
        <v>2256.41</v>
      </c>
    </row>
    <row r="65" spans="1:4" x14ac:dyDescent="0.15">
      <c r="A65" s="3" t="s">
        <v>68</v>
      </c>
      <c r="B65" s="2">
        <v>1</v>
      </c>
      <c r="C65" s="2">
        <f t="shared" si="0"/>
        <v>601.71</v>
      </c>
      <c r="D65" s="2">
        <v>601.71</v>
      </c>
    </row>
    <row r="66" spans="1:4" x14ac:dyDescent="0.15">
      <c r="A66" s="3" t="s">
        <v>65</v>
      </c>
      <c r="B66" s="2">
        <v>1</v>
      </c>
      <c r="C66" s="2">
        <v>1034.19</v>
      </c>
      <c r="D66" s="2">
        <v>1034.19</v>
      </c>
    </row>
    <row r="67" spans="1:4" x14ac:dyDescent="0.15">
      <c r="A67" s="3" t="s">
        <v>7</v>
      </c>
      <c r="B67" s="2">
        <v>10</v>
      </c>
      <c r="C67" s="2">
        <f t="shared" ref="C67:C130" si="1">IF(ISERROR(D67/B67),"",ROUND(D67/B67,2))</f>
        <v>526.5</v>
      </c>
      <c r="D67" s="2">
        <v>5264.96</v>
      </c>
    </row>
    <row r="68" spans="1:4" x14ac:dyDescent="0.15">
      <c r="A68" s="3" t="s">
        <v>10</v>
      </c>
      <c r="B68" s="2">
        <v>1</v>
      </c>
      <c r="C68" s="2">
        <f t="shared" si="1"/>
        <v>846.15</v>
      </c>
      <c r="D68" s="2">
        <v>846.15</v>
      </c>
    </row>
    <row r="69" spans="1:4" x14ac:dyDescent="0.15">
      <c r="A69" s="3" t="s">
        <v>54</v>
      </c>
      <c r="B69" s="2">
        <v>1</v>
      </c>
      <c r="C69" s="2">
        <f t="shared" si="1"/>
        <v>1870.94</v>
      </c>
      <c r="D69" s="2">
        <v>1870.94</v>
      </c>
    </row>
    <row r="70" spans="1:4" x14ac:dyDescent="0.15">
      <c r="A70" s="3" t="s">
        <v>31</v>
      </c>
      <c r="B70" s="2">
        <v>1</v>
      </c>
      <c r="C70" s="2">
        <f t="shared" si="1"/>
        <v>733.33</v>
      </c>
      <c r="D70" s="2">
        <v>733.33</v>
      </c>
    </row>
    <row r="71" spans="1:4" x14ac:dyDescent="0.15">
      <c r="A71" s="3" t="s">
        <v>30</v>
      </c>
      <c r="B71" s="2">
        <v>2</v>
      </c>
      <c r="C71" s="2">
        <f t="shared" si="1"/>
        <v>153.85</v>
      </c>
      <c r="D71" s="2">
        <v>307.69</v>
      </c>
    </row>
    <row r="72" spans="1:4" x14ac:dyDescent="0.15">
      <c r="A72" s="3" t="s">
        <v>30</v>
      </c>
      <c r="B72" s="2">
        <v>28</v>
      </c>
      <c r="C72" s="2">
        <f t="shared" si="1"/>
        <v>38.46</v>
      </c>
      <c r="D72" s="2">
        <v>1076.92</v>
      </c>
    </row>
    <row r="73" spans="1:4" x14ac:dyDescent="0.15">
      <c r="A73" s="3" t="s">
        <v>66</v>
      </c>
      <c r="B73" s="2">
        <v>20</v>
      </c>
      <c r="C73" s="2">
        <f t="shared" si="1"/>
        <v>717.95</v>
      </c>
      <c r="D73" s="2">
        <v>14358.97</v>
      </c>
    </row>
    <row r="74" spans="1:4" x14ac:dyDescent="0.15">
      <c r="A74" s="3" t="s">
        <v>82</v>
      </c>
      <c r="B74" s="2">
        <v>10</v>
      </c>
      <c r="C74" s="2">
        <f t="shared" si="1"/>
        <v>136.75</v>
      </c>
      <c r="D74" s="2">
        <v>1367.52</v>
      </c>
    </row>
    <row r="75" spans="1:4" x14ac:dyDescent="0.15">
      <c r="A75" s="3" t="s">
        <v>94</v>
      </c>
      <c r="B75" s="2">
        <v>16</v>
      </c>
      <c r="C75" s="2">
        <f t="shared" si="1"/>
        <v>5384.62</v>
      </c>
      <c r="D75" s="2">
        <v>86153.85</v>
      </c>
    </row>
    <row r="76" spans="1:4" x14ac:dyDescent="0.15">
      <c r="A76" s="3" t="s">
        <v>94</v>
      </c>
      <c r="B76" s="2">
        <v>16</v>
      </c>
      <c r="C76" s="2">
        <f t="shared" si="1"/>
        <v>5384.62</v>
      </c>
      <c r="D76" s="2">
        <v>86153.85</v>
      </c>
    </row>
    <row r="77" spans="1:4" x14ac:dyDescent="0.15">
      <c r="A77" s="3" t="s">
        <v>94</v>
      </c>
      <c r="B77" s="2">
        <v>16</v>
      </c>
      <c r="C77" s="2">
        <f>IF(ISERROR(D77/B77),"",ROUND(D77/B77,2))</f>
        <v>5384.62</v>
      </c>
      <c r="D77" s="2">
        <v>86153.85</v>
      </c>
    </row>
    <row r="78" spans="1:4" x14ac:dyDescent="0.15">
      <c r="A78" s="3" t="s">
        <v>94</v>
      </c>
      <c r="B78" s="2">
        <v>16</v>
      </c>
      <c r="C78" s="2">
        <f>IF(ISERROR(D78/B78),"",ROUND(D78/B78,2))</f>
        <v>5384.62</v>
      </c>
      <c r="D78" s="2">
        <v>86153.85</v>
      </c>
    </row>
    <row r="79" spans="1:4" x14ac:dyDescent="0.15">
      <c r="A79" s="3" t="s">
        <v>28</v>
      </c>
      <c r="B79" s="2">
        <v>298</v>
      </c>
      <c r="C79" s="2">
        <f t="shared" si="1"/>
        <v>188.03</v>
      </c>
      <c r="D79" s="2">
        <v>56034.19</v>
      </c>
    </row>
    <row r="80" spans="1:4" x14ac:dyDescent="0.15">
      <c r="A80" s="3" t="s">
        <v>43</v>
      </c>
      <c r="B80" s="2">
        <v>25</v>
      </c>
      <c r="C80" s="2">
        <f t="shared" si="1"/>
        <v>461.54</v>
      </c>
      <c r="D80" s="2">
        <v>11538.46</v>
      </c>
    </row>
    <row r="81" spans="1:4" x14ac:dyDescent="0.15">
      <c r="A81" s="3" t="s">
        <v>86</v>
      </c>
      <c r="B81" s="2">
        <v>8</v>
      </c>
      <c r="C81" s="2">
        <f t="shared" si="1"/>
        <v>1658.12</v>
      </c>
      <c r="D81" s="2">
        <v>13264.96</v>
      </c>
    </row>
    <row r="82" spans="1:4" x14ac:dyDescent="0.15">
      <c r="A82" s="3" t="s">
        <v>79</v>
      </c>
      <c r="B82" s="2">
        <v>25</v>
      </c>
      <c r="C82" s="2">
        <f t="shared" si="1"/>
        <v>384.62</v>
      </c>
      <c r="D82" s="2">
        <v>9615.3799999999992</v>
      </c>
    </row>
    <row r="83" spans="1:4" x14ac:dyDescent="0.15">
      <c r="A83" s="3" t="s">
        <v>50</v>
      </c>
      <c r="B83" s="2">
        <v>120</v>
      </c>
      <c r="C83" s="2">
        <f t="shared" si="1"/>
        <v>564.1</v>
      </c>
      <c r="D83" s="2">
        <v>67692.31</v>
      </c>
    </row>
    <row r="84" spans="1:4" x14ac:dyDescent="0.15">
      <c r="A84" s="3" t="s">
        <v>12</v>
      </c>
      <c r="B84" s="2">
        <v>5</v>
      </c>
      <c r="C84" s="2">
        <f t="shared" si="1"/>
        <v>854.7</v>
      </c>
      <c r="D84" s="2">
        <v>4273.5</v>
      </c>
    </row>
    <row r="85" spans="1:4" x14ac:dyDescent="0.15">
      <c r="A85" s="3" t="s">
        <v>12</v>
      </c>
      <c r="B85" s="2">
        <v>8</v>
      </c>
      <c r="C85" s="2">
        <f t="shared" si="1"/>
        <v>1290.5999999999999</v>
      </c>
      <c r="D85" s="2">
        <v>10324.790000000001</v>
      </c>
    </row>
    <row r="86" spans="1:4" x14ac:dyDescent="0.15">
      <c r="A86" s="3" t="s">
        <v>8</v>
      </c>
      <c r="B86" s="2">
        <v>15</v>
      </c>
      <c r="C86" s="2">
        <f t="shared" si="1"/>
        <v>265.81</v>
      </c>
      <c r="D86" s="2">
        <v>3987.18</v>
      </c>
    </row>
    <row r="87" spans="1:4" x14ac:dyDescent="0.15">
      <c r="A87" s="3" t="s">
        <v>60</v>
      </c>
      <c r="B87" s="2">
        <v>298</v>
      </c>
      <c r="C87" s="2">
        <f t="shared" si="1"/>
        <v>205.13</v>
      </c>
      <c r="D87" s="2">
        <v>61128.21</v>
      </c>
    </row>
    <row r="88" spans="1:4" x14ac:dyDescent="0.15">
      <c r="A88" s="3" t="s">
        <v>37</v>
      </c>
      <c r="B88" s="2">
        <v>6</v>
      </c>
      <c r="C88" s="2">
        <f t="shared" si="1"/>
        <v>3076.92</v>
      </c>
      <c r="D88" s="2">
        <v>18461.54</v>
      </c>
    </row>
    <row r="89" spans="1:4" x14ac:dyDescent="0.15">
      <c r="A89" s="3" t="s">
        <v>69</v>
      </c>
      <c r="B89" s="2">
        <v>2</v>
      </c>
      <c r="C89" s="2">
        <f t="shared" si="1"/>
        <v>2307.69</v>
      </c>
      <c r="D89" s="2">
        <v>4615.38</v>
      </c>
    </row>
    <row r="90" spans="1:4" x14ac:dyDescent="0.15">
      <c r="A90" s="3" t="s">
        <v>72</v>
      </c>
      <c r="B90" s="2">
        <v>2</v>
      </c>
      <c r="C90" s="2">
        <f t="shared" si="1"/>
        <v>938.46</v>
      </c>
      <c r="D90" s="2">
        <v>1876.92</v>
      </c>
    </row>
    <row r="91" spans="1:4" x14ac:dyDescent="0.15">
      <c r="A91" s="3" t="s">
        <v>44</v>
      </c>
      <c r="B91" s="2">
        <v>132</v>
      </c>
      <c r="C91" s="2">
        <f t="shared" si="1"/>
        <v>273.5</v>
      </c>
      <c r="D91" s="2">
        <v>36102.559999999998</v>
      </c>
    </row>
    <row r="92" spans="1:4" x14ac:dyDescent="0.15">
      <c r="A92" s="3" t="s">
        <v>64</v>
      </c>
      <c r="B92" s="2">
        <v>6</v>
      </c>
      <c r="C92" s="2">
        <f t="shared" si="1"/>
        <v>1376.07</v>
      </c>
      <c r="D92" s="2">
        <v>8256.41</v>
      </c>
    </row>
    <row r="93" spans="1:4" x14ac:dyDescent="0.15">
      <c r="A93" s="3" t="s">
        <v>30</v>
      </c>
      <c r="B93" s="2">
        <v>30</v>
      </c>
      <c r="C93" s="2">
        <f t="shared" si="1"/>
        <v>68.38</v>
      </c>
      <c r="D93" s="2">
        <v>2051.2800000000002</v>
      </c>
    </row>
    <row r="94" spans="1:4" x14ac:dyDescent="0.15">
      <c r="A94" s="3" t="s">
        <v>65</v>
      </c>
      <c r="B94" s="2">
        <v>22</v>
      </c>
      <c r="C94" s="2">
        <f t="shared" si="1"/>
        <v>651.28</v>
      </c>
      <c r="D94" s="2">
        <v>14328.21</v>
      </c>
    </row>
    <row r="95" spans="1:4" x14ac:dyDescent="0.15">
      <c r="A95" s="3" t="s">
        <v>58</v>
      </c>
      <c r="B95" s="2">
        <v>14</v>
      </c>
      <c r="C95" s="2">
        <f t="shared" si="1"/>
        <v>851.28</v>
      </c>
      <c r="D95" s="2">
        <v>11917.95</v>
      </c>
    </row>
    <row r="96" spans="1:4" x14ac:dyDescent="0.15">
      <c r="A96" s="3" t="s">
        <v>54</v>
      </c>
      <c r="B96" s="2">
        <v>6</v>
      </c>
      <c r="C96" s="2">
        <f t="shared" si="1"/>
        <v>1393.16</v>
      </c>
      <c r="D96" s="2">
        <v>8358.9699999999993</v>
      </c>
    </row>
    <row r="97" spans="1:4" x14ac:dyDescent="0.15">
      <c r="A97" s="3" t="s">
        <v>77</v>
      </c>
      <c r="B97" s="2">
        <v>2</v>
      </c>
      <c r="C97" s="2">
        <f t="shared" si="1"/>
        <v>4188.04</v>
      </c>
      <c r="D97" s="2">
        <v>8376.07</v>
      </c>
    </row>
    <row r="98" spans="1:4" x14ac:dyDescent="0.15">
      <c r="A98" s="3" t="s">
        <v>30</v>
      </c>
      <c r="B98" s="2">
        <v>30</v>
      </c>
      <c r="C98" s="2">
        <f t="shared" si="1"/>
        <v>68.38</v>
      </c>
      <c r="D98" s="2">
        <v>2051.2800000000002</v>
      </c>
    </row>
    <row r="99" spans="1:4" x14ac:dyDescent="0.15">
      <c r="A99" s="3" t="s">
        <v>11</v>
      </c>
      <c r="B99" s="2">
        <v>6</v>
      </c>
      <c r="C99" s="2">
        <f t="shared" si="1"/>
        <v>102.56</v>
      </c>
      <c r="D99" s="2">
        <v>615.38</v>
      </c>
    </row>
    <row r="100" spans="1:4" x14ac:dyDescent="0.15">
      <c r="A100" s="3" t="s">
        <v>82</v>
      </c>
      <c r="B100" s="2">
        <v>10</v>
      </c>
      <c r="C100" s="2">
        <f t="shared" si="1"/>
        <v>324.79000000000002</v>
      </c>
      <c r="D100" s="2">
        <v>3247.86</v>
      </c>
    </row>
    <row r="101" spans="1:4" x14ac:dyDescent="0.15">
      <c r="A101" s="3" t="s">
        <v>17</v>
      </c>
      <c r="B101" s="2">
        <v>18</v>
      </c>
      <c r="C101" s="2">
        <f t="shared" si="1"/>
        <v>1880.34</v>
      </c>
      <c r="D101" s="2">
        <v>33846.15</v>
      </c>
    </row>
    <row r="102" spans="1:4" x14ac:dyDescent="0.15">
      <c r="A102" s="3" t="s">
        <v>33</v>
      </c>
      <c r="B102" s="2">
        <v>23</v>
      </c>
      <c r="C102" s="2">
        <f t="shared" si="1"/>
        <v>1987.18</v>
      </c>
      <c r="D102" s="2">
        <v>45705.13</v>
      </c>
    </row>
    <row r="103" spans="1:4" x14ac:dyDescent="0.15">
      <c r="A103" s="3" t="s">
        <v>28</v>
      </c>
      <c r="B103" s="2">
        <v>123</v>
      </c>
      <c r="C103" s="2">
        <f t="shared" si="1"/>
        <v>188.03</v>
      </c>
      <c r="D103" s="2">
        <v>23128.21</v>
      </c>
    </row>
    <row r="104" spans="1:4" x14ac:dyDescent="0.15">
      <c r="A104" s="3" t="s">
        <v>1</v>
      </c>
      <c r="B104" s="2">
        <v>123</v>
      </c>
      <c r="C104" s="2">
        <f t="shared" si="1"/>
        <v>273.5</v>
      </c>
      <c r="D104" s="2">
        <v>33641.03</v>
      </c>
    </row>
    <row r="105" spans="1:4" x14ac:dyDescent="0.15">
      <c r="A105" s="3" t="s">
        <v>84</v>
      </c>
      <c r="B105" s="2">
        <v>3</v>
      </c>
      <c r="C105" s="2">
        <f t="shared" si="1"/>
        <v>3225.07</v>
      </c>
      <c r="D105" s="2">
        <v>9675.2099999999991</v>
      </c>
    </row>
    <row r="106" spans="1:4" x14ac:dyDescent="0.15">
      <c r="A106" s="3" t="s">
        <v>74</v>
      </c>
      <c r="B106" s="2">
        <v>35</v>
      </c>
      <c r="C106" s="2">
        <f t="shared" si="1"/>
        <v>763.64</v>
      </c>
      <c r="D106" s="2">
        <v>26727.35</v>
      </c>
    </row>
    <row r="107" spans="1:4" x14ac:dyDescent="0.15">
      <c r="A107" s="3" t="s">
        <v>55</v>
      </c>
      <c r="B107" s="2">
        <v>14</v>
      </c>
      <c r="C107" s="2">
        <f t="shared" si="1"/>
        <v>999.02</v>
      </c>
      <c r="D107" s="2">
        <v>13986.32</v>
      </c>
    </row>
    <row r="108" spans="1:4" x14ac:dyDescent="0.15">
      <c r="A108" s="3" t="s">
        <v>1</v>
      </c>
      <c r="B108" s="2">
        <v>21</v>
      </c>
      <c r="C108" s="2">
        <f t="shared" si="1"/>
        <v>324.79000000000002</v>
      </c>
      <c r="D108" s="2">
        <v>6820.51</v>
      </c>
    </row>
    <row r="109" spans="1:4" x14ac:dyDescent="0.15">
      <c r="A109" s="3" t="s">
        <v>74</v>
      </c>
      <c r="B109" s="2">
        <v>10</v>
      </c>
      <c r="C109" s="2">
        <f t="shared" si="1"/>
        <v>982.05</v>
      </c>
      <c r="D109" s="2">
        <v>9820.51</v>
      </c>
    </row>
    <row r="110" spans="1:4" x14ac:dyDescent="0.15">
      <c r="A110" s="3" t="s">
        <v>34</v>
      </c>
      <c r="B110" s="2">
        <v>5</v>
      </c>
      <c r="C110" s="2">
        <f t="shared" si="1"/>
        <v>275.20999999999998</v>
      </c>
      <c r="D110" s="2">
        <v>1376.07</v>
      </c>
    </row>
    <row r="111" spans="1:4" x14ac:dyDescent="0.15">
      <c r="A111" s="3" t="s">
        <v>74</v>
      </c>
      <c r="B111" s="2">
        <v>5</v>
      </c>
      <c r="C111" s="2">
        <f t="shared" si="1"/>
        <v>1076.07</v>
      </c>
      <c r="D111" s="2">
        <v>5380.34</v>
      </c>
    </row>
    <row r="112" spans="1:4" x14ac:dyDescent="0.15">
      <c r="A112" s="3" t="s">
        <v>33</v>
      </c>
      <c r="B112" s="2">
        <v>1</v>
      </c>
      <c r="C112" s="2">
        <f t="shared" si="1"/>
        <v>2822.22</v>
      </c>
      <c r="D112" s="2">
        <v>2822.22</v>
      </c>
    </row>
    <row r="113" spans="1:4" x14ac:dyDescent="0.15">
      <c r="A113" s="3" t="s">
        <v>55</v>
      </c>
      <c r="B113" s="2">
        <v>4</v>
      </c>
      <c r="C113" s="2">
        <f t="shared" si="1"/>
        <v>883.76</v>
      </c>
      <c r="D113" s="2">
        <v>3535.04</v>
      </c>
    </row>
    <row r="114" spans="1:4" x14ac:dyDescent="0.15">
      <c r="A114" s="3" t="s">
        <v>38</v>
      </c>
      <c r="B114" s="2">
        <v>2</v>
      </c>
      <c r="C114" s="2">
        <f t="shared" si="1"/>
        <v>1914.53</v>
      </c>
      <c r="D114" s="2">
        <v>3829.06</v>
      </c>
    </row>
    <row r="115" spans="1:4" x14ac:dyDescent="0.15">
      <c r="A115" s="3" t="s">
        <v>21</v>
      </c>
      <c r="B115" s="2">
        <v>1</v>
      </c>
      <c r="C115" s="2">
        <f t="shared" si="1"/>
        <v>1869.23</v>
      </c>
      <c r="D115" s="2">
        <v>1869.23</v>
      </c>
    </row>
    <row r="116" spans="1:4" x14ac:dyDescent="0.15">
      <c r="A116" s="3" t="s">
        <v>20</v>
      </c>
      <c r="B116" s="2">
        <v>1</v>
      </c>
      <c r="C116" s="2">
        <f t="shared" si="1"/>
        <v>600</v>
      </c>
      <c r="D116" s="2">
        <v>600</v>
      </c>
    </row>
    <row r="117" spans="1:4" x14ac:dyDescent="0.15">
      <c r="A117" s="3" t="s">
        <v>14</v>
      </c>
      <c r="B117" s="2">
        <v>1</v>
      </c>
      <c r="C117" s="2">
        <f t="shared" si="1"/>
        <v>915.38</v>
      </c>
      <c r="D117" s="2">
        <v>915.38</v>
      </c>
    </row>
    <row r="118" spans="1:4" x14ac:dyDescent="0.15">
      <c r="A118" s="3" t="s">
        <v>38</v>
      </c>
      <c r="B118" s="2">
        <v>2</v>
      </c>
      <c r="C118" s="2">
        <f t="shared" si="1"/>
        <v>2393.16</v>
      </c>
      <c r="D118" s="2">
        <v>4786.32</v>
      </c>
    </row>
    <row r="119" spans="1:4" x14ac:dyDescent="0.15">
      <c r="A119" s="3" t="s">
        <v>85</v>
      </c>
      <c r="B119" s="2">
        <v>1</v>
      </c>
      <c r="C119" s="2">
        <f t="shared" si="1"/>
        <v>341.88</v>
      </c>
      <c r="D119" s="2">
        <v>341.88</v>
      </c>
    </row>
    <row r="120" spans="1:4" x14ac:dyDescent="0.15">
      <c r="A120" s="3" t="s">
        <v>30</v>
      </c>
      <c r="B120" s="2">
        <v>11</v>
      </c>
      <c r="C120" s="2">
        <f t="shared" si="1"/>
        <v>256.41000000000003</v>
      </c>
      <c r="D120" s="2">
        <v>2820.51</v>
      </c>
    </row>
    <row r="121" spans="1:4" x14ac:dyDescent="0.15">
      <c r="A121" s="3" t="s">
        <v>26</v>
      </c>
      <c r="B121" s="2">
        <v>3</v>
      </c>
      <c r="C121" s="2">
        <f t="shared" si="1"/>
        <v>1107.69</v>
      </c>
      <c r="D121" s="2">
        <v>3323.08</v>
      </c>
    </row>
    <row r="122" spans="1:4" x14ac:dyDescent="0.15">
      <c r="A122" s="3" t="s">
        <v>12</v>
      </c>
      <c r="B122" s="2">
        <v>1</v>
      </c>
      <c r="C122" s="2">
        <f t="shared" si="1"/>
        <v>1211.1099999999999</v>
      </c>
      <c r="D122" s="2">
        <v>1211.1099999999999</v>
      </c>
    </row>
    <row r="123" spans="1:4" x14ac:dyDescent="0.15">
      <c r="A123" s="3" t="s">
        <v>67</v>
      </c>
      <c r="B123" s="2">
        <v>2</v>
      </c>
      <c r="C123" s="2">
        <f t="shared" si="1"/>
        <v>261.54000000000002</v>
      </c>
      <c r="D123" s="2">
        <v>523.08000000000004</v>
      </c>
    </row>
    <row r="124" spans="1:4" x14ac:dyDescent="0.15">
      <c r="A124" s="3" t="s">
        <v>68</v>
      </c>
      <c r="B124" s="2">
        <v>5</v>
      </c>
      <c r="C124" s="2">
        <f t="shared" si="1"/>
        <v>492.31</v>
      </c>
      <c r="D124" s="2">
        <v>2461.54</v>
      </c>
    </row>
    <row r="125" spans="1:4" x14ac:dyDescent="0.15">
      <c r="A125" s="3" t="s">
        <v>51</v>
      </c>
      <c r="B125" s="2">
        <v>1</v>
      </c>
      <c r="C125" s="2">
        <f t="shared" si="1"/>
        <v>779.49</v>
      </c>
      <c r="D125" s="2">
        <v>779.49</v>
      </c>
    </row>
    <row r="126" spans="1:4" x14ac:dyDescent="0.15">
      <c r="A126" s="3" t="s">
        <v>63</v>
      </c>
      <c r="B126" s="2">
        <v>2</v>
      </c>
      <c r="C126" s="2">
        <f t="shared" si="1"/>
        <v>1025.6400000000001</v>
      </c>
      <c r="D126" s="2">
        <v>2051.2800000000002</v>
      </c>
    </row>
    <row r="127" spans="1:4" x14ac:dyDescent="0.15">
      <c r="A127" s="3" t="s">
        <v>8</v>
      </c>
      <c r="B127" s="2">
        <v>1</v>
      </c>
      <c r="C127" s="2">
        <f t="shared" si="1"/>
        <v>259.83</v>
      </c>
      <c r="D127" s="2">
        <v>259.83</v>
      </c>
    </row>
    <row r="128" spans="1:4" x14ac:dyDescent="0.15">
      <c r="A128" s="3" t="s">
        <v>8</v>
      </c>
      <c r="B128" s="2">
        <v>4</v>
      </c>
      <c r="C128" s="2">
        <f t="shared" si="1"/>
        <v>290.60000000000002</v>
      </c>
      <c r="D128" s="2">
        <v>1162.3900000000001</v>
      </c>
    </row>
    <row r="129" spans="1:4" x14ac:dyDescent="0.15">
      <c r="A129" s="3" t="s">
        <v>53</v>
      </c>
      <c r="B129" s="2">
        <v>11</v>
      </c>
      <c r="C129" s="2">
        <f t="shared" si="1"/>
        <v>225.64</v>
      </c>
      <c r="D129" s="2">
        <v>2482.0500000000002</v>
      </c>
    </row>
    <row r="130" spans="1:4" x14ac:dyDescent="0.15">
      <c r="A130" s="3" t="s">
        <v>11</v>
      </c>
      <c r="B130" s="2">
        <v>14</v>
      </c>
      <c r="C130" s="2">
        <f t="shared" si="1"/>
        <v>198.29</v>
      </c>
      <c r="D130" s="2">
        <v>2776.07</v>
      </c>
    </row>
    <row r="131" spans="1:4" x14ac:dyDescent="0.15">
      <c r="A131" s="3" t="s">
        <v>59</v>
      </c>
      <c r="B131" s="2">
        <v>4</v>
      </c>
      <c r="C131" s="2">
        <f t="shared" ref="C131:C194" si="2">IF(ISERROR(D131/B131),"",ROUND(D131/B131,2))</f>
        <v>769.23</v>
      </c>
      <c r="D131" s="2">
        <v>3076.92</v>
      </c>
    </row>
    <row r="132" spans="1:4" x14ac:dyDescent="0.15">
      <c r="A132" s="3" t="s">
        <v>79</v>
      </c>
      <c r="B132" s="2">
        <v>1</v>
      </c>
      <c r="C132" s="2">
        <f t="shared" si="2"/>
        <v>362.39</v>
      </c>
      <c r="D132" s="2">
        <v>362.39</v>
      </c>
    </row>
    <row r="133" spans="1:4" x14ac:dyDescent="0.15">
      <c r="A133" s="3" t="s">
        <v>61</v>
      </c>
      <c r="B133" s="2">
        <v>3</v>
      </c>
      <c r="C133" s="2">
        <f t="shared" si="2"/>
        <v>1512.82</v>
      </c>
      <c r="D133" s="2">
        <v>4538.46</v>
      </c>
    </row>
    <row r="134" spans="1:4" x14ac:dyDescent="0.15">
      <c r="A134" s="3" t="s">
        <v>28</v>
      </c>
      <c r="B134" s="2">
        <v>2</v>
      </c>
      <c r="C134" s="2">
        <f t="shared" si="2"/>
        <v>191.46</v>
      </c>
      <c r="D134" s="2">
        <v>382.91</v>
      </c>
    </row>
    <row r="135" spans="1:4" x14ac:dyDescent="0.15">
      <c r="A135" s="3" t="s">
        <v>95</v>
      </c>
      <c r="B135" s="2">
        <v>2</v>
      </c>
      <c r="C135" s="2">
        <f t="shared" si="2"/>
        <v>38.46</v>
      </c>
      <c r="D135" s="2">
        <v>76.92</v>
      </c>
    </row>
    <row r="136" spans="1:4" x14ac:dyDescent="0.15">
      <c r="A136" s="3" t="s">
        <v>70</v>
      </c>
      <c r="B136" s="2">
        <v>1</v>
      </c>
      <c r="C136" s="2">
        <f t="shared" si="2"/>
        <v>683.76</v>
      </c>
      <c r="D136" s="2">
        <v>683.76</v>
      </c>
    </row>
    <row r="137" spans="1:4" x14ac:dyDescent="0.15">
      <c r="A137" s="3" t="s">
        <v>69</v>
      </c>
      <c r="B137" s="2">
        <v>1</v>
      </c>
      <c r="C137" s="2">
        <f t="shared" si="2"/>
        <v>3076.92</v>
      </c>
      <c r="D137" s="2">
        <v>3076.92</v>
      </c>
    </row>
    <row r="138" spans="1:4" x14ac:dyDescent="0.15">
      <c r="A138" s="3" t="s">
        <v>36</v>
      </c>
      <c r="B138" s="2">
        <v>2</v>
      </c>
      <c r="C138" s="2">
        <f t="shared" si="2"/>
        <v>1068.3800000000001</v>
      </c>
      <c r="D138" s="2">
        <v>2136.75</v>
      </c>
    </row>
    <row r="139" spans="1:4" x14ac:dyDescent="0.15">
      <c r="A139" s="3" t="s">
        <v>37</v>
      </c>
      <c r="B139" s="2">
        <v>1</v>
      </c>
      <c r="C139" s="2">
        <f t="shared" si="2"/>
        <v>2280.34</v>
      </c>
      <c r="D139" s="2">
        <v>2280.34</v>
      </c>
    </row>
    <row r="140" spans="1:4" x14ac:dyDescent="0.15">
      <c r="A140" s="3" t="s">
        <v>20</v>
      </c>
      <c r="B140" s="2">
        <v>3</v>
      </c>
      <c r="C140" s="2">
        <f t="shared" si="2"/>
        <v>612.82000000000005</v>
      </c>
      <c r="D140" s="2">
        <v>1838.46</v>
      </c>
    </row>
    <row r="141" spans="1:4" x14ac:dyDescent="0.15">
      <c r="A141" s="3" t="s">
        <v>40</v>
      </c>
      <c r="B141" s="2">
        <v>54</v>
      </c>
      <c r="C141" s="2">
        <f t="shared" si="2"/>
        <v>1760.68</v>
      </c>
      <c r="D141" s="2">
        <v>95076.92</v>
      </c>
    </row>
    <row r="142" spans="1:4" x14ac:dyDescent="0.15">
      <c r="A142" s="3" t="s">
        <v>61</v>
      </c>
      <c r="B142" s="2">
        <v>2</v>
      </c>
      <c r="C142" s="2">
        <f t="shared" si="2"/>
        <v>1572.65</v>
      </c>
      <c r="D142" s="2">
        <v>3145.3</v>
      </c>
    </row>
    <row r="143" spans="1:4" x14ac:dyDescent="0.15">
      <c r="A143" s="3" t="s">
        <v>3</v>
      </c>
      <c r="B143" s="2">
        <v>1</v>
      </c>
      <c r="C143" s="2">
        <f t="shared" si="2"/>
        <v>3008.55</v>
      </c>
      <c r="D143" s="2">
        <v>3008.55</v>
      </c>
    </row>
    <row r="144" spans="1:4" x14ac:dyDescent="0.15">
      <c r="A144" s="3" t="s">
        <v>74</v>
      </c>
      <c r="B144" s="2">
        <v>23</v>
      </c>
      <c r="C144" s="2">
        <f t="shared" si="2"/>
        <v>669.68</v>
      </c>
      <c r="D144" s="2">
        <v>15402.56</v>
      </c>
    </row>
    <row r="145" spans="1:4" x14ac:dyDescent="0.15">
      <c r="A145" s="3" t="s">
        <v>22</v>
      </c>
      <c r="B145" s="2">
        <v>2</v>
      </c>
      <c r="C145" s="2">
        <f t="shared" si="2"/>
        <v>4265.3900000000003</v>
      </c>
      <c r="D145" s="2">
        <v>8530.77</v>
      </c>
    </row>
    <row r="146" spans="1:4" x14ac:dyDescent="0.15">
      <c r="A146" s="3" t="s">
        <v>13</v>
      </c>
      <c r="B146" s="2">
        <v>5</v>
      </c>
      <c r="C146" s="2">
        <f t="shared" si="2"/>
        <v>3000</v>
      </c>
      <c r="D146" s="2">
        <v>15000</v>
      </c>
    </row>
    <row r="147" spans="1:4" x14ac:dyDescent="0.15">
      <c r="A147" s="3" t="s">
        <v>96</v>
      </c>
      <c r="B147" s="2">
        <v>5</v>
      </c>
      <c r="C147" s="2">
        <f t="shared" si="2"/>
        <v>341.88</v>
      </c>
      <c r="D147" s="2">
        <v>1709.4</v>
      </c>
    </row>
    <row r="148" spans="1:4" x14ac:dyDescent="0.15">
      <c r="A148" s="3" t="s">
        <v>6</v>
      </c>
      <c r="B148" s="2">
        <v>15</v>
      </c>
      <c r="C148" s="2">
        <f t="shared" si="2"/>
        <v>1360.68</v>
      </c>
      <c r="D148" s="2">
        <v>20410.259999999998</v>
      </c>
    </row>
    <row r="149" spans="1:4" x14ac:dyDescent="0.15">
      <c r="A149" s="3" t="s">
        <v>6</v>
      </c>
      <c r="B149" s="2">
        <v>5</v>
      </c>
      <c r="C149" s="2">
        <f t="shared" si="2"/>
        <v>1147.01</v>
      </c>
      <c r="D149" s="2">
        <v>5735.04</v>
      </c>
    </row>
    <row r="150" spans="1:4" x14ac:dyDescent="0.15">
      <c r="A150" s="3" t="s">
        <v>1</v>
      </c>
      <c r="B150" s="2">
        <v>25</v>
      </c>
      <c r="C150" s="2">
        <f t="shared" si="2"/>
        <v>357.26</v>
      </c>
      <c r="D150" s="2">
        <v>8931.6200000000008</v>
      </c>
    </row>
    <row r="151" spans="1:4" x14ac:dyDescent="0.15">
      <c r="A151" s="3" t="s">
        <v>79</v>
      </c>
      <c r="B151" s="2">
        <v>5</v>
      </c>
      <c r="C151" s="2">
        <f t="shared" si="2"/>
        <v>452.99</v>
      </c>
      <c r="D151" s="2">
        <v>2264.96</v>
      </c>
    </row>
    <row r="152" spans="1:4" x14ac:dyDescent="0.15">
      <c r="A152" s="3" t="s">
        <v>28</v>
      </c>
      <c r="B152" s="2">
        <v>20</v>
      </c>
      <c r="C152" s="2">
        <f t="shared" si="2"/>
        <v>263.25</v>
      </c>
      <c r="D152" s="2">
        <v>5264.96</v>
      </c>
    </row>
    <row r="153" spans="1:4" x14ac:dyDescent="0.15">
      <c r="A153" s="3" t="s">
        <v>74</v>
      </c>
      <c r="B153" s="2">
        <v>68</v>
      </c>
      <c r="C153" s="2">
        <f t="shared" si="2"/>
        <v>1376.92</v>
      </c>
      <c r="D153" s="2">
        <v>93630.77</v>
      </c>
    </row>
    <row r="154" spans="1:4" x14ac:dyDescent="0.15">
      <c r="A154" s="3" t="s">
        <v>74</v>
      </c>
      <c r="B154" s="2">
        <v>68</v>
      </c>
      <c r="C154" s="2">
        <f t="shared" si="2"/>
        <v>1376.92</v>
      </c>
      <c r="D154" s="2">
        <v>93630.77</v>
      </c>
    </row>
    <row r="155" spans="1:4" x14ac:dyDescent="0.15">
      <c r="A155" s="3" t="s">
        <v>74</v>
      </c>
      <c r="B155" s="2">
        <v>68</v>
      </c>
      <c r="C155" s="2">
        <f t="shared" si="2"/>
        <v>1376.92</v>
      </c>
      <c r="D155" s="2">
        <v>93630.77</v>
      </c>
    </row>
    <row r="156" spans="1:4" x14ac:dyDescent="0.15">
      <c r="A156" s="3" t="s">
        <v>74</v>
      </c>
      <c r="B156" s="2">
        <v>68</v>
      </c>
      <c r="C156" s="2">
        <f t="shared" si="2"/>
        <v>1376.92</v>
      </c>
      <c r="D156" s="2">
        <v>93630.77</v>
      </c>
    </row>
    <row r="157" spans="1:4" x14ac:dyDescent="0.15">
      <c r="A157" s="3" t="s">
        <v>74</v>
      </c>
      <c r="B157" s="2">
        <v>68</v>
      </c>
      <c r="C157" s="2">
        <f t="shared" si="2"/>
        <v>1376.92</v>
      </c>
      <c r="D157" s="2">
        <v>93630.77</v>
      </c>
    </row>
    <row r="158" spans="1:4" x14ac:dyDescent="0.15">
      <c r="A158" s="4" t="s">
        <v>74</v>
      </c>
      <c r="B158" s="2">
        <v>60</v>
      </c>
      <c r="C158" s="2">
        <f t="shared" si="2"/>
        <v>1376.92</v>
      </c>
      <c r="D158" s="2">
        <v>82615.38</v>
      </c>
    </row>
    <row r="159" spans="1:4" x14ac:dyDescent="0.15">
      <c r="A159" s="4" t="s">
        <v>97</v>
      </c>
      <c r="B159" s="2">
        <v>7</v>
      </c>
      <c r="C159" s="2">
        <f t="shared" si="2"/>
        <v>700.85</v>
      </c>
      <c r="D159" s="2">
        <v>4905.9799999999996</v>
      </c>
    </row>
    <row r="160" spans="1:4" x14ac:dyDescent="0.15">
      <c r="A160" s="4" t="s">
        <v>94</v>
      </c>
      <c r="B160" s="2">
        <v>1</v>
      </c>
      <c r="C160" s="2">
        <f t="shared" si="2"/>
        <v>5726.5</v>
      </c>
      <c r="D160" s="2">
        <v>5726.5</v>
      </c>
    </row>
    <row r="161" spans="1:4" x14ac:dyDescent="0.15">
      <c r="A161" s="4" t="s">
        <v>74</v>
      </c>
      <c r="B161" s="2">
        <v>6</v>
      </c>
      <c r="C161" s="2">
        <f t="shared" si="2"/>
        <v>1323.08</v>
      </c>
      <c r="D161" s="2">
        <v>7938.46</v>
      </c>
    </row>
    <row r="162" spans="1:4" x14ac:dyDescent="0.15">
      <c r="A162" s="4" t="s">
        <v>29</v>
      </c>
      <c r="B162" s="2">
        <v>6</v>
      </c>
      <c r="C162" s="2">
        <f t="shared" si="2"/>
        <v>217.95</v>
      </c>
      <c r="D162" s="2">
        <v>1307.69</v>
      </c>
    </row>
    <row r="163" spans="1:4" x14ac:dyDescent="0.15">
      <c r="A163" s="4" t="s">
        <v>23</v>
      </c>
      <c r="B163" s="2">
        <v>1</v>
      </c>
      <c r="C163" s="2">
        <f t="shared" si="2"/>
        <v>6533.33</v>
      </c>
      <c r="D163" s="2">
        <v>6533.33</v>
      </c>
    </row>
    <row r="164" spans="1:4" x14ac:dyDescent="0.15">
      <c r="A164" s="4" t="s">
        <v>40</v>
      </c>
      <c r="B164" s="2">
        <v>43</v>
      </c>
      <c r="C164" s="2">
        <f t="shared" si="2"/>
        <v>1760.68</v>
      </c>
      <c r="D164" s="2">
        <v>75709.399999999994</v>
      </c>
    </row>
    <row r="165" spans="1:4" x14ac:dyDescent="0.15">
      <c r="A165" s="4" t="s">
        <v>40</v>
      </c>
      <c r="B165" s="2">
        <v>43</v>
      </c>
      <c r="C165" s="2">
        <f t="shared" si="2"/>
        <v>1760.68</v>
      </c>
      <c r="D165" s="2">
        <v>75709.399999999994</v>
      </c>
    </row>
    <row r="166" spans="1:4" x14ac:dyDescent="0.15">
      <c r="A166" s="3" t="s">
        <v>40</v>
      </c>
      <c r="B166" s="2">
        <v>43</v>
      </c>
      <c r="C166" s="2">
        <f t="shared" si="2"/>
        <v>1760.68</v>
      </c>
      <c r="D166" s="2">
        <v>75709.399999999994</v>
      </c>
    </row>
    <row r="167" spans="1:4" x14ac:dyDescent="0.15">
      <c r="A167" s="3" t="s">
        <v>40</v>
      </c>
      <c r="B167" s="2">
        <v>43</v>
      </c>
      <c r="C167" s="2">
        <f t="shared" si="2"/>
        <v>1760.68</v>
      </c>
      <c r="D167" s="2">
        <v>75709.399999999994</v>
      </c>
    </row>
    <row r="168" spans="1:4" x14ac:dyDescent="0.15">
      <c r="A168" s="4" t="s">
        <v>8</v>
      </c>
      <c r="B168" s="2">
        <v>1</v>
      </c>
      <c r="C168" s="2">
        <f t="shared" si="2"/>
        <v>292.31</v>
      </c>
      <c r="D168" s="2">
        <v>292.31</v>
      </c>
    </row>
    <row r="169" spans="1:4" x14ac:dyDescent="0.15">
      <c r="A169" s="4" t="s">
        <v>49</v>
      </c>
      <c r="B169" s="2">
        <v>1</v>
      </c>
      <c r="C169" s="2">
        <f t="shared" si="2"/>
        <v>5094.0200000000004</v>
      </c>
      <c r="D169" s="2">
        <v>5094.0200000000004</v>
      </c>
    </row>
    <row r="170" spans="1:4" x14ac:dyDescent="0.15">
      <c r="A170" s="4" t="s">
        <v>55</v>
      </c>
      <c r="B170" s="2">
        <v>3</v>
      </c>
      <c r="C170" s="2">
        <f t="shared" si="2"/>
        <v>740.17</v>
      </c>
      <c r="D170" s="2">
        <v>2220.5100000000002</v>
      </c>
    </row>
    <row r="171" spans="1:4" x14ac:dyDescent="0.15">
      <c r="A171" s="4" t="s">
        <v>36</v>
      </c>
      <c r="B171" s="2">
        <v>2</v>
      </c>
      <c r="C171" s="2">
        <f t="shared" si="2"/>
        <v>1350.43</v>
      </c>
      <c r="D171" s="2">
        <v>2700.85</v>
      </c>
    </row>
    <row r="172" spans="1:4" x14ac:dyDescent="0.15">
      <c r="A172" s="4" t="s">
        <v>36</v>
      </c>
      <c r="B172" s="2">
        <v>2</v>
      </c>
      <c r="C172" s="2">
        <f t="shared" si="2"/>
        <v>1350.43</v>
      </c>
      <c r="D172" s="2">
        <v>2700.85</v>
      </c>
    </row>
    <row r="173" spans="1:4" x14ac:dyDescent="0.15">
      <c r="A173" s="4" t="s">
        <v>36</v>
      </c>
      <c r="B173" s="2">
        <v>2</v>
      </c>
      <c r="C173" s="2">
        <f t="shared" si="2"/>
        <v>1350.43</v>
      </c>
      <c r="D173" s="2">
        <v>2700.85</v>
      </c>
    </row>
    <row r="174" spans="1:4" x14ac:dyDescent="0.15">
      <c r="A174" s="4" t="s">
        <v>12</v>
      </c>
      <c r="B174" s="2">
        <v>10</v>
      </c>
      <c r="C174" s="2">
        <f t="shared" si="2"/>
        <v>1324.79</v>
      </c>
      <c r="D174" s="2">
        <v>13247.86</v>
      </c>
    </row>
    <row r="175" spans="1:4" x14ac:dyDescent="0.15">
      <c r="A175" s="4" t="s">
        <v>26</v>
      </c>
      <c r="B175" s="2">
        <v>10</v>
      </c>
      <c r="C175" s="2">
        <f t="shared" si="2"/>
        <v>1222.22</v>
      </c>
      <c r="D175" s="2">
        <v>12222.22</v>
      </c>
    </row>
    <row r="176" spans="1:4" x14ac:dyDescent="0.15">
      <c r="A176" s="4" t="s">
        <v>28</v>
      </c>
      <c r="B176" s="2">
        <v>14</v>
      </c>
      <c r="C176" s="2">
        <f t="shared" si="2"/>
        <v>170.94</v>
      </c>
      <c r="D176" s="2">
        <v>2393.16</v>
      </c>
    </row>
    <row r="177" spans="1:4" x14ac:dyDescent="0.15">
      <c r="A177" s="4" t="s">
        <v>28</v>
      </c>
      <c r="B177" s="2">
        <v>12</v>
      </c>
      <c r="C177" s="2">
        <f t="shared" si="2"/>
        <v>162.38999999999999</v>
      </c>
      <c r="D177" s="2">
        <v>1948.72</v>
      </c>
    </row>
    <row r="178" spans="1:4" x14ac:dyDescent="0.15">
      <c r="A178" s="4" t="s">
        <v>30</v>
      </c>
      <c r="B178" s="2">
        <v>20</v>
      </c>
      <c r="C178" s="2">
        <f t="shared" si="2"/>
        <v>21.37</v>
      </c>
      <c r="D178" s="2">
        <v>427.35</v>
      </c>
    </row>
    <row r="179" spans="1:4" x14ac:dyDescent="0.15">
      <c r="A179" s="4" t="s">
        <v>83</v>
      </c>
      <c r="B179" s="2">
        <v>1</v>
      </c>
      <c r="C179" s="2">
        <f t="shared" si="2"/>
        <v>205.13</v>
      </c>
      <c r="D179" s="2">
        <v>205.13</v>
      </c>
    </row>
    <row r="180" spans="1:4" x14ac:dyDescent="0.15">
      <c r="A180" s="4" t="s">
        <v>36</v>
      </c>
      <c r="B180" s="2">
        <v>15</v>
      </c>
      <c r="C180" s="2">
        <f t="shared" si="2"/>
        <v>940.17</v>
      </c>
      <c r="D180" s="2">
        <v>14102.56</v>
      </c>
    </row>
    <row r="181" spans="1:4" x14ac:dyDescent="0.15">
      <c r="A181" s="5" t="s">
        <v>12</v>
      </c>
      <c r="B181" s="2">
        <v>4</v>
      </c>
      <c r="C181" s="2">
        <f t="shared" si="2"/>
        <v>1324.79</v>
      </c>
      <c r="D181" s="2">
        <v>5299.15</v>
      </c>
    </row>
    <row r="182" spans="1:4" x14ac:dyDescent="0.15">
      <c r="A182" s="5" t="s">
        <v>28</v>
      </c>
      <c r="B182" s="2">
        <v>4</v>
      </c>
      <c r="C182" s="2">
        <f t="shared" si="2"/>
        <v>170.94</v>
      </c>
      <c r="D182" s="2">
        <v>683.76</v>
      </c>
    </row>
    <row r="183" spans="1:4" x14ac:dyDescent="0.15">
      <c r="A183" s="5" t="s">
        <v>30</v>
      </c>
      <c r="B183" s="2">
        <v>4</v>
      </c>
      <c r="C183" s="2">
        <f t="shared" si="2"/>
        <v>21.37</v>
      </c>
      <c r="D183" s="2">
        <v>85.47</v>
      </c>
    </row>
    <row r="184" spans="1:4" x14ac:dyDescent="0.15">
      <c r="A184" s="5" t="s">
        <v>27</v>
      </c>
      <c r="B184" s="2">
        <v>30</v>
      </c>
      <c r="C184" s="2">
        <f t="shared" si="2"/>
        <v>1452.99</v>
      </c>
      <c r="D184" s="2">
        <v>43589.74</v>
      </c>
    </row>
    <row r="185" spans="1:4" x14ac:dyDescent="0.15">
      <c r="A185" s="5" t="s">
        <v>16</v>
      </c>
      <c r="B185" s="2">
        <v>1</v>
      </c>
      <c r="C185" s="2">
        <f t="shared" si="2"/>
        <v>41880.339999999997</v>
      </c>
      <c r="D185" s="2">
        <v>41880.339999999997</v>
      </c>
    </row>
    <row r="186" spans="1:4" x14ac:dyDescent="0.15">
      <c r="A186" s="5" t="s">
        <v>82</v>
      </c>
      <c r="B186" s="2">
        <v>10</v>
      </c>
      <c r="C186" s="2">
        <f t="shared" si="2"/>
        <v>162.38999999999999</v>
      </c>
      <c r="D186" s="2">
        <v>1623.93</v>
      </c>
    </row>
    <row r="187" spans="1:4" x14ac:dyDescent="0.15">
      <c r="A187" s="5" t="s">
        <v>37</v>
      </c>
      <c r="B187" s="2">
        <v>1</v>
      </c>
      <c r="C187" s="2">
        <f t="shared" si="2"/>
        <v>2350.4299999999998</v>
      </c>
      <c r="D187" s="2">
        <v>2350.4299999999998</v>
      </c>
    </row>
    <row r="188" spans="1:4" x14ac:dyDescent="0.15">
      <c r="A188" s="5" t="s">
        <v>37</v>
      </c>
      <c r="B188" s="2">
        <v>9</v>
      </c>
      <c r="C188" s="2">
        <f t="shared" si="2"/>
        <v>2222.2199999999998</v>
      </c>
      <c r="D188" s="2">
        <v>20000</v>
      </c>
    </row>
    <row r="189" spans="1:4" x14ac:dyDescent="0.15">
      <c r="A189" s="5" t="s">
        <v>87</v>
      </c>
      <c r="B189" s="2">
        <v>8</v>
      </c>
      <c r="C189" s="2">
        <f t="shared" si="2"/>
        <v>384.62</v>
      </c>
      <c r="D189" s="2">
        <v>3076.92</v>
      </c>
    </row>
    <row r="190" spans="1:4" x14ac:dyDescent="0.15">
      <c r="A190" s="5" t="s">
        <v>83</v>
      </c>
      <c r="B190" s="2">
        <v>4</v>
      </c>
      <c r="C190" s="2">
        <f t="shared" si="2"/>
        <v>410.26</v>
      </c>
      <c r="D190" s="2">
        <v>1641.03</v>
      </c>
    </row>
    <row r="191" spans="1:4" x14ac:dyDescent="0.15">
      <c r="A191" s="5" t="s">
        <v>79</v>
      </c>
      <c r="B191" s="2">
        <v>2</v>
      </c>
      <c r="C191" s="2">
        <f t="shared" si="2"/>
        <v>470.09</v>
      </c>
      <c r="D191" s="2">
        <v>940.17</v>
      </c>
    </row>
    <row r="192" spans="1:4" x14ac:dyDescent="0.15">
      <c r="A192" s="5" t="s">
        <v>34</v>
      </c>
      <c r="B192" s="2">
        <v>40</v>
      </c>
      <c r="C192" s="2">
        <f t="shared" si="2"/>
        <v>1025.6400000000001</v>
      </c>
      <c r="D192" s="2">
        <v>41025.64</v>
      </c>
    </row>
    <row r="193" spans="1:4" x14ac:dyDescent="0.15">
      <c r="A193" s="5" t="s">
        <v>11</v>
      </c>
      <c r="B193" s="2">
        <v>12</v>
      </c>
      <c r="C193" s="2">
        <f t="shared" si="2"/>
        <v>153.85</v>
      </c>
      <c r="D193" s="2">
        <v>1846.15</v>
      </c>
    </row>
    <row r="194" spans="1:4" x14ac:dyDescent="0.15">
      <c r="A194" s="5" t="s">
        <v>11</v>
      </c>
      <c r="B194" s="2">
        <v>12</v>
      </c>
      <c r="C194" s="2">
        <f t="shared" si="2"/>
        <v>170.94</v>
      </c>
      <c r="D194" s="2">
        <v>2051.2800000000002</v>
      </c>
    </row>
    <row r="195" spans="1:4" x14ac:dyDescent="0.15">
      <c r="A195" s="5" t="s">
        <v>11</v>
      </c>
      <c r="B195" s="2">
        <v>6</v>
      </c>
      <c r="C195" s="2">
        <f t="shared" ref="C195:C257" si="3">IF(ISERROR(D195/B195),"",ROUND(D195/B195,2))</f>
        <v>222.22</v>
      </c>
      <c r="D195" s="2">
        <v>1333.33</v>
      </c>
    </row>
    <row r="196" spans="1:4" x14ac:dyDescent="0.15">
      <c r="A196" s="5" t="s">
        <v>30</v>
      </c>
      <c r="B196" s="2">
        <v>4</v>
      </c>
      <c r="C196" s="2">
        <f t="shared" si="3"/>
        <v>102.57</v>
      </c>
      <c r="D196" s="2">
        <v>410.26</v>
      </c>
    </row>
    <row r="197" spans="1:4" x14ac:dyDescent="0.15">
      <c r="A197" s="5" t="s">
        <v>11</v>
      </c>
      <c r="B197" s="2">
        <v>1</v>
      </c>
      <c r="C197" s="2">
        <f t="shared" si="3"/>
        <v>324.79000000000002</v>
      </c>
      <c r="D197" s="2">
        <v>324.79000000000002</v>
      </c>
    </row>
    <row r="198" spans="1:4" x14ac:dyDescent="0.15">
      <c r="A198" s="5" t="s">
        <v>98</v>
      </c>
      <c r="B198" s="2">
        <v>4</v>
      </c>
      <c r="C198" s="2">
        <f t="shared" si="3"/>
        <v>2179.4899999999998</v>
      </c>
      <c r="D198" s="2">
        <v>8717.9500000000007</v>
      </c>
    </row>
    <row r="199" spans="1:4" x14ac:dyDescent="0.15">
      <c r="A199" s="5" t="s">
        <v>23</v>
      </c>
      <c r="B199" s="2">
        <v>1</v>
      </c>
      <c r="C199" s="2">
        <f t="shared" si="3"/>
        <v>2538.46</v>
      </c>
      <c r="D199" s="2">
        <v>2538.46</v>
      </c>
    </row>
    <row r="200" spans="1:4" x14ac:dyDescent="0.15">
      <c r="A200" s="5" t="s">
        <v>75</v>
      </c>
      <c r="B200" s="2">
        <v>1</v>
      </c>
      <c r="C200" s="2">
        <f t="shared" si="3"/>
        <v>2269.23</v>
      </c>
      <c r="D200" s="2">
        <v>2269.23</v>
      </c>
    </row>
    <row r="201" spans="1:4" x14ac:dyDescent="0.15">
      <c r="A201" s="5" t="s">
        <v>54</v>
      </c>
      <c r="B201" s="2">
        <v>1</v>
      </c>
      <c r="C201" s="2">
        <f t="shared" si="3"/>
        <v>1646.15</v>
      </c>
      <c r="D201" s="2">
        <v>1646.15</v>
      </c>
    </row>
    <row r="202" spans="1:4" x14ac:dyDescent="0.15">
      <c r="A202" s="5" t="s">
        <v>37</v>
      </c>
      <c r="B202" s="2">
        <v>1</v>
      </c>
      <c r="C202" s="2">
        <f t="shared" si="3"/>
        <v>1769.23</v>
      </c>
      <c r="D202" s="2">
        <v>1769.23</v>
      </c>
    </row>
    <row r="203" spans="1:4" x14ac:dyDescent="0.15">
      <c r="A203" s="5" t="s">
        <v>10</v>
      </c>
      <c r="B203" s="2">
        <v>1</v>
      </c>
      <c r="C203" s="2">
        <f t="shared" si="3"/>
        <v>769.23</v>
      </c>
      <c r="D203" s="2">
        <v>769.23</v>
      </c>
    </row>
    <row r="204" spans="1:4" x14ac:dyDescent="0.15">
      <c r="A204" s="5" t="s">
        <v>58</v>
      </c>
      <c r="B204" s="2">
        <v>1</v>
      </c>
      <c r="C204" s="2">
        <f t="shared" si="3"/>
        <v>1034.19</v>
      </c>
      <c r="D204" s="2">
        <v>1034.19</v>
      </c>
    </row>
    <row r="205" spans="1:4" x14ac:dyDescent="0.15">
      <c r="A205" s="5" t="s">
        <v>12</v>
      </c>
      <c r="B205" s="2">
        <v>1</v>
      </c>
      <c r="C205" s="2">
        <f t="shared" si="3"/>
        <v>1429.06</v>
      </c>
      <c r="D205" s="2">
        <v>1429.06</v>
      </c>
    </row>
    <row r="206" spans="1:4" x14ac:dyDescent="0.15">
      <c r="A206" s="5" t="s">
        <v>28</v>
      </c>
      <c r="B206" s="2">
        <v>11</v>
      </c>
      <c r="C206" s="2">
        <f t="shared" si="3"/>
        <v>177.78</v>
      </c>
      <c r="D206" s="2">
        <v>1955.56</v>
      </c>
    </row>
    <row r="207" spans="1:4" x14ac:dyDescent="0.15">
      <c r="A207" s="5" t="s">
        <v>79</v>
      </c>
      <c r="B207" s="2">
        <v>56</v>
      </c>
      <c r="C207" s="2">
        <f t="shared" si="3"/>
        <v>389.74</v>
      </c>
      <c r="D207" s="2">
        <v>21825.64</v>
      </c>
    </row>
    <row r="208" spans="1:4" x14ac:dyDescent="0.15">
      <c r="A208" s="5" t="s">
        <v>58</v>
      </c>
      <c r="B208" s="2">
        <v>18</v>
      </c>
      <c r="C208" s="2">
        <f t="shared" si="3"/>
        <v>1215.3800000000001</v>
      </c>
      <c r="D208" s="2">
        <v>21876.92</v>
      </c>
    </row>
    <row r="209" spans="1:4" x14ac:dyDescent="0.15">
      <c r="A209" s="5" t="s">
        <v>14</v>
      </c>
      <c r="B209" s="2">
        <v>10</v>
      </c>
      <c r="C209" s="2">
        <f t="shared" si="3"/>
        <v>1008.55</v>
      </c>
      <c r="D209" s="2">
        <v>10085.469999999999</v>
      </c>
    </row>
    <row r="210" spans="1:4" x14ac:dyDescent="0.15">
      <c r="A210" s="5" t="s">
        <v>18</v>
      </c>
      <c r="B210" s="2">
        <v>1</v>
      </c>
      <c r="C210" s="2">
        <f t="shared" si="3"/>
        <v>837.61</v>
      </c>
      <c r="D210" s="2">
        <v>837.61</v>
      </c>
    </row>
    <row r="211" spans="1:4" x14ac:dyDescent="0.15">
      <c r="A211" s="5" t="s">
        <v>78</v>
      </c>
      <c r="B211" s="2">
        <v>2</v>
      </c>
      <c r="C211" s="2">
        <f t="shared" si="3"/>
        <v>675.22</v>
      </c>
      <c r="D211" s="2">
        <v>1350.43</v>
      </c>
    </row>
    <row r="212" spans="1:4" x14ac:dyDescent="0.15">
      <c r="A212" s="5" t="s">
        <v>55</v>
      </c>
      <c r="B212" s="2">
        <v>4</v>
      </c>
      <c r="C212" s="2">
        <f t="shared" si="3"/>
        <v>675.21</v>
      </c>
      <c r="D212" s="2">
        <v>2700.85</v>
      </c>
    </row>
    <row r="213" spans="1:4" x14ac:dyDescent="0.15">
      <c r="A213" s="5" t="s">
        <v>44</v>
      </c>
      <c r="B213" s="2">
        <v>10</v>
      </c>
      <c r="C213" s="2">
        <f t="shared" si="3"/>
        <v>355.56</v>
      </c>
      <c r="D213" s="2">
        <v>3555.56</v>
      </c>
    </row>
    <row r="214" spans="1:4" x14ac:dyDescent="0.15">
      <c r="A214" s="5" t="s">
        <v>30</v>
      </c>
      <c r="B214" s="2">
        <v>1</v>
      </c>
      <c r="C214" s="2">
        <f t="shared" si="3"/>
        <v>222.22</v>
      </c>
      <c r="D214" s="2">
        <v>222.22</v>
      </c>
    </row>
    <row r="215" spans="1:4" x14ac:dyDescent="0.15">
      <c r="A215" s="5" t="s">
        <v>28</v>
      </c>
      <c r="B215" s="2">
        <v>2</v>
      </c>
      <c r="C215" s="2">
        <f t="shared" si="3"/>
        <v>252.14</v>
      </c>
      <c r="D215" s="2">
        <v>504.27</v>
      </c>
    </row>
    <row r="216" spans="1:4" x14ac:dyDescent="0.15">
      <c r="A216" s="5" t="s">
        <v>29</v>
      </c>
      <c r="B216" s="2">
        <v>2</v>
      </c>
      <c r="C216" s="2">
        <f t="shared" si="3"/>
        <v>401.71</v>
      </c>
      <c r="D216" s="2">
        <v>803.42</v>
      </c>
    </row>
    <row r="217" spans="1:4" x14ac:dyDescent="0.15">
      <c r="A217" s="5" t="s">
        <v>40</v>
      </c>
      <c r="B217" s="2">
        <v>2</v>
      </c>
      <c r="C217" s="2">
        <f t="shared" si="3"/>
        <v>1623.93</v>
      </c>
      <c r="D217" s="2">
        <v>3247.86</v>
      </c>
    </row>
    <row r="218" spans="1:4" x14ac:dyDescent="0.15">
      <c r="A218" s="5" t="s">
        <v>36</v>
      </c>
      <c r="B218" s="2">
        <v>2</v>
      </c>
      <c r="C218" s="2">
        <f t="shared" si="3"/>
        <v>1111.1099999999999</v>
      </c>
      <c r="D218" s="2">
        <v>2222.2199999999998</v>
      </c>
    </row>
    <row r="219" spans="1:4" x14ac:dyDescent="0.15">
      <c r="A219" s="5" t="s">
        <v>30</v>
      </c>
      <c r="B219" s="2">
        <v>3</v>
      </c>
      <c r="C219" s="2">
        <f t="shared" si="3"/>
        <v>25.64</v>
      </c>
      <c r="D219" s="2">
        <v>76.92</v>
      </c>
    </row>
    <row r="220" spans="1:4" x14ac:dyDescent="0.15">
      <c r="A220" s="5" t="s">
        <v>30</v>
      </c>
      <c r="B220" s="2">
        <v>3</v>
      </c>
      <c r="C220" s="2">
        <f t="shared" si="3"/>
        <v>42.74</v>
      </c>
      <c r="D220" s="2">
        <v>128.21</v>
      </c>
    </row>
    <row r="221" spans="1:4" x14ac:dyDescent="0.15">
      <c r="A221" s="5" t="s">
        <v>30</v>
      </c>
      <c r="B221" s="2">
        <v>5</v>
      </c>
      <c r="C221" s="2">
        <f t="shared" si="3"/>
        <v>38.46</v>
      </c>
      <c r="D221" s="2">
        <v>192.31</v>
      </c>
    </row>
    <row r="222" spans="1:4" x14ac:dyDescent="0.15">
      <c r="A222" s="5" t="s">
        <v>50</v>
      </c>
      <c r="B222" s="2">
        <v>2</v>
      </c>
      <c r="C222" s="2">
        <f t="shared" si="3"/>
        <v>632.48</v>
      </c>
      <c r="D222" s="2">
        <v>1264.96</v>
      </c>
    </row>
    <row r="223" spans="1:4" x14ac:dyDescent="0.15">
      <c r="A223" s="5" t="s">
        <v>30</v>
      </c>
      <c r="B223" s="2">
        <v>232</v>
      </c>
      <c r="C223" s="2">
        <f t="shared" si="3"/>
        <v>188.03</v>
      </c>
      <c r="D223" s="2">
        <v>43623.93</v>
      </c>
    </row>
    <row r="224" spans="1:4" x14ac:dyDescent="0.15">
      <c r="A224" s="5" t="s">
        <v>30</v>
      </c>
      <c r="B224" s="2">
        <v>100</v>
      </c>
      <c r="C224" s="2">
        <f t="shared" si="3"/>
        <v>2.39</v>
      </c>
      <c r="D224" s="2">
        <v>239.32</v>
      </c>
    </row>
    <row r="225" spans="1:4" x14ac:dyDescent="0.15">
      <c r="A225" s="5" t="s">
        <v>26</v>
      </c>
      <c r="B225" s="2">
        <v>25</v>
      </c>
      <c r="C225" s="2">
        <f t="shared" si="3"/>
        <v>1600</v>
      </c>
      <c r="D225" s="2">
        <v>40000</v>
      </c>
    </row>
    <row r="226" spans="1:4" x14ac:dyDescent="0.15">
      <c r="A226" s="5" t="s">
        <v>66</v>
      </c>
      <c r="B226" s="2">
        <v>8</v>
      </c>
      <c r="C226" s="2">
        <f t="shared" si="3"/>
        <v>726.5</v>
      </c>
      <c r="D226" s="2">
        <v>5811.97</v>
      </c>
    </row>
    <row r="227" spans="1:4" x14ac:dyDescent="0.15">
      <c r="A227" s="5" t="s">
        <v>41</v>
      </c>
      <c r="B227" s="2">
        <v>35</v>
      </c>
      <c r="C227" s="2">
        <f t="shared" si="3"/>
        <v>393.16</v>
      </c>
      <c r="D227" s="2">
        <v>13760.68</v>
      </c>
    </row>
    <row r="228" spans="1:4" x14ac:dyDescent="0.15">
      <c r="A228" s="3" t="s">
        <v>99</v>
      </c>
      <c r="B228" s="2">
        <v>35</v>
      </c>
      <c r="C228" s="2">
        <f t="shared" si="3"/>
        <v>1837.61</v>
      </c>
      <c r="D228" s="2">
        <v>64316.24</v>
      </c>
    </row>
    <row r="229" spans="1:4" x14ac:dyDescent="0.15">
      <c r="A229" s="3" t="s">
        <v>41</v>
      </c>
      <c r="B229" s="2">
        <v>35</v>
      </c>
      <c r="C229" s="2">
        <f t="shared" si="3"/>
        <v>393.16</v>
      </c>
      <c r="D229" s="2">
        <v>13760.68</v>
      </c>
    </row>
    <row r="230" spans="1:4" x14ac:dyDescent="0.15">
      <c r="A230" s="3" t="s">
        <v>99</v>
      </c>
      <c r="B230" s="2">
        <v>35</v>
      </c>
      <c r="C230" s="2">
        <f t="shared" si="3"/>
        <v>1837.61</v>
      </c>
      <c r="D230" s="2">
        <v>64316.24</v>
      </c>
    </row>
    <row r="231" spans="1:4" x14ac:dyDescent="0.15">
      <c r="A231" s="3" t="s">
        <v>41</v>
      </c>
      <c r="B231" s="2">
        <v>30</v>
      </c>
      <c r="C231" s="2">
        <f t="shared" si="3"/>
        <v>393.16</v>
      </c>
      <c r="D231" s="2">
        <v>11794.87</v>
      </c>
    </row>
    <row r="232" spans="1:4" x14ac:dyDescent="0.15">
      <c r="A232" s="3" t="s">
        <v>99</v>
      </c>
      <c r="B232" s="2">
        <v>30</v>
      </c>
      <c r="C232" s="2">
        <f t="shared" si="3"/>
        <v>1837.61</v>
      </c>
      <c r="D232" s="2">
        <v>55128.21</v>
      </c>
    </row>
    <row r="233" spans="1:4" x14ac:dyDescent="0.15">
      <c r="A233" s="3" t="s">
        <v>87</v>
      </c>
      <c r="B233" s="2">
        <v>2</v>
      </c>
      <c r="C233" s="2">
        <f t="shared" si="3"/>
        <v>540.16999999999996</v>
      </c>
      <c r="D233" s="2">
        <v>1080.3399999999999</v>
      </c>
    </row>
    <row r="234" spans="1:4" x14ac:dyDescent="0.15">
      <c r="A234" s="3" t="s">
        <v>71</v>
      </c>
      <c r="B234" s="2">
        <v>9</v>
      </c>
      <c r="C234" s="2">
        <f t="shared" si="3"/>
        <v>232.48</v>
      </c>
      <c r="D234" s="2">
        <v>2092.31</v>
      </c>
    </row>
    <row r="235" spans="1:4" x14ac:dyDescent="0.15">
      <c r="A235" s="3" t="s">
        <v>88</v>
      </c>
      <c r="B235" s="2">
        <v>6</v>
      </c>
      <c r="C235" s="2">
        <f t="shared" si="3"/>
        <v>3042.74</v>
      </c>
      <c r="D235" s="2">
        <v>18256.41</v>
      </c>
    </row>
    <row r="236" spans="1:4" x14ac:dyDescent="0.15">
      <c r="A236" s="3" t="s">
        <v>65</v>
      </c>
      <c r="B236" s="2">
        <v>1</v>
      </c>
      <c r="C236" s="2">
        <f t="shared" si="3"/>
        <v>752.14</v>
      </c>
      <c r="D236" s="2">
        <v>752.14</v>
      </c>
    </row>
    <row r="237" spans="1:4" x14ac:dyDescent="0.15">
      <c r="A237" s="3" t="s">
        <v>55</v>
      </c>
      <c r="B237" s="2">
        <v>20</v>
      </c>
      <c r="C237" s="2">
        <f t="shared" si="3"/>
        <v>642.74</v>
      </c>
      <c r="D237" s="2">
        <v>12854.7</v>
      </c>
    </row>
    <row r="238" spans="1:4" x14ac:dyDescent="0.15">
      <c r="A238" s="3" t="s">
        <v>19</v>
      </c>
      <c r="B238" s="2">
        <v>10</v>
      </c>
      <c r="C238" s="2">
        <f t="shared" si="3"/>
        <v>533.33000000000004</v>
      </c>
      <c r="D238" s="2">
        <v>5333.33</v>
      </c>
    </row>
    <row r="239" spans="1:4" x14ac:dyDescent="0.15">
      <c r="A239" s="3" t="s">
        <v>58</v>
      </c>
      <c r="B239" s="2">
        <v>3</v>
      </c>
      <c r="C239" s="2">
        <f t="shared" si="3"/>
        <v>1196.58</v>
      </c>
      <c r="D239" s="2">
        <v>3589.74</v>
      </c>
    </row>
    <row r="240" spans="1:4" x14ac:dyDescent="0.15">
      <c r="A240" s="3" t="s">
        <v>37</v>
      </c>
      <c r="B240" s="2">
        <v>2</v>
      </c>
      <c r="C240" s="2">
        <f t="shared" si="3"/>
        <v>2555.56</v>
      </c>
      <c r="D240" s="2">
        <v>5111.1099999999997</v>
      </c>
    </row>
    <row r="241" spans="1:4" x14ac:dyDescent="0.15">
      <c r="A241" s="3" t="s">
        <v>28</v>
      </c>
      <c r="B241" s="2">
        <v>20</v>
      </c>
      <c r="C241" s="2">
        <f t="shared" si="3"/>
        <v>188.03</v>
      </c>
      <c r="D241" s="2">
        <v>3760.68</v>
      </c>
    </row>
    <row r="242" spans="1:4" x14ac:dyDescent="0.15">
      <c r="A242" s="3" t="s">
        <v>60</v>
      </c>
      <c r="B242" s="2">
        <v>35</v>
      </c>
      <c r="C242" s="2">
        <f t="shared" si="3"/>
        <v>239.32</v>
      </c>
      <c r="D242" s="2">
        <v>8376.07</v>
      </c>
    </row>
    <row r="243" spans="1:4" x14ac:dyDescent="0.15">
      <c r="A243" s="3" t="s">
        <v>30</v>
      </c>
      <c r="B243" s="2">
        <v>3</v>
      </c>
      <c r="C243" s="2">
        <f t="shared" si="3"/>
        <v>324.79000000000002</v>
      </c>
      <c r="D243" s="2">
        <v>974.36</v>
      </c>
    </row>
    <row r="244" spans="1:4" x14ac:dyDescent="0.15">
      <c r="A244" s="3" t="s">
        <v>65</v>
      </c>
      <c r="B244" s="2">
        <v>1</v>
      </c>
      <c r="C244" s="2">
        <f t="shared" si="3"/>
        <v>2089.7399999999998</v>
      </c>
      <c r="D244" s="2">
        <v>2089.7399999999998</v>
      </c>
    </row>
    <row r="245" spans="1:4" x14ac:dyDescent="0.15">
      <c r="A245" s="3" t="s">
        <v>55</v>
      </c>
      <c r="B245" s="2">
        <v>2</v>
      </c>
      <c r="C245" s="2">
        <f t="shared" si="3"/>
        <v>1846.16</v>
      </c>
      <c r="D245" s="2">
        <v>3692.31</v>
      </c>
    </row>
    <row r="246" spans="1:4" x14ac:dyDescent="0.15">
      <c r="A246" s="3" t="s">
        <v>73</v>
      </c>
      <c r="B246" s="2">
        <v>2</v>
      </c>
      <c r="C246" s="2">
        <f t="shared" si="3"/>
        <v>4700.8599999999997</v>
      </c>
      <c r="D246" s="2">
        <v>9401.7099999999991</v>
      </c>
    </row>
    <row r="247" spans="1:4" x14ac:dyDescent="0.15">
      <c r="A247" s="3" t="s">
        <v>76</v>
      </c>
      <c r="B247" s="2">
        <v>3</v>
      </c>
      <c r="C247" s="2">
        <f t="shared" si="3"/>
        <v>1523.93</v>
      </c>
      <c r="D247" s="2">
        <v>4571.79</v>
      </c>
    </row>
    <row r="248" spans="1:4" x14ac:dyDescent="0.15">
      <c r="A248" s="3" t="s">
        <v>62</v>
      </c>
      <c r="B248" s="2">
        <v>1</v>
      </c>
      <c r="C248" s="2">
        <f t="shared" si="3"/>
        <v>1418.8</v>
      </c>
      <c r="D248" s="2">
        <v>1418.8</v>
      </c>
    </row>
    <row r="249" spans="1:4" x14ac:dyDescent="0.15">
      <c r="A249" s="3" t="s">
        <v>45</v>
      </c>
      <c r="B249" s="2">
        <v>3</v>
      </c>
      <c r="C249" s="2">
        <f t="shared" si="3"/>
        <v>6837.61</v>
      </c>
      <c r="D249" s="2">
        <v>20512.82</v>
      </c>
    </row>
    <row r="250" spans="1:4" x14ac:dyDescent="0.15">
      <c r="A250" s="3" t="s">
        <v>23</v>
      </c>
      <c r="B250" s="2">
        <v>2</v>
      </c>
      <c r="C250" s="2">
        <f t="shared" si="3"/>
        <v>2564.11</v>
      </c>
      <c r="D250" s="2">
        <v>5128.21</v>
      </c>
    </row>
    <row r="251" spans="1:4" x14ac:dyDescent="0.15">
      <c r="A251" s="3" t="s">
        <v>17</v>
      </c>
      <c r="B251" s="2">
        <v>50</v>
      </c>
      <c r="C251" s="2">
        <f t="shared" si="3"/>
        <v>1555.56</v>
      </c>
      <c r="D251" s="2">
        <v>77777.78</v>
      </c>
    </row>
    <row r="252" spans="1:4" x14ac:dyDescent="0.15">
      <c r="A252" s="3" t="s">
        <v>33</v>
      </c>
      <c r="B252" s="2">
        <v>4</v>
      </c>
      <c r="C252" s="2">
        <f t="shared" si="3"/>
        <v>2051.2800000000002</v>
      </c>
      <c r="D252" s="2">
        <v>8205.1299999999992</v>
      </c>
    </row>
    <row r="253" spans="1:4" x14ac:dyDescent="0.15">
      <c r="A253" s="3" t="s">
        <v>17</v>
      </c>
      <c r="B253" s="2">
        <v>50</v>
      </c>
      <c r="C253" s="2">
        <f t="shared" si="3"/>
        <v>1555.56</v>
      </c>
      <c r="D253" s="2">
        <v>77777.78</v>
      </c>
    </row>
    <row r="254" spans="1:4" x14ac:dyDescent="0.15">
      <c r="A254" s="3" t="s">
        <v>100</v>
      </c>
      <c r="B254" s="2">
        <v>4</v>
      </c>
      <c r="C254" s="2">
        <f t="shared" si="3"/>
        <v>1666.67</v>
      </c>
      <c r="D254" s="2">
        <v>6666.67</v>
      </c>
    </row>
    <row r="255" spans="1:4" x14ac:dyDescent="0.15">
      <c r="A255" s="3" t="s">
        <v>37</v>
      </c>
      <c r="B255" s="2">
        <v>3</v>
      </c>
      <c r="C255" s="2">
        <f t="shared" si="3"/>
        <v>3760.68</v>
      </c>
      <c r="D255" s="2">
        <v>11282.05</v>
      </c>
    </row>
    <row r="256" spans="1:4" x14ac:dyDescent="0.15">
      <c r="A256" s="3" t="s">
        <v>60</v>
      </c>
      <c r="B256" s="2">
        <v>64</v>
      </c>
      <c r="C256" s="2">
        <f t="shared" si="3"/>
        <v>299.14999999999998</v>
      </c>
      <c r="D256" s="2">
        <v>19145.3</v>
      </c>
    </row>
    <row r="257" spans="1:4" x14ac:dyDescent="0.15">
      <c r="A257" s="3" t="s">
        <v>28</v>
      </c>
      <c r="B257" s="2">
        <v>64</v>
      </c>
      <c r="C257" s="2">
        <f t="shared" si="3"/>
        <v>230.77</v>
      </c>
      <c r="D257" s="2">
        <v>14769.23</v>
      </c>
    </row>
    <row r="258" spans="1:4" x14ac:dyDescent="0.15">
      <c r="A258" s="3" t="s">
        <v>12</v>
      </c>
      <c r="B258" s="2">
        <v>14</v>
      </c>
      <c r="C258" s="2">
        <f t="shared" ref="C258:C321" si="4">IF(ISERROR(D258/B258),"",ROUND(D258/B258,2))</f>
        <v>1658.12</v>
      </c>
      <c r="D258" s="2">
        <v>23213.68</v>
      </c>
    </row>
    <row r="259" spans="1:4" x14ac:dyDescent="0.15">
      <c r="A259" s="3" t="s">
        <v>12</v>
      </c>
      <c r="B259" s="2">
        <v>50</v>
      </c>
      <c r="C259" s="2">
        <f t="shared" si="4"/>
        <v>1658.12</v>
      </c>
      <c r="D259" s="2">
        <v>82905.98</v>
      </c>
    </row>
    <row r="260" spans="1:4" x14ac:dyDescent="0.15">
      <c r="A260" s="3" t="s">
        <v>52</v>
      </c>
      <c r="B260" s="2">
        <v>3</v>
      </c>
      <c r="C260" s="2">
        <f t="shared" si="4"/>
        <v>4700.8500000000004</v>
      </c>
      <c r="D260" s="2">
        <v>14102.56</v>
      </c>
    </row>
    <row r="261" spans="1:4" x14ac:dyDescent="0.15">
      <c r="A261" s="3" t="s">
        <v>28</v>
      </c>
      <c r="B261" s="2">
        <v>3</v>
      </c>
      <c r="C261" s="2">
        <f t="shared" si="4"/>
        <v>196.58</v>
      </c>
      <c r="D261" s="2">
        <v>589.74</v>
      </c>
    </row>
    <row r="262" spans="1:4" x14ac:dyDescent="0.15">
      <c r="A262" s="3" t="s">
        <v>12</v>
      </c>
      <c r="B262" s="2">
        <v>11</v>
      </c>
      <c r="C262" s="2">
        <f t="shared" si="4"/>
        <v>2948.72</v>
      </c>
      <c r="D262" s="2">
        <v>32435.9</v>
      </c>
    </row>
    <row r="263" spans="1:4" x14ac:dyDescent="0.15">
      <c r="A263" s="3" t="s">
        <v>27</v>
      </c>
      <c r="B263" s="2">
        <v>17</v>
      </c>
      <c r="C263" s="2">
        <f t="shared" si="4"/>
        <v>940.17</v>
      </c>
      <c r="D263" s="2">
        <v>15982.91</v>
      </c>
    </row>
    <row r="264" spans="1:4" x14ac:dyDescent="0.15">
      <c r="A264" s="3" t="s">
        <v>60</v>
      </c>
      <c r="B264" s="2">
        <v>24</v>
      </c>
      <c r="C264" s="2">
        <f t="shared" si="4"/>
        <v>264.95999999999998</v>
      </c>
      <c r="D264" s="2">
        <v>6358.97</v>
      </c>
    </row>
    <row r="265" spans="1:4" x14ac:dyDescent="0.15">
      <c r="A265" s="3" t="s">
        <v>8</v>
      </c>
      <c r="B265" s="2">
        <v>4</v>
      </c>
      <c r="C265" s="2">
        <f t="shared" si="4"/>
        <v>290.60000000000002</v>
      </c>
      <c r="D265" s="2">
        <v>1162.3900000000001</v>
      </c>
    </row>
    <row r="266" spans="1:4" x14ac:dyDescent="0.15">
      <c r="A266" s="3" t="s">
        <v>12</v>
      </c>
      <c r="B266" s="2">
        <v>2</v>
      </c>
      <c r="C266" s="2">
        <f t="shared" si="4"/>
        <v>1282.05</v>
      </c>
      <c r="D266" s="2">
        <v>2564.1</v>
      </c>
    </row>
    <row r="267" spans="1:4" x14ac:dyDescent="0.15">
      <c r="A267" s="3" t="s">
        <v>28</v>
      </c>
      <c r="B267" s="2">
        <v>4</v>
      </c>
      <c r="C267" s="2">
        <f t="shared" si="4"/>
        <v>205.13</v>
      </c>
      <c r="D267" s="2">
        <v>820.51</v>
      </c>
    </row>
    <row r="268" spans="1:4" x14ac:dyDescent="0.15">
      <c r="A268" s="3" t="s">
        <v>87</v>
      </c>
      <c r="B268" s="2">
        <v>7</v>
      </c>
      <c r="C268" s="2">
        <f t="shared" si="4"/>
        <v>341.88</v>
      </c>
      <c r="D268" s="2">
        <v>2393.16</v>
      </c>
    </row>
    <row r="269" spans="1:4" x14ac:dyDescent="0.15">
      <c r="A269" s="3" t="s">
        <v>89</v>
      </c>
      <c r="B269" s="2">
        <v>4</v>
      </c>
      <c r="C269" s="2">
        <f t="shared" si="4"/>
        <v>20341.88</v>
      </c>
      <c r="D269" s="2">
        <v>81367.520000000004</v>
      </c>
    </row>
    <row r="270" spans="1:4" x14ac:dyDescent="0.15">
      <c r="A270" s="3" t="s">
        <v>50</v>
      </c>
      <c r="B270" s="2">
        <v>1</v>
      </c>
      <c r="C270" s="2">
        <f t="shared" si="4"/>
        <v>769.23</v>
      </c>
      <c r="D270" s="2">
        <v>769.23</v>
      </c>
    </row>
    <row r="271" spans="1:4" x14ac:dyDescent="0.15">
      <c r="A271" s="3" t="s">
        <v>28</v>
      </c>
      <c r="B271" s="2">
        <v>1</v>
      </c>
      <c r="C271" s="2">
        <f t="shared" si="4"/>
        <v>170.94</v>
      </c>
      <c r="D271" s="2">
        <v>170.94</v>
      </c>
    </row>
    <row r="272" spans="1:4" x14ac:dyDescent="0.15">
      <c r="A272" s="3" t="s">
        <v>19</v>
      </c>
      <c r="B272" s="2">
        <v>1</v>
      </c>
      <c r="C272" s="2">
        <f t="shared" si="4"/>
        <v>499.83</v>
      </c>
      <c r="D272" s="2">
        <v>499.83</v>
      </c>
    </row>
    <row r="273" spans="1:4" x14ac:dyDescent="0.15">
      <c r="A273" s="3" t="s">
        <v>54</v>
      </c>
      <c r="B273" s="2">
        <v>1</v>
      </c>
      <c r="C273" s="2">
        <f t="shared" si="4"/>
        <v>1683.76</v>
      </c>
      <c r="D273" s="2">
        <v>1683.76</v>
      </c>
    </row>
    <row r="274" spans="1:4" x14ac:dyDescent="0.15">
      <c r="A274" s="3" t="s">
        <v>34</v>
      </c>
      <c r="B274" s="2">
        <v>15</v>
      </c>
      <c r="C274" s="2">
        <f t="shared" si="4"/>
        <v>1025.6400000000001</v>
      </c>
      <c r="D274" s="2">
        <v>15384.62</v>
      </c>
    </row>
    <row r="275" spans="1:4" x14ac:dyDescent="0.15">
      <c r="A275" s="3" t="s">
        <v>68</v>
      </c>
      <c r="B275" s="2">
        <v>5</v>
      </c>
      <c r="C275" s="2">
        <f t="shared" si="4"/>
        <v>393.85</v>
      </c>
      <c r="D275" s="2">
        <v>1969.23</v>
      </c>
    </row>
    <row r="276" spans="1:4" x14ac:dyDescent="0.15">
      <c r="A276" s="3" t="s">
        <v>83</v>
      </c>
      <c r="B276" s="2">
        <v>5</v>
      </c>
      <c r="C276" s="2">
        <f t="shared" si="4"/>
        <v>200.85</v>
      </c>
      <c r="D276" s="2">
        <v>1004.27</v>
      </c>
    </row>
    <row r="277" spans="1:4" x14ac:dyDescent="0.15">
      <c r="A277" s="3" t="s">
        <v>32</v>
      </c>
      <c r="B277" s="2">
        <v>3</v>
      </c>
      <c r="C277" s="2">
        <f t="shared" si="4"/>
        <v>102.56</v>
      </c>
      <c r="D277" s="2">
        <v>307.69</v>
      </c>
    </row>
    <row r="278" spans="1:4" x14ac:dyDescent="0.15">
      <c r="A278" s="3" t="s">
        <v>98</v>
      </c>
      <c r="B278" s="2">
        <v>2</v>
      </c>
      <c r="C278" s="2">
        <f t="shared" si="4"/>
        <v>2435.9</v>
      </c>
      <c r="D278" s="2">
        <v>4871.79</v>
      </c>
    </row>
    <row r="279" spans="1:4" x14ac:dyDescent="0.15">
      <c r="A279" s="3" t="s">
        <v>0</v>
      </c>
      <c r="B279" s="2">
        <v>5</v>
      </c>
      <c r="C279" s="2">
        <f t="shared" si="4"/>
        <v>1777.78</v>
      </c>
      <c r="D279" s="2">
        <v>8888.89</v>
      </c>
    </row>
    <row r="280" spans="1:4" x14ac:dyDescent="0.15">
      <c r="A280" s="3" t="s">
        <v>12</v>
      </c>
      <c r="B280" s="2">
        <v>1</v>
      </c>
      <c r="C280" s="2">
        <f t="shared" si="4"/>
        <v>1239.32</v>
      </c>
      <c r="D280" s="2">
        <v>1239.32</v>
      </c>
    </row>
    <row r="281" spans="1:4" x14ac:dyDescent="0.15">
      <c r="A281" s="3" t="s">
        <v>43</v>
      </c>
      <c r="B281" s="2">
        <v>60</v>
      </c>
      <c r="C281" s="2">
        <f t="shared" si="4"/>
        <v>683.76</v>
      </c>
      <c r="D281" s="2">
        <v>41025.64</v>
      </c>
    </row>
    <row r="282" spans="1:4" x14ac:dyDescent="0.15">
      <c r="A282" s="3" t="s">
        <v>39</v>
      </c>
      <c r="B282" s="2">
        <v>1</v>
      </c>
      <c r="C282" s="2">
        <f t="shared" si="4"/>
        <v>854.7</v>
      </c>
      <c r="D282" s="2">
        <v>854.7</v>
      </c>
    </row>
    <row r="283" spans="1:4" x14ac:dyDescent="0.15">
      <c r="A283" s="3" t="s">
        <v>27</v>
      </c>
      <c r="B283" s="2">
        <v>20</v>
      </c>
      <c r="C283" s="2">
        <f t="shared" si="4"/>
        <v>692.31</v>
      </c>
      <c r="D283" s="2">
        <v>13846.15</v>
      </c>
    </row>
    <row r="284" spans="1:4" x14ac:dyDescent="0.15">
      <c r="A284" s="3" t="s">
        <v>26</v>
      </c>
      <c r="B284" s="2">
        <v>10</v>
      </c>
      <c r="C284" s="2">
        <f t="shared" si="4"/>
        <v>1153.8499999999999</v>
      </c>
      <c r="D284" s="2">
        <v>11538.46</v>
      </c>
    </row>
    <row r="285" spans="1:4" x14ac:dyDescent="0.15">
      <c r="A285" s="3" t="s">
        <v>28</v>
      </c>
      <c r="B285" s="2">
        <v>300</v>
      </c>
      <c r="C285" s="2">
        <f t="shared" si="4"/>
        <v>188.03</v>
      </c>
      <c r="D285" s="2">
        <v>56410.26</v>
      </c>
    </row>
    <row r="286" spans="1:4" x14ac:dyDescent="0.15">
      <c r="A286" s="3" t="s">
        <v>54</v>
      </c>
      <c r="B286" s="2">
        <v>2</v>
      </c>
      <c r="C286" s="2">
        <f t="shared" si="4"/>
        <v>1709.4</v>
      </c>
      <c r="D286" s="2">
        <v>3418.8</v>
      </c>
    </row>
    <row r="287" spans="1:4" x14ac:dyDescent="0.15">
      <c r="A287" s="3" t="s">
        <v>41</v>
      </c>
      <c r="B287" s="2">
        <v>250</v>
      </c>
      <c r="C287" s="2">
        <f t="shared" si="4"/>
        <v>367.52</v>
      </c>
      <c r="D287" s="2">
        <v>91880.34</v>
      </c>
    </row>
    <row r="288" spans="1:4" x14ac:dyDescent="0.15">
      <c r="A288" s="3" t="s">
        <v>27</v>
      </c>
      <c r="B288" s="2">
        <v>135</v>
      </c>
      <c r="C288" s="2">
        <f t="shared" si="4"/>
        <v>692.31</v>
      </c>
      <c r="D288" s="2">
        <v>93461.54</v>
      </c>
    </row>
    <row r="289" spans="1:4" x14ac:dyDescent="0.15">
      <c r="A289" s="3" t="s">
        <v>27</v>
      </c>
      <c r="B289" s="2">
        <v>135</v>
      </c>
      <c r="C289" s="2">
        <f t="shared" si="4"/>
        <v>692.31</v>
      </c>
      <c r="D289" s="2">
        <v>93461.54</v>
      </c>
    </row>
    <row r="290" spans="1:4" x14ac:dyDescent="0.15">
      <c r="A290" s="3" t="s">
        <v>41</v>
      </c>
      <c r="B290" s="2">
        <v>50</v>
      </c>
      <c r="C290" s="2">
        <f t="shared" si="4"/>
        <v>367.52</v>
      </c>
      <c r="D290" s="2">
        <v>18376.07</v>
      </c>
    </row>
    <row r="291" spans="1:4" x14ac:dyDescent="0.15">
      <c r="A291" s="3" t="s">
        <v>31</v>
      </c>
      <c r="B291" s="2">
        <v>40</v>
      </c>
      <c r="C291" s="2">
        <f t="shared" si="4"/>
        <v>427.35</v>
      </c>
      <c r="D291" s="2">
        <v>17094.02</v>
      </c>
    </row>
    <row r="292" spans="1:4" x14ac:dyDescent="0.15">
      <c r="A292" s="3" t="s">
        <v>15</v>
      </c>
      <c r="B292" s="2">
        <v>1</v>
      </c>
      <c r="C292" s="2">
        <f t="shared" si="4"/>
        <v>10153.85</v>
      </c>
      <c r="D292" s="2">
        <v>10153.85</v>
      </c>
    </row>
    <row r="293" spans="1:4" x14ac:dyDescent="0.15">
      <c r="A293" s="3" t="s">
        <v>35</v>
      </c>
      <c r="B293" s="2">
        <v>2</v>
      </c>
      <c r="C293" s="2">
        <f t="shared" si="4"/>
        <v>279.32</v>
      </c>
      <c r="D293" s="2">
        <v>558.63</v>
      </c>
    </row>
    <row r="294" spans="1:4" x14ac:dyDescent="0.15">
      <c r="A294" s="3" t="s">
        <v>101</v>
      </c>
      <c r="B294" s="2">
        <v>3</v>
      </c>
      <c r="C294" s="2">
        <f t="shared" si="4"/>
        <v>646.84</v>
      </c>
      <c r="D294" s="2">
        <v>1940.51</v>
      </c>
    </row>
    <row r="295" spans="1:4" x14ac:dyDescent="0.15">
      <c r="A295" s="3" t="s">
        <v>57</v>
      </c>
      <c r="B295" s="2">
        <v>1</v>
      </c>
      <c r="C295" s="2">
        <f t="shared" si="4"/>
        <v>771.79</v>
      </c>
      <c r="D295" s="2">
        <v>771.79</v>
      </c>
    </row>
    <row r="296" spans="1:4" x14ac:dyDescent="0.15">
      <c r="A296" s="3" t="s">
        <v>102</v>
      </c>
      <c r="B296" s="2">
        <v>2</v>
      </c>
      <c r="C296" s="2">
        <f t="shared" si="4"/>
        <v>679.92</v>
      </c>
      <c r="D296" s="2">
        <v>1359.83</v>
      </c>
    </row>
    <row r="297" spans="1:4" x14ac:dyDescent="0.15">
      <c r="A297" s="3" t="s">
        <v>25</v>
      </c>
      <c r="B297" s="2">
        <v>1</v>
      </c>
      <c r="C297" s="2">
        <f t="shared" si="4"/>
        <v>716.67</v>
      </c>
      <c r="D297" s="2">
        <v>716.67</v>
      </c>
    </row>
    <row r="298" spans="1:4" x14ac:dyDescent="0.15">
      <c r="A298" s="3" t="s">
        <v>24</v>
      </c>
      <c r="B298" s="2">
        <v>2</v>
      </c>
      <c r="C298" s="2">
        <f t="shared" si="4"/>
        <v>690.94</v>
      </c>
      <c r="D298" s="2">
        <v>1381.88</v>
      </c>
    </row>
    <row r="299" spans="1:4" x14ac:dyDescent="0.15">
      <c r="A299" s="3" t="s">
        <v>2</v>
      </c>
      <c r="B299" s="2">
        <v>1</v>
      </c>
      <c r="C299" s="2">
        <f t="shared" si="4"/>
        <v>837.95</v>
      </c>
      <c r="D299" s="2">
        <v>837.95</v>
      </c>
    </row>
    <row r="300" spans="1:4" x14ac:dyDescent="0.15">
      <c r="A300" s="3" t="s">
        <v>11</v>
      </c>
      <c r="B300" s="2">
        <v>1</v>
      </c>
      <c r="C300" s="2">
        <v>213.16</v>
      </c>
      <c r="D300" s="2">
        <v>213.16</v>
      </c>
    </row>
    <row r="301" spans="1:4" x14ac:dyDescent="0.15">
      <c r="A301" s="3" t="s">
        <v>81</v>
      </c>
      <c r="B301" s="2">
        <v>1</v>
      </c>
      <c r="C301" s="2">
        <f t="shared" si="4"/>
        <v>2535.9</v>
      </c>
      <c r="D301" s="2">
        <v>2535.9</v>
      </c>
    </row>
    <row r="302" spans="1:4" x14ac:dyDescent="0.15">
      <c r="A302" s="3" t="s">
        <v>44</v>
      </c>
      <c r="B302" s="2">
        <v>3</v>
      </c>
      <c r="C302" s="2">
        <f t="shared" si="4"/>
        <v>327.08999999999997</v>
      </c>
      <c r="D302" s="2">
        <v>981.28</v>
      </c>
    </row>
    <row r="303" spans="1:4" x14ac:dyDescent="0.15">
      <c r="A303" s="3" t="s">
        <v>29</v>
      </c>
      <c r="B303" s="2">
        <v>3</v>
      </c>
      <c r="C303" s="2">
        <f t="shared" si="4"/>
        <v>213.16</v>
      </c>
      <c r="D303" s="2">
        <v>639.49</v>
      </c>
    </row>
    <row r="304" spans="1:4" x14ac:dyDescent="0.15">
      <c r="A304" s="3" t="s">
        <v>65</v>
      </c>
      <c r="B304" s="2">
        <v>1</v>
      </c>
      <c r="C304" s="2">
        <f t="shared" si="4"/>
        <v>808.55</v>
      </c>
      <c r="D304" s="2">
        <v>808.55</v>
      </c>
    </row>
    <row r="305" spans="1:4" x14ac:dyDescent="0.15">
      <c r="A305" s="3" t="s">
        <v>28</v>
      </c>
      <c r="B305" s="2">
        <v>3</v>
      </c>
      <c r="C305" s="2">
        <f t="shared" si="4"/>
        <v>205.81</v>
      </c>
      <c r="D305" s="2">
        <v>617.44000000000005</v>
      </c>
    </row>
    <row r="306" spans="1:4" x14ac:dyDescent="0.15">
      <c r="A306" s="3" t="s">
        <v>30</v>
      </c>
      <c r="B306" s="2">
        <v>6</v>
      </c>
      <c r="C306" s="2">
        <f t="shared" si="4"/>
        <v>98.29</v>
      </c>
      <c r="D306" s="2">
        <v>589.74</v>
      </c>
    </row>
    <row r="307" spans="1:4" x14ac:dyDescent="0.15">
      <c r="A307" s="3" t="s">
        <v>43</v>
      </c>
      <c r="B307" s="2">
        <v>1</v>
      </c>
      <c r="C307" s="2">
        <f t="shared" si="4"/>
        <v>455.73</v>
      </c>
      <c r="D307" s="2">
        <v>455.73</v>
      </c>
    </row>
    <row r="308" spans="1:4" x14ac:dyDescent="0.15">
      <c r="A308" s="3" t="s">
        <v>50</v>
      </c>
      <c r="B308" s="2">
        <v>2</v>
      </c>
      <c r="C308" s="2">
        <f t="shared" si="4"/>
        <v>654.19000000000005</v>
      </c>
      <c r="D308" s="2">
        <v>1308.3800000000001</v>
      </c>
    </row>
    <row r="309" spans="1:4" x14ac:dyDescent="0.15">
      <c r="A309" s="3" t="s">
        <v>55</v>
      </c>
      <c r="B309" s="2">
        <v>1</v>
      </c>
      <c r="C309" s="2">
        <f t="shared" si="4"/>
        <v>690.94</v>
      </c>
      <c r="D309" s="2">
        <v>690.94</v>
      </c>
    </row>
    <row r="310" spans="1:4" x14ac:dyDescent="0.15">
      <c r="A310" s="3" t="s">
        <v>68</v>
      </c>
      <c r="B310" s="2">
        <v>1</v>
      </c>
      <c r="C310" s="2">
        <f t="shared" si="4"/>
        <v>470.43</v>
      </c>
      <c r="D310" s="2">
        <v>470.43</v>
      </c>
    </row>
    <row r="311" spans="1:4" x14ac:dyDescent="0.15">
      <c r="A311" s="3" t="s">
        <v>30</v>
      </c>
      <c r="B311" s="2">
        <v>46</v>
      </c>
      <c r="C311" s="2">
        <f t="shared" si="4"/>
        <v>188.03</v>
      </c>
      <c r="D311" s="2">
        <v>8649.57</v>
      </c>
    </row>
    <row r="312" spans="1:4" x14ac:dyDescent="0.15">
      <c r="A312" s="3" t="s">
        <v>30</v>
      </c>
      <c r="B312" s="2">
        <v>0.5</v>
      </c>
      <c r="C312" s="2">
        <f t="shared" si="4"/>
        <v>299.14</v>
      </c>
      <c r="D312" s="2">
        <v>149.57</v>
      </c>
    </row>
    <row r="313" spans="1:4" x14ac:dyDescent="0.15">
      <c r="A313" s="3" t="s">
        <v>56</v>
      </c>
      <c r="B313" s="2">
        <v>1</v>
      </c>
      <c r="C313" s="2">
        <f t="shared" si="4"/>
        <v>723.03</v>
      </c>
      <c r="D313" s="2">
        <v>723.03</v>
      </c>
    </row>
    <row r="314" spans="1:4" x14ac:dyDescent="0.15">
      <c r="A314" s="3" t="s">
        <v>35</v>
      </c>
      <c r="B314" s="2">
        <v>1</v>
      </c>
      <c r="C314" s="2">
        <f t="shared" si="4"/>
        <v>292.31</v>
      </c>
      <c r="D314" s="2">
        <v>292.31</v>
      </c>
    </row>
    <row r="315" spans="1:4" x14ac:dyDescent="0.15">
      <c r="A315" s="3" t="s">
        <v>37</v>
      </c>
      <c r="B315" s="2">
        <v>2</v>
      </c>
      <c r="C315" s="2">
        <f t="shared" si="4"/>
        <v>1709.4</v>
      </c>
      <c r="D315" s="2">
        <v>3418.8</v>
      </c>
    </row>
    <row r="316" spans="1:4" x14ac:dyDescent="0.15">
      <c r="A316" s="3" t="s">
        <v>42</v>
      </c>
      <c r="B316" s="2">
        <v>1</v>
      </c>
      <c r="C316" s="2">
        <f t="shared" si="4"/>
        <v>2564.1</v>
      </c>
      <c r="D316" s="2">
        <v>2564.1</v>
      </c>
    </row>
    <row r="317" spans="1:4" x14ac:dyDescent="0.15">
      <c r="A317" s="3" t="s">
        <v>12</v>
      </c>
      <c r="B317" s="2">
        <v>5</v>
      </c>
      <c r="C317" s="2">
        <f t="shared" si="4"/>
        <v>1836.75</v>
      </c>
      <c r="D317" s="2">
        <v>9183.76</v>
      </c>
    </row>
    <row r="318" spans="1:4" x14ac:dyDescent="0.15">
      <c r="A318" s="3" t="s">
        <v>28</v>
      </c>
      <c r="B318" s="2">
        <v>5</v>
      </c>
      <c r="C318" s="2">
        <f t="shared" si="4"/>
        <v>203.42</v>
      </c>
      <c r="D318" s="2">
        <v>1017.09</v>
      </c>
    </row>
    <row r="319" spans="1:4" x14ac:dyDescent="0.15">
      <c r="A319" s="3" t="s">
        <v>30</v>
      </c>
      <c r="B319" s="2">
        <v>5</v>
      </c>
      <c r="C319" s="2">
        <f t="shared" si="4"/>
        <v>25.64</v>
      </c>
      <c r="D319" s="2">
        <v>128.21</v>
      </c>
    </row>
    <row r="320" spans="1:4" x14ac:dyDescent="0.15">
      <c r="A320" s="3" t="s">
        <v>12</v>
      </c>
      <c r="B320" s="2">
        <v>3</v>
      </c>
      <c r="C320" s="2">
        <f t="shared" si="4"/>
        <v>2393.16</v>
      </c>
      <c r="D320" s="2">
        <v>7179.49</v>
      </c>
    </row>
    <row r="321" spans="1:4" x14ac:dyDescent="0.15">
      <c r="A321" s="3" t="s">
        <v>28</v>
      </c>
      <c r="B321" s="2">
        <v>3</v>
      </c>
      <c r="C321" s="2">
        <f t="shared" si="4"/>
        <v>282.05</v>
      </c>
      <c r="D321" s="2">
        <v>846.15</v>
      </c>
    </row>
    <row r="322" spans="1:4" x14ac:dyDescent="0.15">
      <c r="C322" s="1" t="str">
        <f t="shared" ref="C322:C385" si="5">IF(ISERROR(D322/B322),"",ROUND(D322/B322,2))</f>
        <v/>
      </c>
    </row>
    <row r="323" spans="1:4" x14ac:dyDescent="0.15">
      <c r="C323" s="1" t="str">
        <f t="shared" si="5"/>
        <v/>
      </c>
    </row>
    <row r="324" spans="1:4" x14ac:dyDescent="0.15">
      <c r="C324" s="1" t="str">
        <f t="shared" si="5"/>
        <v/>
      </c>
    </row>
    <row r="325" spans="1:4" x14ac:dyDescent="0.15">
      <c r="C325" s="1" t="str">
        <f t="shared" si="5"/>
        <v/>
      </c>
    </row>
    <row r="326" spans="1:4" x14ac:dyDescent="0.15">
      <c r="C326" s="1" t="str">
        <f t="shared" si="5"/>
        <v/>
      </c>
    </row>
    <row r="327" spans="1:4" x14ac:dyDescent="0.15">
      <c r="C327" s="1" t="str">
        <f t="shared" si="5"/>
        <v/>
      </c>
    </row>
    <row r="328" spans="1:4" x14ac:dyDescent="0.15">
      <c r="C328" s="1" t="str">
        <f t="shared" si="5"/>
        <v/>
      </c>
    </row>
    <row r="329" spans="1:4" x14ac:dyDescent="0.15">
      <c r="C329" s="1" t="str">
        <f t="shared" si="5"/>
        <v/>
      </c>
    </row>
    <row r="330" spans="1:4" x14ac:dyDescent="0.15">
      <c r="C330" s="1" t="str">
        <f t="shared" si="5"/>
        <v/>
      </c>
    </row>
    <row r="331" spans="1:4" x14ac:dyDescent="0.15">
      <c r="C331" s="1" t="str">
        <f t="shared" si="5"/>
        <v/>
      </c>
    </row>
    <row r="332" spans="1:4" x14ac:dyDescent="0.15">
      <c r="C332" s="1" t="str">
        <f t="shared" si="5"/>
        <v/>
      </c>
    </row>
    <row r="333" spans="1:4" x14ac:dyDescent="0.15">
      <c r="C333" s="1" t="str">
        <f t="shared" si="5"/>
        <v/>
      </c>
    </row>
    <row r="334" spans="1:4" x14ac:dyDescent="0.15">
      <c r="C334" s="1" t="str">
        <f t="shared" si="5"/>
        <v/>
      </c>
    </row>
    <row r="335" spans="1:4" x14ac:dyDescent="0.15">
      <c r="C335" s="1" t="str">
        <f t="shared" si="5"/>
        <v/>
      </c>
    </row>
    <row r="336" spans="1:4" x14ac:dyDescent="0.15">
      <c r="C336" s="1" t="str">
        <f t="shared" si="5"/>
        <v/>
      </c>
    </row>
    <row r="337" spans="3:3" x14ac:dyDescent="0.15">
      <c r="C337" s="1" t="str">
        <f t="shared" si="5"/>
        <v/>
      </c>
    </row>
    <row r="338" spans="3:3" x14ac:dyDescent="0.15">
      <c r="C338" s="1" t="str">
        <f t="shared" si="5"/>
        <v/>
      </c>
    </row>
    <row r="339" spans="3:3" x14ac:dyDescent="0.15">
      <c r="C339" s="1" t="str">
        <f t="shared" si="5"/>
        <v/>
      </c>
    </row>
    <row r="340" spans="3:3" x14ac:dyDescent="0.15">
      <c r="C340" s="1" t="str">
        <f t="shared" si="5"/>
        <v/>
      </c>
    </row>
    <row r="341" spans="3:3" x14ac:dyDescent="0.15">
      <c r="C341" s="1" t="str">
        <f t="shared" si="5"/>
        <v/>
      </c>
    </row>
    <row r="342" spans="3:3" x14ac:dyDescent="0.15">
      <c r="C342" s="1" t="str">
        <f t="shared" si="5"/>
        <v/>
      </c>
    </row>
    <row r="343" spans="3:3" x14ac:dyDescent="0.15">
      <c r="C343" s="1" t="str">
        <f t="shared" si="5"/>
        <v/>
      </c>
    </row>
    <row r="344" spans="3:3" x14ac:dyDescent="0.15">
      <c r="C344" s="1" t="str">
        <f t="shared" si="5"/>
        <v/>
      </c>
    </row>
    <row r="345" spans="3:3" x14ac:dyDescent="0.15">
      <c r="C345" s="1" t="str">
        <f t="shared" si="5"/>
        <v/>
      </c>
    </row>
    <row r="346" spans="3:3" x14ac:dyDescent="0.15">
      <c r="C346" s="1" t="str">
        <f t="shared" si="5"/>
        <v/>
      </c>
    </row>
    <row r="347" spans="3:3" x14ac:dyDescent="0.15">
      <c r="C347" s="1" t="str">
        <f t="shared" si="5"/>
        <v/>
      </c>
    </row>
    <row r="348" spans="3:3" x14ac:dyDescent="0.15">
      <c r="C348" s="1" t="str">
        <f t="shared" si="5"/>
        <v/>
      </c>
    </row>
    <row r="349" spans="3:3" x14ac:dyDescent="0.15">
      <c r="C349" s="1" t="str">
        <f t="shared" si="5"/>
        <v/>
      </c>
    </row>
    <row r="350" spans="3:3" x14ac:dyDescent="0.15">
      <c r="C350" s="1" t="str">
        <f t="shared" si="5"/>
        <v/>
      </c>
    </row>
    <row r="351" spans="3:3" x14ac:dyDescent="0.15">
      <c r="C351" s="1" t="str">
        <f t="shared" si="5"/>
        <v/>
      </c>
    </row>
    <row r="352" spans="3:3" x14ac:dyDescent="0.15">
      <c r="C352" s="1" t="str">
        <f t="shared" si="5"/>
        <v/>
      </c>
    </row>
    <row r="353" spans="3:3" x14ac:dyDescent="0.15">
      <c r="C353" s="1" t="str">
        <f t="shared" si="5"/>
        <v/>
      </c>
    </row>
    <row r="354" spans="3:3" x14ac:dyDescent="0.15">
      <c r="C354" s="1" t="str">
        <f t="shared" si="5"/>
        <v/>
      </c>
    </row>
    <row r="355" spans="3:3" x14ac:dyDescent="0.15">
      <c r="C355" s="1" t="str">
        <f t="shared" si="5"/>
        <v/>
      </c>
    </row>
    <row r="356" spans="3:3" x14ac:dyDescent="0.15">
      <c r="C356" s="1" t="str">
        <f t="shared" si="5"/>
        <v/>
      </c>
    </row>
    <row r="357" spans="3:3" x14ac:dyDescent="0.15">
      <c r="C357" s="1" t="str">
        <f t="shared" si="5"/>
        <v/>
      </c>
    </row>
    <row r="358" spans="3:3" x14ac:dyDescent="0.15">
      <c r="C358" s="1" t="str">
        <f t="shared" si="5"/>
        <v/>
      </c>
    </row>
    <row r="359" spans="3:3" x14ac:dyDescent="0.15">
      <c r="C359" s="1" t="str">
        <f t="shared" si="5"/>
        <v/>
      </c>
    </row>
    <row r="360" spans="3:3" x14ac:dyDescent="0.15">
      <c r="C360" s="1" t="str">
        <f t="shared" si="5"/>
        <v/>
      </c>
    </row>
    <row r="361" spans="3:3" x14ac:dyDescent="0.15">
      <c r="C361" s="1" t="str">
        <f t="shared" si="5"/>
        <v/>
      </c>
    </row>
    <row r="362" spans="3:3" x14ac:dyDescent="0.15">
      <c r="C362" s="1" t="str">
        <f t="shared" si="5"/>
        <v/>
      </c>
    </row>
    <row r="363" spans="3:3" x14ac:dyDescent="0.15">
      <c r="C363" s="1" t="str">
        <f t="shared" si="5"/>
        <v/>
      </c>
    </row>
    <row r="364" spans="3:3" x14ac:dyDescent="0.15">
      <c r="C364" s="1" t="str">
        <f t="shared" si="5"/>
        <v/>
      </c>
    </row>
    <row r="365" spans="3:3" x14ac:dyDescent="0.15">
      <c r="C365" s="1" t="str">
        <f t="shared" si="5"/>
        <v/>
      </c>
    </row>
    <row r="366" spans="3:3" x14ac:dyDescent="0.15">
      <c r="C366" s="1" t="str">
        <f t="shared" si="5"/>
        <v/>
      </c>
    </row>
    <row r="367" spans="3:3" x14ac:dyDescent="0.15">
      <c r="C367" s="1" t="str">
        <f t="shared" si="5"/>
        <v/>
      </c>
    </row>
    <row r="368" spans="3:3" x14ac:dyDescent="0.15">
      <c r="C368" s="1" t="str">
        <f t="shared" si="5"/>
        <v/>
      </c>
    </row>
    <row r="369" spans="3:3" x14ac:dyDescent="0.15">
      <c r="C369" s="1" t="str">
        <f t="shared" si="5"/>
        <v/>
      </c>
    </row>
    <row r="370" spans="3:3" x14ac:dyDescent="0.15">
      <c r="C370" s="1" t="str">
        <f t="shared" si="5"/>
        <v/>
      </c>
    </row>
    <row r="371" spans="3:3" x14ac:dyDescent="0.15">
      <c r="C371" s="1" t="str">
        <f t="shared" si="5"/>
        <v/>
      </c>
    </row>
    <row r="372" spans="3:3" x14ac:dyDescent="0.15">
      <c r="C372" s="1" t="str">
        <f t="shared" si="5"/>
        <v/>
      </c>
    </row>
    <row r="373" spans="3:3" x14ac:dyDescent="0.15">
      <c r="C373" s="1" t="str">
        <f t="shared" si="5"/>
        <v/>
      </c>
    </row>
    <row r="374" spans="3:3" x14ac:dyDescent="0.15">
      <c r="C374" s="1" t="str">
        <f t="shared" si="5"/>
        <v/>
      </c>
    </row>
    <row r="375" spans="3:3" x14ac:dyDescent="0.15">
      <c r="C375" s="1" t="str">
        <f t="shared" si="5"/>
        <v/>
      </c>
    </row>
    <row r="376" spans="3:3" x14ac:dyDescent="0.15">
      <c r="C376" s="1" t="str">
        <f t="shared" si="5"/>
        <v/>
      </c>
    </row>
    <row r="377" spans="3:3" x14ac:dyDescent="0.15">
      <c r="C377" s="1" t="str">
        <f t="shared" si="5"/>
        <v/>
      </c>
    </row>
    <row r="378" spans="3:3" x14ac:dyDescent="0.15">
      <c r="C378" s="1" t="str">
        <f t="shared" si="5"/>
        <v/>
      </c>
    </row>
    <row r="379" spans="3:3" x14ac:dyDescent="0.15">
      <c r="C379" s="1" t="str">
        <f t="shared" si="5"/>
        <v/>
      </c>
    </row>
    <row r="380" spans="3:3" x14ac:dyDescent="0.15">
      <c r="C380" s="1" t="str">
        <f t="shared" si="5"/>
        <v/>
      </c>
    </row>
    <row r="381" spans="3:3" x14ac:dyDescent="0.15">
      <c r="C381" s="1" t="str">
        <f t="shared" si="5"/>
        <v/>
      </c>
    </row>
    <row r="382" spans="3:3" x14ac:dyDescent="0.15">
      <c r="C382" s="1" t="str">
        <f t="shared" si="5"/>
        <v/>
      </c>
    </row>
    <row r="383" spans="3:3" x14ac:dyDescent="0.15">
      <c r="C383" s="1" t="str">
        <f t="shared" si="5"/>
        <v/>
      </c>
    </row>
    <row r="384" spans="3:3" x14ac:dyDescent="0.15">
      <c r="C384" s="1" t="str">
        <f t="shared" si="5"/>
        <v/>
      </c>
    </row>
    <row r="385" spans="3:3" x14ac:dyDescent="0.15">
      <c r="C385" s="1" t="str">
        <f t="shared" si="5"/>
        <v/>
      </c>
    </row>
    <row r="386" spans="3:3" x14ac:dyDescent="0.15">
      <c r="C386" s="1" t="str">
        <f t="shared" ref="C386:C409" si="6">IF(ISERROR(D386/B386),"",ROUND(D386/B386,2))</f>
        <v/>
      </c>
    </row>
    <row r="387" spans="3:3" x14ac:dyDescent="0.15">
      <c r="C387" s="1" t="str">
        <f t="shared" si="6"/>
        <v/>
      </c>
    </row>
    <row r="388" spans="3:3" x14ac:dyDescent="0.15">
      <c r="C388" s="1" t="str">
        <f t="shared" si="6"/>
        <v/>
      </c>
    </row>
    <row r="389" spans="3:3" x14ac:dyDescent="0.15">
      <c r="C389" s="1" t="str">
        <f t="shared" si="6"/>
        <v/>
      </c>
    </row>
    <row r="391" spans="3:3" x14ac:dyDescent="0.15">
      <c r="C391" s="1" t="str">
        <f t="shared" si="6"/>
        <v/>
      </c>
    </row>
    <row r="392" spans="3:3" x14ac:dyDescent="0.15">
      <c r="C392" s="1" t="str">
        <f t="shared" si="6"/>
        <v/>
      </c>
    </row>
    <row r="393" spans="3:3" x14ac:dyDescent="0.15">
      <c r="C393" s="1" t="str">
        <f t="shared" si="6"/>
        <v/>
      </c>
    </row>
    <row r="394" spans="3:3" x14ac:dyDescent="0.15">
      <c r="C394" s="1" t="str">
        <f t="shared" si="6"/>
        <v/>
      </c>
    </row>
    <row r="395" spans="3:3" x14ac:dyDescent="0.15">
      <c r="C395" s="1" t="str">
        <f t="shared" si="6"/>
        <v/>
      </c>
    </row>
    <row r="396" spans="3:3" x14ac:dyDescent="0.15">
      <c r="C396" s="1" t="str">
        <f t="shared" si="6"/>
        <v/>
      </c>
    </row>
    <row r="397" spans="3:3" x14ac:dyDescent="0.15">
      <c r="C397" s="1" t="str">
        <f t="shared" si="6"/>
        <v/>
      </c>
    </row>
    <row r="398" spans="3:3" x14ac:dyDescent="0.15">
      <c r="C398" s="1" t="str">
        <f t="shared" si="6"/>
        <v/>
      </c>
    </row>
    <row r="399" spans="3:3" x14ac:dyDescent="0.15">
      <c r="C399" s="1" t="str">
        <f t="shared" si="6"/>
        <v/>
      </c>
    </row>
    <row r="400" spans="3:3" x14ac:dyDescent="0.15">
      <c r="C400" s="1" t="str">
        <f t="shared" si="6"/>
        <v/>
      </c>
    </row>
    <row r="401" spans="3:3" x14ac:dyDescent="0.15">
      <c r="C401" s="1" t="str">
        <f t="shared" si="6"/>
        <v/>
      </c>
    </row>
    <row r="402" spans="3:3" x14ac:dyDescent="0.15">
      <c r="C402" s="1" t="str">
        <f t="shared" si="6"/>
        <v/>
      </c>
    </row>
    <row r="403" spans="3:3" x14ac:dyDescent="0.15">
      <c r="C403" s="1" t="str">
        <f t="shared" si="6"/>
        <v/>
      </c>
    </row>
    <row r="404" spans="3:3" x14ac:dyDescent="0.15">
      <c r="C404" s="1" t="str">
        <f t="shared" si="6"/>
        <v/>
      </c>
    </row>
    <row r="405" spans="3:3" x14ac:dyDescent="0.15">
      <c r="C405" s="1" t="str">
        <f t="shared" si="6"/>
        <v/>
      </c>
    </row>
    <row r="406" spans="3:3" x14ac:dyDescent="0.15">
      <c r="C406" s="1" t="str">
        <f t="shared" si="6"/>
        <v/>
      </c>
    </row>
    <row r="407" spans="3:3" x14ac:dyDescent="0.15">
      <c r="C407" s="1" t="str">
        <f t="shared" si="6"/>
        <v/>
      </c>
    </row>
    <row r="408" spans="3:3" x14ac:dyDescent="0.15">
      <c r="C408" s="1" t="str">
        <f t="shared" si="6"/>
        <v/>
      </c>
    </row>
    <row r="409" spans="3:3" x14ac:dyDescent="0.15">
      <c r="C409" s="1" t="str">
        <f t="shared" si="6"/>
        <v/>
      </c>
    </row>
  </sheetData>
  <phoneticPr fontId="2" type="noConversion"/>
  <dataValidations count="1">
    <dataValidation type="list" allowBlank="1" showInputMessage="1" showErrorMessage="1" sqref="A366:A409">
      <formula1>#REF!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B20" sqref="B20"/>
    </sheetView>
  </sheetViews>
  <sheetFormatPr defaultRowHeight="14.25" x14ac:dyDescent="0.15"/>
  <cols>
    <col min="1" max="1" width="19.375" bestFit="1" customWidth="1"/>
    <col min="2" max="2" width="10.5" customWidth="1"/>
    <col min="3" max="4" width="12.25" customWidth="1"/>
    <col min="5" max="5" width="12.75" customWidth="1"/>
    <col min="6" max="6" width="88.875" customWidth="1"/>
  </cols>
  <sheetData>
    <row r="1" spans="1:5" x14ac:dyDescent="0.15">
      <c r="A1" t="s">
        <v>111</v>
      </c>
      <c r="B1" t="s">
        <v>114</v>
      </c>
      <c r="C1" t="s">
        <v>115</v>
      </c>
      <c r="D1" t="s">
        <v>116</v>
      </c>
      <c r="E1" t="s">
        <v>117</v>
      </c>
    </row>
    <row r="2" spans="1:5" x14ac:dyDescent="0.15">
      <c r="A2" t="s">
        <v>104</v>
      </c>
      <c r="B2">
        <v>492670.08999999997</v>
      </c>
      <c r="C2">
        <v>82905.98</v>
      </c>
      <c r="D2">
        <v>1211.1099999999999</v>
      </c>
      <c r="E2" s="9">
        <v>25930.004736842104</v>
      </c>
    </row>
    <row r="17" spans="7:7" x14ac:dyDescent="0.15">
      <c r="G17" t="s">
        <v>113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数据源</vt:lpstr>
      <vt:lpstr>结果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dbc</cp:lastModifiedBy>
  <cp:lastPrinted>2011-07-18T04:52:30Z</cp:lastPrinted>
  <dcterms:created xsi:type="dcterms:W3CDTF">2011-01-15T08:04:30Z</dcterms:created>
  <dcterms:modified xsi:type="dcterms:W3CDTF">2011-11-19T02:47:07Z</dcterms:modified>
</cp:coreProperties>
</file>