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7035" activeTab="1"/>
  </bookViews>
  <sheets>
    <sheet name="Sheet1 (4)" sheetId="6" r:id="rId1"/>
    <sheet name="Sheet1" sheetId="7" r:id="rId2"/>
  </sheets>
  <calcPr calcId="124519"/>
</workbook>
</file>

<file path=xl/calcChain.xml><?xml version="1.0" encoding="utf-8"?>
<calcChain xmlns="http://schemas.openxmlformats.org/spreadsheetml/2006/main">
  <c r="B28" i="7"/>
  <c r="F9"/>
  <c r="E9"/>
  <c r="D9"/>
  <c r="C9"/>
  <c r="B9"/>
  <c r="I17" i="6"/>
  <c r="J17" l="1"/>
  <c r="K17"/>
  <c r="L17"/>
  <c r="M17"/>
  <c r="H17"/>
  <c r="I22"/>
  <c r="H19"/>
  <c r="F13"/>
  <c r="B23"/>
  <c r="B19"/>
  <c r="B17"/>
  <c r="B14"/>
  <c r="B13"/>
  <c r="B22"/>
  <c r="B20"/>
  <c r="G17"/>
  <c r="F17"/>
  <c r="E17"/>
  <c r="D17"/>
  <c r="C17"/>
  <c r="G16"/>
  <c r="F16"/>
  <c r="E16"/>
  <c r="D16"/>
  <c r="C16"/>
  <c r="B16"/>
</calcChain>
</file>

<file path=xl/comments1.xml><?xml version="1.0" encoding="utf-8"?>
<comments xmlns="http://schemas.openxmlformats.org/spreadsheetml/2006/main">
  <authors>
    <author>微软用户</author>
  </authors>
  <commentList>
    <comment ref="F22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<sst xmlns="http://schemas.openxmlformats.org/spreadsheetml/2006/main" count="85" uniqueCount="64">
  <si>
    <t>序号</t>
    <phoneticPr fontId="1" type="noConversion"/>
  </si>
  <si>
    <t>001</t>
    <phoneticPr fontId="1" type="noConversion"/>
  </si>
  <si>
    <t>002</t>
    <phoneticPr fontId="1" type="noConversion"/>
  </si>
  <si>
    <t>003</t>
  </si>
  <si>
    <t>004</t>
  </si>
  <si>
    <t>005</t>
  </si>
  <si>
    <t>006</t>
  </si>
  <si>
    <t>007</t>
  </si>
  <si>
    <t>008</t>
  </si>
  <si>
    <t>009</t>
  </si>
  <si>
    <t>评判标准</t>
    <phoneticPr fontId="1" type="noConversion"/>
  </si>
  <si>
    <t>差</t>
    <phoneticPr fontId="1" type="noConversion"/>
  </si>
  <si>
    <t>一般</t>
    <phoneticPr fontId="1" type="noConversion"/>
  </si>
  <si>
    <t>优秀</t>
    <phoneticPr fontId="1" type="noConversion"/>
  </si>
  <si>
    <t>=VLOOKUP(B19,IF({1,0},$B$2:$B$10,$A$2:$A$10),2,0)</t>
    <phoneticPr fontId="1" type="noConversion"/>
  </si>
  <si>
    <t>=VLOOKUP(B22,{50,"差";60,"一般";80,"优秀";100,"精英"},2)</t>
    <phoneticPr fontId="1" type="noConversion"/>
  </si>
  <si>
    <t>=VLOOKUP($A16,$A$1:$G$10,MATCH(H$15,$A$1:$G$1,0),0)</t>
    <phoneticPr fontId="1" type="noConversion"/>
  </si>
  <si>
    <t>分值</t>
    <phoneticPr fontId="1" type="noConversion"/>
  </si>
  <si>
    <t>品种</t>
    <phoneticPr fontId="1" type="noConversion"/>
  </si>
  <si>
    <t>苹果</t>
    <phoneticPr fontId="1" type="noConversion"/>
  </si>
  <si>
    <t>杏树</t>
    <phoneticPr fontId="1" type="noConversion"/>
  </si>
  <si>
    <t>梨树</t>
    <phoneticPr fontId="1" type="noConversion"/>
  </si>
  <si>
    <t>山楂树</t>
    <phoneticPr fontId="1" type="noConversion"/>
  </si>
  <si>
    <t>小白杨</t>
    <phoneticPr fontId="1" type="noConversion"/>
  </si>
  <si>
    <t>枫树</t>
    <phoneticPr fontId="1" type="noConversion"/>
  </si>
  <si>
    <t>白桦树</t>
    <phoneticPr fontId="1" type="noConversion"/>
  </si>
  <si>
    <t>柿子树</t>
    <phoneticPr fontId="1" type="noConversion"/>
  </si>
  <si>
    <t>桃子树</t>
    <phoneticPr fontId="1" type="noConversion"/>
  </si>
  <si>
    <t>年龄</t>
    <phoneticPr fontId="1" type="noConversion"/>
  </si>
  <si>
    <t>高度（CM)</t>
    <phoneticPr fontId="1" type="noConversion"/>
  </si>
  <si>
    <t>生命力</t>
    <phoneticPr fontId="1" type="noConversion"/>
  </si>
  <si>
    <t>木质</t>
    <phoneticPr fontId="1" type="noConversion"/>
  </si>
  <si>
    <t>果实（甜美度）</t>
    <phoneticPr fontId="1" type="noConversion"/>
  </si>
  <si>
    <t>精华</t>
    <phoneticPr fontId="1" type="noConversion"/>
  </si>
  <si>
    <t>品种</t>
    <phoneticPr fontId="1" type="noConversion"/>
  </si>
  <si>
    <t>=VLOOKUP(A13,A1:G10,4,0)</t>
    <phoneticPr fontId="1" type="noConversion"/>
  </si>
  <si>
    <t>=HLOOKUP(B12,A1:G10,9,0)</t>
    <phoneticPr fontId="1" type="noConversion"/>
  </si>
  <si>
    <t>=OFFSET($A$1,MATCH(A13,$A$2:$A$10,),MATCH(B12,$B$1:$G$1,))</t>
    <phoneticPr fontId="1" type="noConversion"/>
  </si>
  <si>
    <t>=OFFSET($A$1,MATCH($A$16,$A$2:$A$10,),COLUMN(A1))</t>
    <phoneticPr fontId="1" type="noConversion"/>
  </si>
  <si>
    <t>=OFFSET($A$1,A19,)</t>
    <phoneticPr fontId="1" type="noConversion"/>
  </si>
  <si>
    <t>=OFFSET($H$1,MATCH(A22,$H$2:$H$5),1)</t>
    <phoneticPr fontId="1" type="noConversion"/>
  </si>
  <si>
    <t>人名</t>
    <phoneticPr fontId="1" type="noConversion"/>
  </si>
  <si>
    <t>色彩</t>
    <phoneticPr fontId="1" type="noConversion"/>
  </si>
  <si>
    <t>蒸蒸</t>
    <phoneticPr fontId="1" type="noConversion"/>
  </si>
  <si>
    <t>阳阳</t>
    <phoneticPr fontId="1" type="noConversion"/>
  </si>
  <si>
    <t>汤汤</t>
    <phoneticPr fontId="1" type="noConversion"/>
  </si>
  <si>
    <t>花花</t>
    <phoneticPr fontId="1" type="noConversion"/>
  </si>
  <si>
    <t>宁宁</t>
    <phoneticPr fontId="1" type="noConversion"/>
  </si>
  <si>
    <t>小瓶子</t>
    <phoneticPr fontId="1" type="noConversion"/>
  </si>
  <si>
    <t>赤</t>
    <phoneticPr fontId="1" type="noConversion"/>
  </si>
  <si>
    <t>橙</t>
    <phoneticPr fontId="1" type="noConversion"/>
  </si>
  <si>
    <t>黄</t>
    <phoneticPr fontId="1" type="noConversion"/>
  </si>
  <si>
    <t>绿</t>
    <phoneticPr fontId="1" type="noConversion"/>
  </si>
  <si>
    <t>青</t>
    <phoneticPr fontId="1" type="noConversion"/>
  </si>
  <si>
    <t>蓝</t>
    <phoneticPr fontId="1" type="noConversion"/>
  </si>
  <si>
    <t>紫</t>
    <phoneticPr fontId="1" type="noConversion"/>
  </si>
  <si>
    <t>柳柳</t>
    <phoneticPr fontId="1" type="noConversion"/>
  </si>
  <si>
    <t>蒸蒸</t>
    <phoneticPr fontId="1" type="noConversion"/>
  </si>
  <si>
    <t>阳阳</t>
    <phoneticPr fontId="1" type="noConversion"/>
  </si>
  <si>
    <t>汤汤</t>
    <phoneticPr fontId="1" type="noConversion"/>
  </si>
  <si>
    <t>父亲</t>
    <phoneticPr fontId="1" type="noConversion"/>
  </si>
  <si>
    <t>=SUM(OFFSET(A17,-4,2,11,4))</t>
    <phoneticPr fontId="1" type="noConversion"/>
  </si>
  <si>
    <t>公式</t>
    <phoneticPr fontId="1" type="noConversion"/>
  </si>
  <si>
    <t>公式列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</si>
</sst>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6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  <font>
      <sz val="11"/>
      <color rgb="FFFF0000"/>
      <name val="华文中宋"/>
      <family val="2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" borderId="0" xfId="0" applyFill="1">
      <alignment vertical="center"/>
    </xf>
    <xf numFmtId="176" fontId="0" fillId="2" borderId="0" xfId="0" applyNumberFormat="1" applyFill="1">
      <alignment vertical="center"/>
    </xf>
    <xf numFmtId="0" fontId="0" fillId="3" borderId="0" xfId="0" applyFill="1">
      <alignment vertical="center"/>
    </xf>
    <xf numFmtId="176" fontId="0" fillId="3" borderId="0" xfId="0" applyNumberFormat="1" applyFill="1">
      <alignment vertical="center"/>
    </xf>
    <xf numFmtId="0" fontId="0" fillId="4" borderId="0" xfId="0" applyFill="1">
      <alignment vertical="center"/>
    </xf>
    <xf numFmtId="176" fontId="0" fillId="4" borderId="0" xfId="0" applyNumberFormat="1" applyFill="1">
      <alignment vertical="center"/>
    </xf>
    <xf numFmtId="176" fontId="0" fillId="3" borderId="0" xfId="0" quotePrefix="1" applyNumberFormat="1" applyFill="1">
      <alignment vertical="center"/>
    </xf>
    <xf numFmtId="176" fontId="0" fillId="4" borderId="0" xfId="0" quotePrefix="1" applyNumberFormat="1" applyFill="1">
      <alignment vertical="center"/>
    </xf>
    <xf numFmtId="176" fontId="0" fillId="2" borderId="0" xfId="0" quotePrefix="1" applyNumberFormat="1" applyFill="1">
      <alignment vertical="center"/>
    </xf>
    <xf numFmtId="0" fontId="0" fillId="5" borderId="1" xfId="0" applyFill="1" applyBorder="1">
      <alignment vertical="center"/>
    </xf>
    <xf numFmtId="0" fontId="0" fillId="6" borderId="1" xfId="0" applyFill="1" applyBorder="1">
      <alignment vertical="center"/>
    </xf>
    <xf numFmtId="49" fontId="0" fillId="6" borderId="1" xfId="0" applyNumberFormat="1" applyFill="1" applyBorder="1">
      <alignment vertical="center"/>
    </xf>
    <xf numFmtId="0" fontId="0" fillId="6" borderId="0" xfId="0" applyFill="1" applyBorder="1">
      <alignment vertical="center"/>
    </xf>
    <xf numFmtId="0" fontId="0" fillId="0" borderId="0" xfId="0" applyNumberFormat="1">
      <alignment vertical="center"/>
    </xf>
    <xf numFmtId="0" fontId="0" fillId="0" borderId="0" xfId="0" quotePrefix="1" applyNumberForma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0" xfId="0" quotePrefix="1" applyFont="1">
      <alignment vertical="center"/>
    </xf>
    <xf numFmtId="0" fontId="0" fillId="7" borderId="0" xfId="0" applyFill="1">
      <alignment vertical="center"/>
    </xf>
    <xf numFmtId="0" fontId="0" fillId="8" borderId="0" xfId="0" applyFill="1">
      <alignment vertical="center"/>
    </xf>
    <xf numFmtId="0" fontId="0" fillId="9" borderId="0" xfId="0" applyFill="1">
      <alignment vertical="center"/>
    </xf>
    <xf numFmtId="0" fontId="0" fillId="10" borderId="0" xfId="0" applyFill="1">
      <alignment vertical="center"/>
    </xf>
    <xf numFmtId="0" fontId="0" fillId="6" borderId="0" xfId="0" applyFill="1">
      <alignment vertical="center"/>
    </xf>
    <xf numFmtId="0" fontId="0" fillId="0" borderId="0" xfId="0" quotePrefix="1">
      <alignment vertical="center"/>
    </xf>
    <xf numFmtId="0" fontId="0" fillId="11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workbookViewId="0">
      <selection activeCell="F13" sqref="F13"/>
    </sheetView>
  </sheetViews>
  <sheetFormatPr defaultRowHeight="15.75"/>
  <cols>
    <col min="1" max="1" width="11.6640625" customWidth="1"/>
    <col min="7" max="7" width="10.44140625" customWidth="1"/>
  </cols>
  <sheetData>
    <row r="1" spans="1:12">
      <c r="A1" s="13" t="s">
        <v>18</v>
      </c>
      <c r="B1" s="13" t="s">
        <v>0</v>
      </c>
      <c r="C1" s="13" t="s">
        <v>28</v>
      </c>
      <c r="D1" s="13" t="s">
        <v>29</v>
      </c>
      <c r="E1" s="13" t="s">
        <v>30</v>
      </c>
      <c r="F1" s="13" t="s">
        <v>31</v>
      </c>
      <c r="G1" s="13" t="s">
        <v>32</v>
      </c>
      <c r="H1" s="12" t="s">
        <v>17</v>
      </c>
      <c r="I1" s="12" t="s">
        <v>10</v>
      </c>
    </row>
    <row r="2" spans="1:12">
      <c r="A2" s="13" t="s">
        <v>19</v>
      </c>
      <c r="B2" s="14" t="s">
        <v>1</v>
      </c>
      <c r="C2" s="13">
        <v>10</v>
      </c>
      <c r="D2" s="13">
        <v>260</v>
      </c>
      <c r="E2" s="13">
        <v>80</v>
      </c>
      <c r="F2" s="13">
        <v>60</v>
      </c>
      <c r="G2" s="13">
        <v>80</v>
      </c>
      <c r="H2" s="12">
        <v>50</v>
      </c>
      <c r="I2" s="12" t="s">
        <v>11</v>
      </c>
    </row>
    <row r="3" spans="1:12">
      <c r="A3" s="13" t="s">
        <v>21</v>
      </c>
      <c r="B3" s="14" t="s">
        <v>2</v>
      </c>
      <c r="C3" s="13">
        <v>15</v>
      </c>
      <c r="D3" s="13">
        <v>250</v>
      </c>
      <c r="E3" s="13">
        <v>85</v>
      </c>
      <c r="F3" s="13">
        <v>80</v>
      </c>
      <c r="G3" s="13">
        <v>75</v>
      </c>
      <c r="H3" s="12">
        <v>60</v>
      </c>
      <c r="I3" s="12" t="s">
        <v>12</v>
      </c>
    </row>
    <row r="4" spans="1:12">
      <c r="A4" s="13" t="s">
        <v>20</v>
      </c>
      <c r="B4" s="14" t="s">
        <v>3</v>
      </c>
      <c r="C4" s="13">
        <v>18</v>
      </c>
      <c r="D4" s="13">
        <v>180</v>
      </c>
      <c r="E4" s="13">
        <v>80</v>
      </c>
      <c r="F4" s="13">
        <v>90</v>
      </c>
      <c r="G4" s="13">
        <v>78</v>
      </c>
      <c r="H4" s="12">
        <v>80</v>
      </c>
      <c r="I4" s="12" t="s">
        <v>13</v>
      </c>
    </row>
    <row r="5" spans="1:12">
      <c r="A5" s="13" t="s">
        <v>22</v>
      </c>
      <c r="B5" s="14" t="s">
        <v>4</v>
      </c>
      <c r="C5" s="13">
        <v>25</v>
      </c>
      <c r="D5" s="13">
        <v>117</v>
      </c>
      <c r="E5" s="13">
        <v>75</v>
      </c>
      <c r="F5" s="13">
        <v>85</v>
      </c>
      <c r="G5" s="13">
        <v>73</v>
      </c>
      <c r="H5" s="12">
        <v>100</v>
      </c>
      <c r="I5" s="12" t="s">
        <v>33</v>
      </c>
    </row>
    <row r="6" spans="1:12">
      <c r="A6" s="13" t="s">
        <v>23</v>
      </c>
      <c r="B6" s="14" t="s">
        <v>5</v>
      </c>
      <c r="C6" s="13">
        <v>100</v>
      </c>
      <c r="D6" s="13">
        <v>120</v>
      </c>
      <c r="E6" s="13">
        <v>70</v>
      </c>
      <c r="F6" s="13">
        <v>100</v>
      </c>
      <c r="G6" s="13">
        <v>10</v>
      </c>
    </row>
    <row r="7" spans="1:12">
      <c r="A7" s="13" t="s">
        <v>24</v>
      </c>
      <c r="B7" s="14" t="s">
        <v>6</v>
      </c>
      <c r="C7" s="13">
        <v>25</v>
      </c>
      <c r="D7" s="13">
        <v>115</v>
      </c>
      <c r="E7" s="13">
        <v>78</v>
      </c>
      <c r="F7" s="13">
        <v>58</v>
      </c>
      <c r="G7" s="13">
        <v>20</v>
      </c>
    </row>
    <row r="8" spans="1:12">
      <c r="A8" s="13" t="s">
        <v>25</v>
      </c>
      <c r="B8" s="14" t="s">
        <v>7</v>
      </c>
      <c r="C8" s="13">
        <v>5</v>
      </c>
      <c r="D8" s="13">
        <v>202</v>
      </c>
      <c r="E8" s="13">
        <v>87</v>
      </c>
      <c r="F8" s="13">
        <v>90</v>
      </c>
      <c r="G8" s="13">
        <v>10</v>
      </c>
    </row>
    <row r="9" spans="1:12">
      <c r="A9" s="13" t="s">
        <v>26</v>
      </c>
      <c r="B9" s="14" t="s">
        <v>8</v>
      </c>
      <c r="C9" s="13">
        <v>15</v>
      </c>
      <c r="D9" s="13">
        <v>180</v>
      </c>
      <c r="E9" s="13">
        <v>82</v>
      </c>
      <c r="F9" s="13">
        <v>50</v>
      </c>
      <c r="G9" s="13">
        <v>100</v>
      </c>
    </row>
    <row r="10" spans="1:12">
      <c r="A10" s="13" t="s">
        <v>27</v>
      </c>
      <c r="B10" s="14" t="s">
        <v>9</v>
      </c>
      <c r="C10" s="13">
        <v>20</v>
      </c>
      <c r="D10" s="13">
        <v>170</v>
      </c>
      <c r="E10" s="13">
        <v>90</v>
      </c>
      <c r="F10" s="13">
        <v>100</v>
      </c>
      <c r="G10" s="13">
        <v>90</v>
      </c>
    </row>
    <row r="11" spans="1:12" ht="21" customHeight="1">
      <c r="B11" s="1"/>
    </row>
    <row r="12" spans="1:12" ht="21" customHeight="1">
      <c r="A12" s="15" t="s">
        <v>34</v>
      </c>
      <c r="B12" s="13" t="s">
        <v>29</v>
      </c>
    </row>
    <row r="13" spans="1:12" ht="21" customHeight="1">
      <c r="A13" s="15" t="s">
        <v>26</v>
      </c>
      <c r="B13" s="16">
        <f>VLOOKUP(A13,A1:G10,4,0)</f>
        <v>180</v>
      </c>
      <c r="C13" s="17" t="s">
        <v>35</v>
      </c>
      <c r="D13" s="2"/>
      <c r="F13" s="18">
        <f ca="1">OFFSET($A$1,MATCH(A13,$A$2:$A$10,),MATCH(B12,$B$1:$G$1,))</f>
        <v>180</v>
      </c>
      <c r="G13" s="20" t="s">
        <v>37</v>
      </c>
    </row>
    <row r="14" spans="1:12">
      <c r="B14" s="16">
        <f>HLOOKUP(B12,A1:G10,9,0)</f>
        <v>180</v>
      </c>
      <c r="C14" s="17" t="s">
        <v>36</v>
      </c>
      <c r="D14" s="2"/>
    </row>
    <row r="15" spans="1:12">
      <c r="A15" s="5" t="s">
        <v>18</v>
      </c>
      <c r="B15" s="13" t="s">
        <v>0</v>
      </c>
      <c r="C15" s="13" t="s">
        <v>28</v>
      </c>
      <c r="D15" s="13" t="s">
        <v>29</v>
      </c>
      <c r="E15" s="13" t="s">
        <v>30</v>
      </c>
      <c r="F15" s="13" t="s">
        <v>31</v>
      </c>
      <c r="G15" s="13" t="s">
        <v>32</v>
      </c>
    </row>
    <row r="16" spans="1:12">
      <c r="A16" s="5" t="s">
        <v>26</v>
      </c>
      <c r="B16" s="6" t="str">
        <f t="shared" ref="B16:G16" si="0">VLOOKUP($A16,$A$1:$G$10,MATCH(B$15,$A$1:$G$1,0),0)</f>
        <v>008</v>
      </c>
      <c r="C16" s="6">
        <f t="shared" si="0"/>
        <v>15</v>
      </c>
      <c r="D16" s="6">
        <f t="shared" si="0"/>
        <v>180</v>
      </c>
      <c r="E16" s="6">
        <f t="shared" si="0"/>
        <v>82</v>
      </c>
      <c r="F16" s="6">
        <f t="shared" si="0"/>
        <v>50</v>
      </c>
      <c r="G16" s="6">
        <f t="shared" si="0"/>
        <v>100</v>
      </c>
      <c r="H16" s="9" t="s">
        <v>16</v>
      </c>
      <c r="I16" s="5"/>
      <c r="J16" s="5"/>
      <c r="K16" s="5"/>
      <c r="L16" s="5"/>
    </row>
    <row r="17" spans="1:14">
      <c r="B17" s="2" t="str">
        <f>HLOOKUP(B$15,($A$1:$G$10),MATCH($A16,$A$1:$A$10,0),0)</f>
        <v>008</v>
      </c>
      <c r="C17" s="2">
        <f t="shared" ref="C17:G17" si="1">HLOOKUP(C$15,($A$1:$G$10),MATCH($A16,$A$1:$A$10,0),0)</f>
        <v>15</v>
      </c>
      <c r="D17" s="2">
        <f t="shared" si="1"/>
        <v>180</v>
      </c>
      <c r="E17" s="2">
        <f t="shared" si="1"/>
        <v>82</v>
      </c>
      <c r="F17" s="2">
        <f t="shared" si="1"/>
        <v>50</v>
      </c>
      <c r="G17" s="2">
        <f t="shared" si="1"/>
        <v>100</v>
      </c>
      <c r="H17" s="19" t="str">
        <f ca="1">OFFSET($A$1,MATCH($A$16,$A$2:$A$10,),COLUMN(A1))</f>
        <v>008</v>
      </c>
      <c r="I17" s="19">
        <f ca="1">OFFSET($A$1,MATCH($A$16,$A$2:$A$10,),COLUMN(B1))</f>
        <v>15</v>
      </c>
      <c r="J17" s="19">
        <f t="shared" ref="J17:M17" ca="1" si="2">OFFSET($A$1,MATCH($A$16,$A$2:$A$10,),COLUMN(C1))</f>
        <v>180</v>
      </c>
      <c r="K17" s="19">
        <f t="shared" ca="1" si="2"/>
        <v>82</v>
      </c>
      <c r="L17" s="19">
        <f t="shared" ca="1" si="2"/>
        <v>50</v>
      </c>
      <c r="M17" s="19">
        <f t="shared" ca="1" si="2"/>
        <v>100</v>
      </c>
      <c r="N17" s="20" t="s">
        <v>38</v>
      </c>
    </row>
    <row r="18" spans="1:14">
      <c r="A18" s="7" t="s">
        <v>0</v>
      </c>
      <c r="B18" s="8" t="s">
        <v>34</v>
      </c>
    </row>
    <row r="19" spans="1:14">
      <c r="A19" s="7" t="s">
        <v>4</v>
      </c>
      <c r="B19" s="8" t="str">
        <f>VLOOKUP(A19,IF({1,0},$B$2:$B$10,$A$2:$A$10),2,0)</f>
        <v>山楂树</v>
      </c>
      <c r="C19" s="10" t="s">
        <v>14</v>
      </c>
      <c r="D19" s="7"/>
      <c r="E19" s="7"/>
      <c r="F19" s="7"/>
      <c r="G19" s="7"/>
      <c r="H19" s="18" t="str">
        <f ca="1">OFFSET($A$1,A19,)</f>
        <v>山楂树</v>
      </c>
      <c r="I19" s="20" t="s">
        <v>39</v>
      </c>
    </row>
    <row r="20" spans="1:14">
      <c r="B20" s="2" t="str">
        <f>HLOOKUP(B18,$A$1:$G$10,7,0)</f>
        <v>枫树</v>
      </c>
    </row>
    <row r="21" spans="1:14">
      <c r="A21" s="3" t="s">
        <v>20</v>
      </c>
      <c r="B21" s="3" t="s">
        <v>10</v>
      </c>
    </row>
    <row r="22" spans="1:14">
      <c r="A22" s="3">
        <v>115</v>
      </c>
      <c r="B22" s="4" t="str">
        <f>VLOOKUP(A22,{50,"差";60,"一般";80,"优秀";100,"精英"},2)</f>
        <v>精英</v>
      </c>
      <c r="C22" s="11" t="s">
        <v>15</v>
      </c>
      <c r="D22" s="3"/>
      <c r="E22" s="3"/>
      <c r="F22" s="3"/>
      <c r="G22" s="3"/>
      <c r="H22" s="3"/>
      <c r="I22" s="18" t="str">
        <f ca="1">OFFSET($H$1,MATCH(A22,$H$2:$H$5),1)</f>
        <v>精华</v>
      </c>
      <c r="J22" s="20" t="s">
        <v>40</v>
      </c>
    </row>
    <row r="23" spans="1:14">
      <c r="B23" s="2" t="str">
        <f>HLOOKUP(A22,{50,60,80,100;"差","一般","优秀","精英"},2)</f>
        <v>精英</v>
      </c>
    </row>
    <row r="24" spans="1:14">
      <c r="B24" s="2"/>
    </row>
    <row r="25" spans="1:14">
      <c r="B25" s="2"/>
    </row>
    <row r="26" spans="1:14">
      <c r="B26" s="2"/>
    </row>
    <row r="27" spans="1:14">
      <c r="B27" s="2"/>
    </row>
    <row r="28" spans="1:14">
      <c r="B28" s="2"/>
    </row>
    <row r="29" spans="1:14">
      <c r="B29" s="2"/>
    </row>
    <row r="30" spans="1:14">
      <c r="B30" s="2"/>
    </row>
    <row r="31" spans="1:14">
      <c r="B31" s="2"/>
    </row>
    <row r="32" spans="1:14">
      <c r="B32" s="2"/>
    </row>
    <row r="33" spans="2:2">
      <c r="B33" s="2"/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 s="2"/>
    </row>
    <row r="41" spans="2:2">
      <c r="B41" s="2"/>
    </row>
    <row r="42" spans="2:2">
      <c r="B42" s="2"/>
    </row>
    <row r="43" spans="2:2">
      <c r="B43" s="2"/>
    </row>
    <row r="44" spans="2:2">
      <c r="B44" s="2"/>
    </row>
    <row r="45" spans="2:2">
      <c r="B45" s="2"/>
    </row>
    <row r="46" spans="2:2">
      <c r="B46" s="2"/>
    </row>
    <row r="47" spans="2:2">
      <c r="B47" s="2"/>
    </row>
    <row r="48" spans="2:2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  <row r="60" spans="2:2">
      <c r="B60" s="2"/>
    </row>
    <row r="61" spans="2:2">
      <c r="B61" s="2"/>
    </row>
    <row r="62" spans="2:2">
      <c r="B62" s="2"/>
    </row>
    <row r="63" spans="2:2">
      <c r="B63" s="2"/>
    </row>
    <row r="64" spans="2:2">
      <c r="B64" s="2"/>
    </row>
    <row r="65" spans="2:2">
      <c r="B65" s="2"/>
    </row>
    <row r="66" spans="2:2">
      <c r="B66" s="2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  <row r="72" spans="2:2">
      <c r="B72" s="2"/>
    </row>
    <row r="73" spans="2:2">
      <c r="B73" s="2"/>
    </row>
    <row r="74" spans="2:2">
      <c r="B74" s="2"/>
    </row>
    <row r="75" spans="2:2">
      <c r="B75" s="2"/>
    </row>
    <row r="76" spans="2:2">
      <c r="B76" s="2"/>
    </row>
    <row r="77" spans="2:2">
      <c r="B77" s="2"/>
    </row>
    <row r="78" spans="2:2">
      <c r="B78" s="2"/>
    </row>
    <row r="79" spans="2:2">
      <c r="B79" s="2"/>
    </row>
    <row r="80" spans="2:2">
      <c r="B80" s="2"/>
    </row>
    <row r="81" spans="2:2">
      <c r="B81" s="2"/>
    </row>
    <row r="82" spans="2:2">
      <c r="B82" s="2"/>
    </row>
    <row r="83" spans="2:2">
      <c r="B83" s="2"/>
    </row>
    <row r="84" spans="2:2">
      <c r="B84" s="2"/>
    </row>
    <row r="85" spans="2:2">
      <c r="B85" s="2"/>
    </row>
    <row r="86" spans="2:2">
      <c r="B86" s="2"/>
    </row>
    <row r="87" spans="2:2">
      <c r="B87" s="2"/>
    </row>
    <row r="88" spans="2:2">
      <c r="B88" s="2"/>
    </row>
    <row r="89" spans="2:2">
      <c r="B89" s="2"/>
    </row>
    <row r="90" spans="2:2">
      <c r="B90" s="2"/>
    </row>
    <row r="91" spans="2:2">
      <c r="B91" s="2"/>
    </row>
    <row r="92" spans="2:2">
      <c r="B92" s="2"/>
    </row>
    <row r="93" spans="2:2">
      <c r="B93" s="2"/>
    </row>
    <row r="94" spans="2:2">
      <c r="B94" s="2"/>
    </row>
    <row r="95" spans="2:2">
      <c r="B95" s="2"/>
    </row>
    <row r="96" spans="2:2">
      <c r="B96" s="2"/>
    </row>
    <row r="97" spans="2:2">
      <c r="B97" s="2"/>
    </row>
    <row r="98" spans="2:2">
      <c r="B98" s="2"/>
    </row>
    <row r="99" spans="2:2">
      <c r="B99" s="2"/>
    </row>
    <row r="100" spans="2:2">
      <c r="B100" s="2"/>
    </row>
    <row r="101" spans="2:2">
      <c r="B101" s="2"/>
    </row>
    <row r="102" spans="2:2">
      <c r="B102" s="2"/>
    </row>
    <row r="103" spans="2:2">
      <c r="B103" s="2"/>
    </row>
    <row r="104" spans="2:2">
      <c r="B104" s="2"/>
    </row>
    <row r="105" spans="2:2">
      <c r="B105" s="2"/>
    </row>
    <row r="106" spans="2:2">
      <c r="B106" s="2"/>
    </row>
  </sheetData>
  <phoneticPr fontId="1" type="noConversion"/>
  <dataValidations count="3">
    <dataValidation type="list" allowBlank="1" showInputMessage="1" showErrorMessage="1" sqref="A16">
      <formula1>$A$2:$A$10</formula1>
    </dataValidation>
    <dataValidation type="list" allowBlank="1" showInputMessage="1" showErrorMessage="1" sqref="A19">
      <formula1>$B$2:$B$10</formula1>
    </dataValidation>
    <dataValidation type="list" allowBlank="1" showInputMessage="1" showErrorMessage="1" sqref="A22">
      <formula1>$C$7:$F$7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I11" sqref="I11"/>
    </sheetView>
  </sheetViews>
  <sheetFormatPr defaultRowHeight="15.75"/>
  <sheetData>
    <row r="1" spans="1:8">
      <c r="A1" t="s">
        <v>41</v>
      </c>
      <c r="B1" t="s">
        <v>42</v>
      </c>
      <c r="C1" t="s">
        <v>42</v>
      </c>
      <c r="D1" t="s">
        <v>42</v>
      </c>
      <c r="E1" t="s">
        <v>42</v>
      </c>
      <c r="F1" t="s">
        <v>42</v>
      </c>
      <c r="G1" t="s">
        <v>42</v>
      </c>
      <c r="H1" t="s">
        <v>42</v>
      </c>
    </row>
    <row r="2" spans="1:8">
      <c r="A2" t="s">
        <v>43</v>
      </c>
    </row>
    <row r="3" spans="1:8">
      <c r="A3" t="s">
        <v>44</v>
      </c>
    </row>
    <row r="4" spans="1:8">
      <c r="A4" t="s">
        <v>45</v>
      </c>
      <c r="B4" s="3" t="s">
        <v>49</v>
      </c>
      <c r="H4" s="7" t="s">
        <v>55</v>
      </c>
    </row>
    <row r="5" spans="1:8">
      <c r="A5" t="s">
        <v>47</v>
      </c>
      <c r="C5" s="21" t="s">
        <v>50</v>
      </c>
      <c r="G5" s="24" t="s">
        <v>54</v>
      </c>
    </row>
    <row r="6" spans="1:8">
      <c r="A6" t="s">
        <v>48</v>
      </c>
      <c r="D6" s="5" t="s">
        <v>51</v>
      </c>
      <c r="F6" s="23" t="s">
        <v>53</v>
      </c>
    </row>
    <row r="7" spans="1:8">
      <c r="A7" t="s">
        <v>46</v>
      </c>
      <c r="E7" s="22" t="s">
        <v>52</v>
      </c>
    </row>
    <row r="8" spans="1:8">
      <c r="A8" t="s">
        <v>56</v>
      </c>
    </row>
    <row r="9" spans="1:8">
      <c r="A9" s="27" t="s">
        <v>63</v>
      </c>
      <c r="B9" s="27" t="str">
        <f ca="1">OFFSET(A2,2,1)</f>
        <v>赤</v>
      </c>
      <c r="C9" s="27" t="str">
        <f ca="1">OFFSET(A3,2,2)</f>
        <v>橙</v>
      </c>
      <c r="D9" s="27" t="str">
        <f ca="1">OFFSET(A4,2,3)</f>
        <v>黄</v>
      </c>
      <c r="E9" s="27" t="str">
        <f ca="1">OFFSET(A5,0,6)</f>
        <v>蓝</v>
      </c>
      <c r="F9" s="27" t="str">
        <f ca="1">OFFSET(A8,-4,7)</f>
        <v>紫</v>
      </c>
    </row>
    <row r="13" spans="1:8">
      <c r="D13" s="3">
        <v>10</v>
      </c>
      <c r="E13" s="3">
        <v>20</v>
      </c>
    </row>
    <row r="14" spans="1:8">
      <c r="A14" t="s">
        <v>57</v>
      </c>
      <c r="D14" s="25">
        <v>10</v>
      </c>
      <c r="E14" s="25">
        <v>20</v>
      </c>
    </row>
    <row r="15" spans="1:8">
      <c r="A15" t="s">
        <v>58</v>
      </c>
      <c r="D15" s="25">
        <v>10</v>
      </c>
      <c r="E15" s="25">
        <v>20</v>
      </c>
    </row>
    <row r="16" spans="1:8">
      <c r="A16" t="s">
        <v>59</v>
      </c>
      <c r="D16" s="25">
        <v>10</v>
      </c>
      <c r="E16" s="25">
        <v>20</v>
      </c>
    </row>
    <row r="17" spans="1:6">
      <c r="A17" t="s">
        <v>60</v>
      </c>
      <c r="D17" s="25">
        <v>10</v>
      </c>
      <c r="E17" s="25">
        <v>20</v>
      </c>
    </row>
    <row r="18" spans="1:6">
      <c r="D18" s="25">
        <v>10</v>
      </c>
      <c r="E18" s="25">
        <v>20</v>
      </c>
    </row>
    <row r="19" spans="1:6">
      <c r="D19" s="25">
        <v>10</v>
      </c>
      <c r="E19" s="25">
        <v>20</v>
      </c>
    </row>
    <row r="20" spans="1:6">
      <c r="D20" s="25">
        <v>10</v>
      </c>
      <c r="E20" s="25">
        <v>20</v>
      </c>
    </row>
    <row r="21" spans="1:6">
      <c r="D21" s="25">
        <v>10</v>
      </c>
      <c r="E21" s="25">
        <v>20</v>
      </c>
      <c r="F21" s="24">
        <v>40</v>
      </c>
    </row>
    <row r="22" spans="1:6">
      <c r="D22" s="25">
        <v>10</v>
      </c>
      <c r="E22" s="25">
        <v>20</v>
      </c>
    </row>
    <row r="23" spans="1:6">
      <c r="C23" s="5">
        <v>30</v>
      </c>
      <c r="D23" s="25">
        <v>10</v>
      </c>
      <c r="E23" s="25">
        <v>20</v>
      </c>
    </row>
    <row r="28" spans="1:6">
      <c r="A28" t="s">
        <v>62</v>
      </c>
      <c r="B28">
        <f ca="1">SUM(OFFSET(A17,-4,2,11,4))</f>
        <v>400</v>
      </c>
      <c r="C28" s="26" t="s">
        <v>61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(4)</vt:lpstr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2011-07-01T23:31:36Z</dcterms:created>
  <dcterms:modified xsi:type="dcterms:W3CDTF">2011-11-19T08:53:59Z</dcterms:modified>
</cp:coreProperties>
</file>