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Default Extension="png" ContentType="image/png"/>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activeX/activeX2.xml" ContentType="application/vnd.ms-office.activeX+xml"/>
  <Override PartName="/xl/activeX/activeX3.xml" ContentType="application/vnd.ms-office.activeX+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20" yWindow="75" windowWidth="15480" windowHeight="9735" activeTab="1"/>
  </bookViews>
  <sheets>
    <sheet name="Sheet2" sheetId="2" r:id="rId1"/>
    <sheet name="Sheet2 (2)" sheetId="4" r:id="rId2"/>
  </sheets>
  <calcPr calcId="124519"/>
</workbook>
</file>

<file path=xl/calcChain.xml><?xml version="1.0" encoding="utf-8"?>
<calcChain xmlns="http://schemas.openxmlformats.org/spreadsheetml/2006/main">
  <c r="J26" i="4"/>
  <c r="I26"/>
  <c r="J25"/>
  <c r="I25"/>
  <c r="J24"/>
  <c r="I24"/>
  <c r="J23"/>
  <c r="I23"/>
  <c r="J22"/>
  <c r="I22"/>
  <c r="J21"/>
  <c r="I21"/>
  <c r="J20"/>
  <c r="I20"/>
  <c r="J19"/>
  <c r="I19"/>
  <c r="J18"/>
  <c r="I18"/>
  <c r="J17"/>
  <c r="I17"/>
  <c r="J16"/>
  <c r="I16"/>
  <c r="J15"/>
  <c r="I15"/>
  <c r="J14"/>
  <c r="I14"/>
  <c r="F21" i="2"/>
  <c r="F22"/>
  <c r="F23"/>
  <c r="F24"/>
  <c r="F25"/>
  <c r="F26"/>
  <c r="F27"/>
  <c r="F28"/>
  <c r="F29"/>
  <c r="F30"/>
  <c r="F31"/>
  <c r="F32"/>
  <c r="F20"/>
  <c r="E23"/>
  <c r="E21"/>
  <c r="E22"/>
  <c r="E25"/>
  <c r="E26"/>
  <c r="E24"/>
  <c r="E29"/>
  <c r="E27"/>
  <c r="E28"/>
  <c r="E32"/>
  <c r="E30"/>
  <c r="E31"/>
  <c r="E20"/>
</calcChain>
</file>

<file path=xl/sharedStrings.xml><?xml version="1.0" encoding="utf-8"?>
<sst xmlns="http://schemas.openxmlformats.org/spreadsheetml/2006/main" count="171" uniqueCount="52">
  <si>
    <t>紫蝴蝶门</t>
  </si>
  <si>
    <t>精武门</t>
  </si>
  <si>
    <t>悠ｅ派</t>
  </si>
  <si>
    <t>天行者派</t>
  </si>
  <si>
    <t>团队名称</t>
    <phoneticPr fontId="1" type="noConversion"/>
  </si>
  <si>
    <t>姓名</t>
    <phoneticPr fontId="1" type="noConversion"/>
  </si>
  <si>
    <t>海洋之星</t>
    <phoneticPr fontId="1" type="noConversion"/>
  </si>
  <si>
    <t>弦月</t>
    <phoneticPr fontId="1" type="noConversion"/>
  </si>
  <si>
    <t>锐版</t>
    <phoneticPr fontId="1" type="noConversion"/>
  </si>
  <si>
    <t>雷雷</t>
    <phoneticPr fontId="1" type="noConversion"/>
  </si>
  <si>
    <t>蒸蒸</t>
    <phoneticPr fontId="1" type="noConversion"/>
  </si>
  <si>
    <t>亡者天下</t>
    <phoneticPr fontId="1" type="noConversion"/>
  </si>
  <si>
    <t>车车</t>
    <phoneticPr fontId="1" type="noConversion"/>
  </si>
  <si>
    <t>君柳</t>
  </si>
  <si>
    <t>acecrazy</t>
  </si>
  <si>
    <t>无心</t>
    <phoneticPr fontId="1" type="noConversion"/>
  </si>
  <si>
    <t>wcymiss</t>
    <phoneticPr fontId="1" type="noConversion"/>
  </si>
  <si>
    <t>芳菲弥漫</t>
    <phoneticPr fontId="1" type="noConversion"/>
  </si>
  <si>
    <t>Zaezhong</t>
  </si>
  <si>
    <t>技术认可度积分</t>
    <phoneticPr fontId="1" type="noConversion"/>
  </si>
  <si>
    <t>数据源</t>
    <phoneticPr fontId="1" type="noConversion"/>
  </si>
  <si>
    <t>排序前</t>
    <phoneticPr fontId="1" type="noConversion"/>
  </si>
  <si>
    <t>排序后</t>
    <phoneticPr fontId="1" type="noConversion"/>
  </si>
  <si>
    <t>公式1</t>
    <phoneticPr fontId="1" type="noConversion"/>
  </si>
  <si>
    <t>公式2</t>
  </si>
  <si>
    <t>芳菲弥漫</t>
    <phoneticPr fontId="1" type="noConversion"/>
  </si>
  <si>
    <t>技术认可度积分</t>
    <phoneticPr fontId="1" type="noConversion"/>
  </si>
  <si>
    <t>技术认可度积分1</t>
    <phoneticPr fontId="1" type="noConversion"/>
  </si>
  <si>
    <t>=COUNTA($B$20:$B20)*10000+D20</t>
    <phoneticPr fontId="1" type="noConversion"/>
  </si>
  <si>
    <t>=COUNTA($B$20:$B20)/1%%+D20</t>
    <phoneticPr fontId="1" type="noConversion"/>
  </si>
  <si>
    <t>排序后</t>
    <phoneticPr fontId="1" type="noConversion"/>
  </si>
  <si>
    <t>同类项排名</t>
    <phoneticPr fontId="1" type="noConversion"/>
  </si>
  <si>
    <t>方法一</t>
    <phoneticPr fontId="1" type="noConversion"/>
  </si>
  <si>
    <t>用辅助列法</t>
    <phoneticPr fontId="1" type="noConversion"/>
  </si>
  <si>
    <t>用公式=COUNTA($B$20:$B20)/1%%+D20 或=COUNTA($B$20:$B20)*10000+D20， 将团队放大10000倍构成各团队大区域，再加个人成绩</t>
    <phoneticPr fontId="1" type="noConversion"/>
  </si>
  <si>
    <t>然后通过辅助列进行排序</t>
    <phoneticPr fontId="1" type="noConversion"/>
  </si>
  <si>
    <t>方法二</t>
    <phoneticPr fontId="1" type="noConversion"/>
  </si>
  <si>
    <t>去除合并单元格后按照主要关键字：“团队名称”，次要关键字“技术认可度积分”直接排序</t>
    <phoneticPr fontId="1" type="noConversion"/>
  </si>
  <si>
    <t>对数据源存在合并单元格、合并单元格右侧区域的积分等进行同类项排名可以按照下面方法操作：</t>
    <phoneticPr fontId="1" type="noConversion"/>
  </si>
  <si>
    <t>高级排序——针对合并单元格</t>
    <phoneticPr fontId="1" type="noConversion"/>
  </si>
  <si>
    <t>当数据源存在合并单元格，需要对合并单元格附属区域的内容进行排序时，有下面二种方法</t>
    <phoneticPr fontId="1" type="noConversion"/>
  </si>
  <si>
    <t>添加辅助列+函数公式法</t>
    <phoneticPr fontId="1" type="noConversion"/>
  </si>
  <si>
    <t>1、添加“技术认可度积分1”辅助列</t>
    <phoneticPr fontId="1" type="noConversion"/>
  </si>
  <si>
    <t>3、对辅助列进行排序</t>
    <phoneticPr fontId="1" type="noConversion"/>
  </si>
  <si>
    <t>方法二</t>
    <phoneticPr fontId="1" type="noConversion"/>
  </si>
  <si>
    <t>2、输入公式=COUNTA($F$14:$F14)*10000+H14 或=COUNTA($F$14:$F14)/1%%+H14</t>
    <phoneticPr fontId="1" type="noConversion"/>
  </si>
  <si>
    <t>公式1=COUNTA($F$14:$F14)*10000+H14</t>
    <phoneticPr fontId="1" type="noConversion"/>
  </si>
  <si>
    <t>技术认可度积分1</t>
    <phoneticPr fontId="1" type="noConversion"/>
  </si>
  <si>
    <t>公式2=COUNTA($F$14:$F14)/1%%+H14</t>
    <phoneticPr fontId="1" type="noConversion"/>
  </si>
  <si>
    <t>公式1</t>
    <phoneticPr fontId="1" type="noConversion"/>
  </si>
  <si>
    <t>公式2</t>
    <phoneticPr fontId="1" type="noConversion"/>
  </si>
  <si>
    <t>思路：将团队按现有顺序，赋以顺数值并放大10000倍，构成各团队之间大区域，再添加个人成绩排序</t>
  </si>
</sst>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1"/>
      <color rgb="FF444444"/>
      <name val="Tahoma"/>
      <family val="2"/>
    </font>
    <font>
      <sz val="20"/>
      <color theme="1"/>
      <name val="宋体"/>
      <family val="2"/>
      <charset val="134"/>
      <scheme val="minor"/>
    </font>
    <font>
      <b/>
      <sz val="11"/>
      <color theme="1"/>
      <name val="宋体"/>
      <family val="3"/>
      <charset val="134"/>
      <scheme val="minor"/>
    </font>
    <font>
      <b/>
      <sz val="14"/>
      <color theme="1"/>
      <name val="宋体"/>
      <family val="3"/>
      <charset val="134"/>
      <scheme val="minor"/>
    </font>
    <font>
      <sz val="11"/>
      <color rgb="FF002060"/>
      <name val="宋体"/>
      <family val="3"/>
      <charset val="134"/>
      <scheme val="minor"/>
    </font>
    <font>
      <sz val="12"/>
      <color rgb="FF002060"/>
      <name val="宋体"/>
      <family val="2"/>
      <charset val="134"/>
      <scheme val="minor"/>
    </font>
  </fonts>
  <fills count="9">
    <fill>
      <patternFill patternType="none"/>
    </fill>
    <fill>
      <patternFill patternType="gray125"/>
    </fill>
    <fill>
      <patternFill patternType="solid">
        <fgColor theme="6" tint="0.39997558519241921"/>
        <bgColor indexed="64"/>
      </patternFill>
    </fill>
    <fill>
      <patternFill patternType="solid">
        <fgColor theme="2"/>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00"/>
        <bgColor indexed="64"/>
      </patternFill>
    </fill>
  </fills>
  <borders count="11">
    <border>
      <left/>
      <right/>
      <top/>
      <bottom/>
      <diagonal/>
    </border>
    <border>
      <left style="thick">
        <color theme="1"/>
      </left>
      <right style="thin">
        <color theme="1"/>
      </right>
      <top style="thick">
        <color theme="1"/>
      </top>
      <bottom style="thin">
        <color theme="1"/>
      </bottom>
      <diagonal/>
    </border>
    <border>
      <left style="thin">
        <color theme="1"/>
      </left>
      <right style="thin">
        <color theme="1"/>
      </right>
      <top style="thick">
        <color theme="1"/>
      </top>
      <bottom style="thin">
        <color theme="1"/>
      </bottom>
      <diagonal/>
    </border>
    <border>
      <left style="thin">
        <color theme="1"/>
      </left>
      <right style="thick">
        <color theme="1"/>
      </right>
      <top style="thick">
        <color theme="1"/>
      </top>
      <bottom style="thin">
        <color theme="1"/>
      </bottom>
      <diagonal/>
    </border>
    <border>
      <left style="thick">
        <color theme="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thick">
        <color theme="1"/>
      </right>
      <top style="thin">
        <color theme="1"/>
      </top>
      <bottom style="thin">
        <color theme="1"/>
      </bottom>
      <diagonal/>
    </border>
    <border>
      <left style="thick">
        <color theme="1"/>
      </left>
      <right style="thin">
        <color theme="1"/>
      </right>
      <top style="thin">
        <color theme="1"/>
      </top>
      <bottom style="thick">
        <color theme="1"/>
      </bottom>
      <diagonal/>
    </border>
    <border>
      <left style="thin">
        <color theme="1"/>
      </left>
      <right style="thin">
        <color theme="1"/>
      </right>
      <top style="thin">
        <color theme="1"/>
      </top>
      <bottom style="thick">
        <color theme="1"/>
      </bottom>
      <diagonal/>
    </border>
    <border>
      <left style="thin">
        <color theme="1"/>
      </left>
      <right style="thick">
        <color theme="1"/>
      </right>
      <top style="thin">
        <color theme="1"/>
      </top>
      <bottom style="thick">
        <color theme="1"/>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57">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0" xfId="0" quotePrefix="1">
      <alignment vertical="center"/>
    </xf>
    <xf numFmtId="0" fontId="2" fillId="3" borderId="5" xfId="0" applyFont="1" applyFill="1" applyBorder="1">
      <alignment vertical="center"/>
    </xf>
    <xf numFmtId="0" fontId="0" fillId="3" borderId="6" xfId="0" applyFill="1" applyBorder="1">
      <alignment vertical="center"/>
    </xf>
    <xf numFmtId="0" fontId="0" fillId="3" borderId="5" xfId="0" applyFill="1" applyBorder="1">
      <alignment vertical="center"/>
    </xf>
    <xf numFmtId="0" fontId="0" fillId="4" borderId="5" xfId="0" applyFill="1" applyBorder="1">
      <alignment vertical="center"/>
    </xf>
    <xf numFmtId="0" fontId="0" fillId="4" borderId="6" xfId="0" applyFill="1" applyBorder="1">
      <alignment vertical="center"/>
    </xf>
    <xf numFmtId="0" fontId="2" fillId="4" borderId="8" xfId="0" applyFont="1" applyFill="1" applyBorder="1">
      <alignment vertical="center"/>
    </xf>
    <xf numFmtId="0" fontId="0" fillId="4" borderId="9" xfId="0" applyFill="1" applyBorder="1">
      <alignment vertical="center"/>
    </xf>
    <xf numFmtId="0" fontId="0" fillId="5" borderId="5" xfId="0" applyFill="1" applyBorder="1">
      <alignment vertical="center"/>
    </xf>
    <xf numFmtId="0" fontId="0" fillId="5" borderId="6" xfId="0" applyFill="1" applyBorder="1">
      <alignment vertical="center"/>
    </xf>
    <xf numFmtId="0" fontId="0" fillId="2" borderId="5" xfId="0" applyFill="1" applyBorder="1">
      <alignment vertical="center"/>
    </xf>
    <xf numFmtId="0" fontId="0" fillId="2" borderId="6" xfId="0" applyFill="1" applyBorder="1">
      <alignment vertical="center"/>
    </xf>
    <xf numFmtId="0" fontId="3" fillId="0" borderId="0" xfId="0" applyFont="1">
      <alignment vertical="center"/>
    </xf>
    <xf numFmtId="0" fontId="0" fillId="0" borderId="0" xfId="0" applyAlignment="1">
      <alignment horizontal="center" vertical="center"/>
    </xf>
    <xf numFmtId="0" fontId="0" fillId="5" borderId="9" xfId="0" applyFill="1" applyBorder="1">
      <alignment vertical="center"/>
    </xf>
    <xf numFmtId="0" fontId="2" fillId="4" borderId="5" xfId="0" applyFont="1" applyFill="1" applyBorder="1">
      <alignment vertical="center"/>
    </xf>
    <xf numFmtId="0" fontId="0" fillId="5" borderId="8" xfId="0" applyFill="1" applyBorder="1">
      <alignment vertical="center"/>
    </xf>
    <xf numFmtId="0" fontId="0" fillId="4" borderId="8" xfId="0" applyFill="1" applyBorder="1">
      <alignment vertical="center"/>
    </xf>
    <xf numFmtId="0" fontId="0" fillId="0" borderId="0" xfId="0" quotePrefix="1" applyAlignment="1">
      <alignment horizontal="left" vertical="center"/>
    </xf>
    <xf numFmtId="0" fontId="4" fillId="0" borderId="0" xfId="0" applyFont="1" applyAlignment="1">
      <alignment horizontal="center" vertical="center"/>
    </xf>
    <xf numFmtId="0" fontId="0" fillId="6" borderId="6" xfId="0" applyFill="1" applyBorder="1">
      <alignment vertical="center"/>
    </xf>
    <xf numFmtId="0" fontId="0" fillId="6" borderId="5" xfId="0" applyFill="1" applyBorder="1">
      <alignment vertical="center"/>
    </xf>
    <xf numFmtId="0" fontId="0" fillId="0" borderId="0" xfId="0" applyAlignment="1">
      <alignment horizontal="left" vertical="center"/>
    </xf>
    <xf numFmtId="0" fontId="0" fillId="0" borderId="0" xfId="0" applyFill="1" applyBorder="1" applyAlignment="1">
      <alignment horizontal="center" vertical="center"/>
    </xf>
    <xf numFmtId="0" fontId="0" fillId="0" borderId="0" xfId="0" applyFill="1" applyBorder="1" applyAlignment="1">
      <alignment horizontal="left" vertical="center"/>
    </xf>
    <xf numFmtId="0" fontId="4" fillId="0" borderId="0" xfId="0" applyFont="1" applyAlignment="1">
      <alignment horizontal="left" vertical="center"/>
    </xf>
    <xf numFmtId="0" fontId="5" fillId="0" borderId="0" xfId="0" applyFont="1">
      <alignment vertical="center"/>
    </xf>
    <xf numFmtId="0" fontId="4" fillId="0" borderId="0" xfId="0" applyFont="1" applyFill="1" applyBorder="1" applyAlignment="1">
      <alignment horizontal="left" vertical="center"/>
    </xf>
    <xf numFmtId="0" fontId="0" fillId="0" borderId="10" xfId="0" applyBorder="1">
      <alignment vertical="center"/>
    </xf>
    <xf numFmtId="0" fontId="0" fillId="5" borderId="10" xfId="0" applyFill="1" applyBorder="1">
      <alignment vertical="center"/>
    </xf>
    <xf numFmtId="0" fontId="2" fillId="3" borderId="10" xfId="0" applyFont="1" applyFill="1" applyBorder="1">
      <alignment vertical="center"/>
    </xf>
    <xf numFmtId="0" fontId="0" fillId="3" borderId="10" xfId="0" applyFill="1" applyBorder="1">
      <alignment vertical="center"/>
    </xf>
    <xf numFmtId="0" fontId="0" fillId="2" borderId="10" xfId="0" applyFill="1" applyBorder="1">
      <alignment vertical="center"/>
    </xf>
    <xf numFmtId="0" fontId="0" fillId="4" borderId="10" xfId="0" applyFill="1" applyBorder="1">
      <alignment vertical="center"/>
    </xf>
    <xf numFmtId="0" fontId="2" fillId="4" borderId="10" xfId="0" applyFont="1" applyFill="1" applyBorder="1">
      <alignment vertical="center"/>
    </xf>
    <xf numFmtId="0" fontId="0" fillId="0" borderId="10" xfId="0" applyBorder="1" applyAlignment="1">
      <alignment horizontal="center" vertical="center"/>
    </xf>
    <xf numFmtId="0" fontId="0" fillId="6" borderId="10" xfId="0" applyFill="1" applyBorder="1">
      <alignment vertical="center"/>
    </xf>
    <xf numFmtId="0" fontId="0" fillId="5" borderId="4" xfId="0" applyFill="1" applyBorder="1" applyAlignment="1">
      <alignment horizontal="center" vertical="center"/>
    </xf>
    <xf numFmtId="0" fontId="0" fillId="3" borderId="4" xfId="0" applyFill="1" applyBorder="1" applyAlignment="1">
      <alignment horizontal="center" vertical="center"/>
    </xf>
    <xf numFmtId="0" fontId="0" fillId="2" borderId="4" xfId="0" applyFill="1" applyBorder="1" applyAlignment="1">
      <alignment horizontal="center" vertical="center"/>
    </xf>
    <xf numFmtId="0" fontId="0" fillId="4" borderId="4" xfId="0" applyFill="1" applyBorder="1" applyAlignment="1">
      <alignment horizontal="center" vertical="center"/>
    </xf>
    <xf numFmtId="0" fontId="0" fillId="4" borderId="7" xfId="0" applyFill="1" applyBorder="1" applyAlignment="1">
      <alignment horizontal="center" vertical="center"/>
    </xf>
    <xf numFmtId="0" fontId="0" fillId="2" borderId="10" xfId="0" applyFill="1" applyBorder="1" applyAlignment="1">
      <alignment horizontal="center" vertical="center"/>
    </xf>
    <xf numFmtId="0" fontId="0" fillId="4" borderId="10" xfId="0" applyFill="1" applyBorder="1" applyAlignment="1">
      <alignment horizontal="center" vertical="center"/>
    </xf>
    <xf numFmtId="0" fontId="0" fillId="5" borderId="10" xfId="0" applyFill="1" applyBorder="1" applyAlignment="1">
      <alignment horizontal="center" vertical="center"/>
    </xf>
    <xf numFmtId="0" fontId="0" fillId="3" borderId="10" xfId="0" applyFill="1" applyBorder="1" applyAlignment="1">
      <alignment horizontal="center" vertical="center"/>
    </xf>
    <xf numFmtId="0" fontId="6" fillId="7" borderId="0" xfId="0" applyFont="1" applyFill="1" applyAlignment="1">
      <alignment horizontal="center" vertical="center"/>
    </xf>
    <xf numFmtId="0" fontId="7" fillId="0" borderId="0" xfId="0" applyFont="1" applyAlignment="1">
      <alignment horizontal="left" vertical="center"/>
    </xf>
    <xf numFmtId="0" fontId="0" fillId="8" borderId="0" xfId="0" applyFill="1" applyAlignment="1">
      <alignment horizontal="center" vertical="center"/>
    </xf>
    <xf numFmtId="0" fontId="0" fillId="8" borderId="0" xfId="0" applyFill="1">
      <alignment vertical="center"/>
    </xf>
    <xf numFmtId="0" fontId="4" fillId="8" borderId="0" xfId="0" applyFont="1" applyFill="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5512D11C-5CC6-11CF-8D67-00AA00BDCE1D}" ax:persistence="persistStream" r:id="rId1"/>
</file>

<file path=xl/activeX/activeX2.xml><?xml version="1.0" encoding="utf-8"?>
<ax:ocx xmlns:ax="http://schemas.microsoft.com/office/2006/activeX" xmlns:r="http://schemas.openxmlformats.org/officeDocument/2006/relationships" ax:classid="{5512D11C-5CC6-11CF-8D67-00AA00BDCE1D}" ax:persistence="persistStream" r:id="rId1"/>
</file>

<file path=xl/activeX/activeX3.xml><?xml version="1.0" encoding="utf-8"?>
<ax:ocx xmlns:ax="http://schemas.microsoft.com/office/2006/activeX" xmlns:r="http://schemas.openxmlformats.org/officeDocument/2006/relationships" ax:classid="{5512D11C-5CC6-11CF-8D67-00AA00BDCE1D}" ax:persistence="persistStream" r:id="rI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67090</xdr:colOff>
      <xdr:row>34</xdr:row>
      <xdr:rowOff>161925</xdr:rowOff>
    </xdr:from>
    <xdr:to>
      <xdr:col>11</xdr:col>
      <xdr:colOff>146602</xdr:colOff>
      <xdr:row>48</xdr:row>
      <xdr:rowOff>104775</xdr:rowOff>
    </xdr:to>
    <xdr:pic>
      <xdr:nvPicPr>
        <xdr:cNvPr id="6" name="图片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3515140" y="6276975"/>
          <a:ext cx="5280162" cy="2381250"/>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190915</xdr:colOff>
      <xdr:row>31</xdr:row>
      <xdr:rowOff>28575</xdr:rowOff>
    </xdr:from>
    <xdr:to>
      <xdr:col>15</xdr:col>
      <xdr:colOff>299002</xdr:colOff>
      <xdr:row>44</xdr:row>
      <xdr:rowOff>161925</xdr:rowOff>
    </xdr:to>
    <xdr:pic>
      <xdr:nvPicPr>
        <xdr:cNvPr id="2" name="图片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7248940" y="5772150"/>
          <a:ext cx="5280162" cy="23907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editAs="oneCell">
    <xdr:from>
      <xdr:col>1</xdr:col>
      <xdr:colOff>0</xdr:colOff>
      <xdr:row>12</xdr:row>
      <xdr:rowOff>0</xdr:rowOff>
    </xdr:from>
    <xdr:to>
      <xdr:col>2</xdr:col>
      <xdr:colOff>228600</xdr:colOff>
      <xdr:row>13</xdr:row>
      <xdr:rowOff>57150</xdr:rowOff>
    </xdr:to>
    <xdr:sp macro="" textlink="">
      <xdr:nvSpPr>
        <xdr:cNvPr id="3" name="Picture 1" hidden="1">
          <a:extLst>
            <a:ext uri="{63B3BB69-23CF-44E3-9099-C40C66FF867C}">
              <a14:compatExt xmlns:a14="http://schemas.microsoft.com/office/drawing/2010/main" xmlns="" spid="_x0000_s4097"/>
            </a:ext>
          </a:extLst>
        </xdr:cNvPr>
        <xdr:cNvSpPr/>
      </xdr:nvSpPr>
      <xdr:spPr>
        <a:xfrm>
          <a:off x="0" y="0"/>
          <a:ext cx="0" cy="0"/>
        </a:xfrm>
        <a:prstGeom prst="rect">
          <a:avLst/>
        </a:prstGeom>
      </xdr:spPr>
    </xdr:sp>
    <xdr:clientData/>
  </xdr:twoCellAnchor>
  <xdr:twoCellAnchor editAs="oneCell">
    <xdr:from>
      <xdr:col>1</xdr:col>
      <xdr:colOff>0</xdr:colOff>
      <xdr:row>10</xdr:row>
      <xdr:rowOff>0</xdr:rowOff>
    </xdr:from>
    <xdr:to>
      <xdr:col>2</xdr:col>
      <xdr:colOff>228600</xdr:colOff>
      <xdr:row>11</xdr:row>
      <xdr:rowOff>47625</xdr:rowOff>
    </xdr:to>
    <xdr:sp macro="" textlink="">
      <xdr:nvSpPr>
        <xdr:cNvPr id="4" name="Picture 2" hidden="1">
          <a:extLst>
            <a:ext uri="{63B3BB69-23CF-44E3-9099-C40C66FF867C}">
              <a14:compatExt xmlns:a14="http://schemas.microsoft.com/office/drawing/2010/main" xmlns="" spid="_x0000_s4098"/>
            </a:ext>
          </a:extLst>
        </xdr:cNvPr>
        <xdr:cNvSpPr/>
      </xdr:nvSpPr>
      <xdr:spPr>
        <a:xfrm>
          <a:off x="0" y="0"/>
          <a:ext cx="0" cy="0"/>
        </a:xfrm>
        <a:prstGeom prst="rect">
          <a:avLst/>
        </a:prstGeom>
      </xdr:spPr>
    </xdr:sp>
    <xdr:clientData/>
  </xdr:twoCellAnchor>
  <xdr:twoCellAnchor editAs="oneCell">
    <xdr:from>
      <xdr:col>1</xdr:col>
      <xdr:colOff>0</xdr:colOff>
      <xdr:row>16</xdr:row>
      <xdr:rowOff>0</xdr:rowOff>
    </xdr:from>
    <xdr:to>
      <xdr:col>2</xdr:col>
      <xdr:colOff>228600</xdr:colOff>
      <xdr:row>17</xdr:row>
      <xdr:rowOff>57150</xdr:rowOff>
    </xdr:to>
    <xdr:sp macro="" textlink="">
      <xdr:nvSpPr>
        <xdr:cNvPr id="5" name="Picture 3" hidden="1">
          <a:extLst>
            <a:ext uri="{63B3BB69-23CF-44E3-9099-C40C66FF867C}">
              <a14:compatExt xmlns:a14="http://schemas.microsoft.com/office/drawing/2010/main" xmlns="" spid="_x0000_s4099"/>
            </a:ext>
          </a:extLst>
        </xdr:cNvPr>
        <xdr:cNvSpPr/>
      </xdr:nvSpPr>
      <xdr:spPr>
        <a:xfrm>
          <a:off x="0" y="0"/>
          <a:ext cx="0" cy="0"/>
        </a:xfrm>
        <a:prstGeom prst="rect">
          <a:avLst/>
        </a:prstGeom>
      </xdr:spPr>
    </xdr:sp>
    <xdr:clientData/>
  </xdr:twoCellAnchor>
  <xdr:twoCellAnchor editAs="oneCell">
    <xdr:from>
      <xdr:col>1</xdr:col>
      <xdr:colOff>0</xdr:colOff>
      <xdr:row>12</xdr:row>
      <xdr:rowOff>0</xdr:rowOff>
    </xdr:from>
    <xdr:to>
      <xdr:col>2</xdr:col>
      <xdr:colOff>228600</xdr:colOff>
      <xdr:row>13</xdr:row>
      <xdr:rowOff>57150</xdr:rowOff>
    </xdr:to>
    <xdr:pic>
      <xdr:nvPicPr>
        <xdr:cNvPr id="4097" name="Picture 1" hidden="1"/>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00125" y="2362200"/>
          <a:ext cx="914400" cy="228600"/>
        </a:xfrm>
        <a:prstGeom prst="rect">
          <a:avLst/>
        </a:prstGeom>
        <a:noFill/>
        <a:ln w="9525">
          <a:miter lim="800000"/>
          <a:headEnd/>
          <a:tailEnd/>
        </a:ln>
      </xdr:spPr>
    </xdr:pic>
    <xdr:clientData/>
  </xdr:twoCellAnchor>
  <xdr:twoCellAnchor editAs="oneCell">
    <xdr:from>
      <xdr:col>1</xdr:col>
      <xdr:colOff>0</xdr:colOff>
      <xdr:row>10</xdr:row>
      <xdr:rowOff>0</xdr:rowOff>
    </xdr:from>
    <xdr:to>
      <xdr:col>2</xdr:col>
      <xdr:colOff>228600</xdr:colOff>
      <xdr:row>11</xdr:row>
      <xdr:rowOff>47625</xdr:rowOff>
    </xdr:to>
    <xdr:pic>
      <xdr:nvPicPr>
        <xdr:cNvPr id="4098" name="Picture 2" hidden="1"/>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00125" y="2000250"/>
          <a:ext cx="914400" cy="228600"/>
        </a:xfrm>
        <a:prstGeom prst="rect">
          <a:avLst/>
        </a:prstGeom>
        <a:noFill/>
        <a:ln w="9525">
          <a:miter lim="800000"/>
          <a:headEnd/>
          <a:tailEnd/>
        </a:ln>
      </xdr:spPr>
    </xdr:pic>
    <xdr:clientData/>
  </xdr:twoCellAnchor>
  <xdr:twoCellAnchor editAs="oneCell">
    <xdr:from>
      <xdr:col>1</xdr:col>
      <xdr:colOff>0</xdr:colOff>
      <xdr:row>16</xdr:row>
      <xdr:rowOff>0</xdr:rowOff>
    </xdr:from>
    <xdr:to>
      <xdr:col>2</xdr:col>
      <xdr:colOff>228600</xdr:colOff>
      <xdr:row>17</xdr:row>
      <xdr:rowOff>57150</xdr:rowOff>
    </xdr:to>
    <xdr:pic>
      <xdr:nvPicPr>
        <xdr:cNvPr id="4099" name="Picture 3" hidden="1"/>
        <xdr:cNvPicPr preferRelativeResize="0">
          <a:picLocks noChangeArrowheads="1" noChangeShapeType="1"/>
        </xdr:cNvPicPr>
      </xdr:nvPicPr>
      <xdr:blipFill>
        <a:blip xmlns:r="http://schemas.openxmlformats.org/officeDocument/2006/relationships" r:embed="rId2">
          <a:extLst>
            <a:ext uri="{28A0092B-C50C-407E-A947-70E740481C1C}">
              <a14:useLocalDpi xmlns:a14="http://schemas.microsoft.com/office/drawing/2010/main" xmlns="" val="0"/>
            </a:ext>
          </a:extLst>
        </a:blip>
        <a:srcRect/>
        <a:stretch>
          <a:fillRect/>
        </a:stretch>
      </xdr:blipFill>
      <xdr:spPr bwMode="auto">
        <a:xfrm>
          <a:off x="1000125" y="3048000"/>
          <a:ext cx="914400" cy="228600"/>
        </a:xfrm>
        <a:prstGeom prst="rect">
          <a:avLst/>
        </a:prstGeom>
        <a:noFill/>
        <a:ln w="9525">
          <a:miter lim="800000"/>
          <a:headEnd/>
          <a:tailEnd/>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ntrol" Target="../activeX/activeX3.xml"/><Relationship Id="rId5" Type="http://schemas.openxmlformats.org/officeDocument/2006/relationships/control" Target="../activeX/activeX2.xml"/><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dimension ref="B1:I52"/>
  <sheetViews>
    <sheetView topLeftCell="B7" workbookViewId="0">
      <selection activeCell="K19" sqref="K19"/>
    </sheetView>
  </sheetViews>
  <sheetFormatPr defaultRowHeight="13.5"/>
  <cols>
    <col min="1" max="1" width="13.125" customWidth="1"/>
    <col min="4" max="4" width="14.125" customWidth="1"/>
    <col min="5" max="5" width="14.25" style="19" customWidth="1"/>
    <col min="6" max="7" width="9" style="19"/>
  </cols>
  <sheetData>
    <row r="1" spans="2:9" ht="25.5">
      <c r="C1" s="18" t="s">
        <v>31</v>
      </c>
    </row>
    <row r="2" spans="2:9" ht="14.25" thickBot="1">
      <c r="B2" t="s">
        <v>20</v>
      </c>
      <c r="D2" s="19" t="s">
        <v>21</v>
      </c>
    </row>
    <row r="3" spans="2:9" ht="14.25" thickTop="1">
      <c r="B3" s="1" t="s">
        <v>4</v>
      </c>
      <c r="C3" s="2" t="s">
        <v>5</v>
      </c>
      <c r="D3" s="3" t="s">
        <v>19</v>
      </c>
      <c r="E3" s="28"/>
      <c r="F3" s="28" t="s">
        <v>38</v>
      </c>
      <c r="G3" s="28"/>
      <c r="H3" s="28"/>
      <c r="I3" s="28"/>
    </row>
    <row r="4" spans="2:9">
      <c r="B4" s="43" t="s">
        <v>0</v>
      </c>
      <c r="C4" s="14" t="s">
        <v>6</v>
      </c>
      <c r="D4" s="15">
        <v>151</v>
      </c>
      <c r="E4" s="28"/>
      <c r="F4" s="28"/>
      <c r="G4" s="24"/>
      <c r="H4" s="28"/>
      <c r="I4" s="28"/>
    </row>
    <row r="5" spans="2:9">
      <c r="B5" s="43"/>
      <c r="C5" s="14" t="s">
        <v>7</v>
      </c>
      <c r="D5" s="15">
        <v>180</v>
      </c>
      <c r="E5" s="28"/>
      <c r="F5" s="28"/>
      <c r="G5" s="24"/>
      <c r="H5" s="28"/>
      <c r="I5" s="28"/>
    </row>
    <row r="6" spans="2:9">
      <c r="B6" s="43"/>
      <c r="C6" s="14" t="s">
        <v>8</v>
      </c>
      <c r="D6" s="15">
        <v>156</v>
      </c>
      <c r="E6" s="28"/>
      <c r="F6" s="28" t="s">
        <v>32</v>
      </c>
      <c r="G6" s="24"/>
      <c r="H6" s="28"/>
      <c r="I6" s="28"/>
    </row>
    <row r="7" spans="2:9">
      <c r="B7" s="43"/>
      <c r="C7" s="14" t="s">
        <v>9</v>
      </c>
      <c r="D7" s="15">
        <v>167</v>
      </c>
      <c r="E7" s="28"/>
      <c r="F7" s="28" t="s">
        <v>33</v>
      </c>
      <c r="G7" s="24"/>
      <c r="H7" s="28"/>
      <c r="I7" s="28"/>
    </row>
    <row r="8" spans="2:9" ht="14.25">
      <c r="B8" s="44" t="s">
        <v>2</v>
      </c>
      <c r="C8" s="7" t="s">
        <v>13</v>
      </c>
      <c r="D8" s="8">
        <v>174</v>
      </c>
      <c r="E8" s="28"/>
      <c r="F8" s="28" t="s">
        <v>34</v>
      </c>
      <c r="G8" s="24"/>
      <c r="H8" s="28"/>
      <c r="I8" s="28"/>
    </row>
    <row r="9" spans="2:9" ht="14.25">
      <c r="B9" s="44"/>
      <c r="C9" s="7" t="s">
        <v>14</v>
      </c>
      <c r="D9" s="8">
        <v>186</v>
      </c>
      <c r="E9" s="28"/>
      <c r="F9" s="28" t="s">
        <v>35</v>
      </c>
      <c r="G9" s="24"/>
      <c r="H9" s="28"/>
      <c r="I9" s="28"/>
    </row>
    <row r="10" spans="2:9">
      <c r="B10" s="44"/>
      <c r="C10" s="9" t="s">
        <v>15</v>
      </c>
      <c r="D10" s="8">
        <v>158</v>
      </c>
      <c r="E10" s="28"/>
      <c r="F10" s="28"/>
      <c r="G10" s="24"/>
      <c r="H10" s="28"/>
      <c r="I10" s="28"/>
    </row>
    <row r="11" spans="2:9">
      <c r="B11" s="45" t="s">
        <v>1</v>
      </c>
      <c r="C11" s="16" t="s">
        <v>10</v>
      </c>
      <c r="D11" s="17">
        <v>182</v>
      </c>
      <c r="E11" s="28"/>
      <c r="F11" s="28"/>
      <c r="G11" s="24"/>
      <c r="H11" s="28"/>
      <c r="I11" s="28"/>
    </row>
    <row r="12" spans="2:9">
      <c r="B12" s="45"/>
      <c r="C12" s="16" t="s">
        <v>11</v>
      </c>
      <c r="D12" s="17">
        <v>155</v>
      </c>
      <c r="E12" s="28"/>
      <c r="F12" s="28"/>
      <c r="G12" s="24"/>
      <c r="H12" s="28"/>
      <c r="I12" s="28"/>
    </row>
    <row r="13" spans="2:9">
      <c r="B13" s="45"/>
      <c r="C13" s="16" t="s">
        <v>12</v>
      </c>
      <c r="D13" s="17">
        <v>170</v>
      </c>
      <c r="E13" s="28"/>
      <c r="F13" s="28"/>
      <c r="G13" s="24"/>
      <c r="H13" s="28"/>
      <c r="I13" s="28"/>
    </row>
    <row r="14" spans="2:9">
      <c r="B14" s="46" t="s">
        <v>3</v>
      </c>
      <c r="C14" s="10" t="s">
        <v>16</v>
      </c>
      <c r="D14" s="11">
        <v>197</v>
      </c>
      <c r="E14" s="28"/>
      <c r="F14" s="28"/>
      <c r="G14" s="24"/>
      <c r="H14" s="28"/>
      <c r="I14" s="28"/>
    </row>
    <row r="15" spans="2:9">
      <c r="B15" s="46"/>
      <c r="C15" s="10" t="s">
        <v>25</v>
      </c>
      <c r="D15" s="11">
        <v>187</v>
      </c>
      <c r="E15" s="28"/>
      <c r="F15" s="28"/>
      <c r="G15" s="24"/>
      <c r="H15" s="28"/>
      <c r="I15" s="28"/>
    </row>
    <row r="16" spans="2:9" ht="15" thickBot="1">
      <c r="B16" s="47"/>
      <c r="C16" s="12" t="s">
        <v>18</v>
      </c>
      <c r="D16" s="13">
        <v>190</v>
      </c>
      <c r="E16" s="28"/>
      <c r="F16" s="28"/>
      <c r="G16" s="24"/>
      <c r="H16" s="28"/>
      <c r="I16" s="28"/>
    </row>
    <row r="17" spans="2:7" ht="14.25" thickTop="1"/>
    <row r="18" spans="2:7" ht="14.25" thickBot="1">
      <c r="D18" s="19" t="s">
        <v>22</v>
      </c>
      <c r="F18" s="19" t="s">
        <v>23</v>
      </c>
      <c r="G18" s="24" t="s">
        <v>28</v>
      </c>
    </row>
    <row r="19" spans="2:7" ht="14.25" thickTop="1">
      <c r="B19" s="1" t="s">
        <v>4</v>
      </c>
      <c r="C19" s="2" t="s">
        <v>5</v>
      </c>
      <c r="D19" s="3" t="s">
        <v>26</v>
      </c>
      <c r="E19" s="19" t="s">
        <v>27</v>
      </c>
      <c r="F19" s="19" t="s">
        <v>24</v>
      </c>
      <c r="G19" s="6" t="s">
        <v>29</v>
      </c>
    </row>
    <row r="20" spans="2:7">
      <c r="B20" s="43" t="s">
        <v>0</v>
      </c>
      <c r="C20" s="14" t="s">
        <v>6</v>
      </c>
      <c r="D20" s="15">
        <v>151</v>
      </c>
      <c r="E20" s="19">
        <f>COUNTA($B$20:$B20)*10000+D20</f>
        <v>10151</v>
      </c>
      <c r="F20" s="25">
        <f>COUNTA($B$20:$B20)/1%%+D20</f>
        <v>10151</v>
      </c>
    </row>
    <row r="21" spans="2:7">
      <c r="B21" s="43"/>
      <c r="C21" s="14" t="s">
        <v>8</v>
      </c>
      <c r="D21" s="15">
        <v>156</v>
      </c>
      <c r="E21" s="19">
        <f>COUNTA($B$20:$B21)*10000+D21</f>
        <v>10156</v>
      </c>
      <c r="F21" s="25">
        <f>COUNTA($B$20:$B21)/1%%+D21</f>
        <v>10156</v>
      </c>
    </row>
    <row r="22" spans="2:7">
      <c r="B22" s="43"/>
      <c r="C22" s="14" t="s">
        <v>9</v>
      </c>
      <c r="D22" s="15">
        <v>167</v>
      </c>
      <c r="E22" s="19">
        <f>COUNTA($B$20:$B22)*10000+D22</f>
        <v>10167</v>
      </c>
      <c r="F22" s="25">
        <f>COUNTA($B$20:$B22)/1%%+D22</f>
        <v>10167</v>
      </c>
    </row>
    <row r="23" spans="2:7">
      <c r="B23" s="43"/>
      <c r="C23" s="14" t="s">
        <v>7</v>
      </c>
      <c r="D23" s="15">
        <v>180</v>
      </c>
      <c r="E23" s="19">
        <f>COUNTA($B$20:$B23)*10000+D23</f>
        <v>10180</v>
      </c>
      <c r="F23" s="25">
        <f>COUNTA($B$20:$B23)/1%%+D23</f>
        <v>10180</v>
      </c>
    </row>
    <row r="24" spans="2:7">
      <c r="B24" s="44" t="s">
        <v>2</v>
      </c>
      <c r="C24" s="9" t="s">
        <v>15</v>
      </c>
      <c r="D24" s="8">
        <v>158</v>
      </c>
      <c r="E24" s="19">
        <f>COUNTA($B$20:$B24)*10000+D24</f>
        <v>20158</v>
      </c>
      <c r="F24" s="25">
        <f>COUNTA($B$20:$B24)/1%%+D24</f>
        <v>20158</v>
      </c>
    </row>
    <row r="25" spans="2:7" ht="14.25">
      <c r="B25" s="44"/>
      <c r="C25" s="7" t="s">
        <v>13</v>
      </c>
      <c r="D25" s="8">
        <v>174</v>
      </c>
      <c r="E25" s="19">
        <f>COUNTA($B$20:$B25)*10000+D25</f>
        <v>20174</v>
      </c>
      <c r="F25" s="25">
        <f>COUNTA($B$20:$B25)/1%%+D25</f>
        <v>20174</v>
      </c>
    </row>
    <row r="26" spans="2:7" ht="14.25">
      <c r="B26" s="44"/>
      <c r="C26" s="7" t="s">
        <v>14</v>
      </c>
      <c r="D26" s="8">
        <v>186</v>
      </c>
      <c r="E26" s="19">
        <f>COUNTA($B$20:$B26)*10000+D26</f>
        <v>20186</v>
      </c>
      <c r="F26" s="25">
        <f>COUNTA($B$20:$B26)/1%%+D26</f>
        <v>20186</v>
      </c>
    </row>
    <row r="27" spans="2:7">
      <c r="B27" s="45" t="s">
        <v>1</v>
      </c>
      <c r="C27" s="16" t="s">
        <v>11</v>
      </c>
      <c r="D27" s="17">
        <v>155</v>
      </c>
      <c r="E27" s="19">
        <f>COUNTA($B$20:$B27)*10000+D27</f>
        <v>30155</v>
      </c>
      <c r="F27" s="25">
        <f>COUNTA($B$20:$B27)/1%%+D27</f>
        <v>30155</v>
      </c>
    </row>
    <row r="28" spans="2:7">
      <c r="B28" s="45"/>
      <c r="C28" s="16" t="s">
        <v>12</v>
      </c>
      <c r="D28" s="17">
        <v>170</v>
      </c>
      <c r="E28" s="19">
        <f>COUNTA($B$20:$B28)*10000+D28</f>
        <v>30170</v>
      </c>
      <c r="F28" s="25">
        <f>COUNTA($B$20:$B28)/1%%+D28</f>
        <v>30170</v>
      </c>
    </row>
    <row r="29" spans="2:7">
      <c r="B29" s="45"/>
      <c r="C29" s="16" t="s">
        <v>10</v>
      </c>
      <c r="D29" s="17">
        <v>182</v>
      </c>
      <c r="E29" s="19">
        <f>COUNTA($B$20:$B29)*10000+D29</f>
        <v>30182</v>
      </c>
      <c r="F29" s="25">
        <f>COUNTA($B$20:$B29)/1%%+D29</f>
        <v>30182</v>
      </c>
    </row>
    <row r="30" spans="2:7">
      <c r="B30" s="46" t="s">
        <v>3</v>
      </c>
      <c r="C30" s="10" t="s">
        <v>17</v>
      </c>
      <c r="D30" s="11">
        <v>187</v>
      </c>
      <c r="E30" s="19">
        <f>COUNTA($B$20:$B30)*10000+D30</f>
        <v>40187</v>
      </c>
      <c r="F30" s="25">
        <f>COUNTA($B$20:$B30)/1%%+D30</f>
        <v>40187</v>
      </c>
    </row>
    <row r="31" spans="2:7" ht="14.25">
      <c r="B31" s="46"/>
      <c r="C31" s="21" t="s">
        <v>18</v>
      </c>
      <c r="D31" s="11">
        <v>190</v>
      </c>
      <c r="E31" s="19">
        <f>COUNTA($B$20:$B31)*10000+D31</f>
        <v>40190</v>
      </c>
      <c r="F31" s="25">
        <f>COUNTA($B$20:$B31)/1%%+D31</f>
        <v>40190</v>
      </c>
    </row>
    <row r="32" spans="2:7" ht="14.25" thickBot="1">
      <c r="B32" s="47"/>
      <c r="C32" s="23" t="s">
        <v>16</v>
      </c>
      <c r="D32" s="13">
        <v>197</v>
      </c>
      <c r="E32" s="19">
        <f>COUNTA($B$20:$B32)*10000+D32</f>
        <v>40197</v>
      </c>
      <c r="F32" s="25">
        <f>COUNTA($B$20:$B32)/1%%+D32</f>
        <v>40197</v>
      </c>
    </row>
    <row r="33" spans="2:7" ht="14.25" thickTop="1"/>
    <row r="35" spans="2:7" ht="14.25" thickBot="1">
      <c r="D35" t="s">
        <v>30</v>
      </c>
      <c r="E35"/>
      <c r="G35"/>
    </row>
    <row r="36" spans="2:7" ht="14.25" thickTop="1">
      <c r="B36" s="1" t="s">
        <v>4</v>
      </c>
      <c r="C36" s="2" t="s">
        <v>5</v>
      </c>
      <c r="D36" s="3" t="s">
        <v>19</v>
      </c>
      <c r="F36"/>
      <c r="G36"/>
    </row>
    <row r="37" spans="2:7">
      <c r="B37" s="4" t="s">
        <v>1</v>
      </c>
      <c r="C37" s="27" t="s">
        <v>11</v>
      </c>
      <c r="D37" s="26">
        <v>155</v>
      </c>
      <c r="F37"/>
      <c r="G37"/>
    </row>
    <row r="38" spans="2:7">
      <c r="B38" s="4" t="s">
        <v>1</v>
      </c>
      <c r="C38" s="27" t="s">
        <v>12</v>
      </c>
      <c r="D38" s="26">
        <v>170</v>
      </c>
      <c r="F38"/>
      <c r="G38"/>
    </row>
    <row r="39" spans="2:7">
      <c r="B39" s="4" t="s">
        <v>1</v>
      </c>
      <c r="C39" s="27" t="s">
        <v>10</v>
      </c>
      <c r="D39" s="26">
        <v>182</v>
      </c>
      <c r="F39"/>
      <c r="G39"/>
    </row>
    <row r="40" spans="2:7">
      <c r="B40" s="4" t="s">
        <v>3</v>
      </c>
      <c r="C40" s="10" t="s">
        <v>25</v>
      </c>
      <c r="D40" s="11">
        <v>187</v>
      </c>
      <c r="F40"/>
      <c r="G40"/>
    </row>
    <row r="41" spans="2:7" ht="14.25">
      <c r="B41" s="4" t="s">
        <v>3</v>
      </c>
      <c r="C41" s="21" t="s">
        <v>18</v>
      </c>
      <c r="D41" s="11">
        <v>190</v>
      </c>
      <c r="F41"/>
      <c r="G41"/>
    </row>
    <row r="42" spans="2:7">
      <c r="B42" s="4" t="s">
        <v>3</v>
      </c>
      <c r="C42" s="10" t="s">
        <v>16</v>
      </c>
      <c r="D42" s="11">
        <v>197</v>
      </c>
      <c r="F42"/>
      <c r="G42"/>
    </row>
    <row r="43" spans="2:7">
      <c r="B43" s="4" t="s">
        <v>2</v>
      </c>
      <c r="C43" s="9" t="s">
        <v>15</v>
      </c>
      <c r="D43" s="8">
        <v>158</v>
      </c>
      <c r="F43"/>
      <c r="G43"/>
    </row>
    <row r="44" spans="2:7" ht="14.25">
      <c r="B44" s="4" t="s">
        <v>2</v>
      </c>
      <c r="C44" s="7" t="s">
        <v>13</v>
      </c>
      <c r="D44" s="8">
        <v>174</v>
      </c>
      <c r="F44"/>
      <c r="G44"/>
    </row>
    <row r="45" spans="2:7" ht="14.25">
      <c r="B45" s="4" t="s">
        <v>2</v>
      </c>
      <c r="C45" s="7" t="s">
        <v>14</v>
      </c>
      <c r="D45" s="8">
        <v>186</v>
      </c>
      <c r="F45"/>
      <c r="G45"/>
    </row>
    <row r="46" spans="2:7">
      <c r="B46" s="4" t="s">
        <v>0</v>
      </c>
      <c r="C46" s="14" t="s">
        <v>6</v>
      </c>
      <c r="D46" s="15">
        <v>151</v>
      </c>
      <c r="F46"/>
      <c r="G46"/>
    </row>
    <row r="47" spans="2:7">
      <c r="B47" s="4" t="s">
        <v>0</v>
      </c>
      <c r="C47" s="14" t="s">
        <v>8</v>
      </c>
      <c r="D47" s="15">
        <v>156</v>
      </c>
      <c r="F47"/>
      <c r="G47"/>
    </row>
    <row r="48" spans="2:7">
      <c r="B48" s="4" t="s">
        <v>0</v>
      </c>
      <c r="C48" s="14" t="s">
        <v>9</v>
      </c>
      <c r="D48" s="15">
        <v>167</v>
      </c>
      <c r="F48"/>
      <c r="G48"/>
    </row>
    <row r="49" spans="2:7" ht="14.25" thickBot="1">
      <c r="B49" s="5" t="s">
        <v>0</v>
      </c>
      <c r="C49" s="22" t="s">
        <v>7</v>
      </c>
      <c r="D49" s="20">
        <v>180</v>
      </c>
      <c r="F49"/>
      <c r="G49"/>
    </row>
    <row r="50" spans="2:7" ht="14.25" thickTop="1">
      <c r="E50"/>
    </row>
    <row r="51" spans="2:7">
      <c r="B51" s="29" t="s">
        <v>36</v>
      </c>
    </row>
    <row r="52" spans="2:7">
      <c r="B52" s="30" t="s">
        <v>37</v>
      </c>
    </row>
  </sheetData>
  <sortState ref="B37:D49">
    <sortCondition ref="B37:B49"/>
    <sortCondition ref="D37:D49"/>
  </sortState>
  <mergeCells count="8">
    <mergeCell ref="B20:B23"/>
    <mergeCell ref="B24:B26"/>
    <mergeCell ref="B27:B29"/>
    <mergeCell ref="B30:B32"/>
    <mergeCell ref="B4:B7"/>
    <mergeCell ref="B8:B10"/>
    <mergeCell ref="B11:B13"/>
    <mergeCell ref="B14:B16"/>
  </mergeCells>
  <phoneticPr fontId="1" type="noConversion"/>
  <pageMargins left="0.7" right="0.7" top="0.75" bottom="0.75" header="0.3" footer="0.3"/>
  <pageSetup paperSize="9" orientation="portrait" r:id="rId1"/>
  <drawing r:id="rId2"/>
  <legacyDrawing r:id="rId3"/>
  <controls>
    <control shapeId="1025" r:id="rId4" name="Control 1"/>
    <control shapeId="1026" r:id="rId5" name="Control 2"/>
    <control shapeId="1027" r:id="rId6" name="Control 3"/>
  </controls>
</worksheet>
</file>

<file path=xl/worksheets/sheet2.xml><?xml version="1.0" encoding="utf-8"?>
<worksheet xmlns="http://schemas.openxmlformats.org/spreadsheetml/2006/main" xmlns:r="http://schemas.openxmlformats.org/officeDocument/2006/relationships">
  <sheetPr codeName="Sheet2"/>
  <dimension ref="B1:N124"/>
  <sheetViews>
    <sheetView tabSelected="1" topLeftCell="B1" workbookViewId="0">
      <selection activeCell="L20" sqref="L20"/>
    </sheetView>
  </sheetViews>
  <sheetFormatPr defaultRowHeight="13.5"/>
  <cols>
    <col min="1" max="1" width="13.125" customWidth="1"/>
    <col min="4" max="4" width="14.125" customWidth="1"/>
    <col min="5" max="5" width="14.25" style="19" customWidth="1"/>
    <col min="6" max="7" width="9" style="19"/>
    <col min="8" max="8" width="15.125" bestFit="1" customWidth="1"/>
    <col min="9" max="9" width="15.5" customWidth="1"/>
    <col min="10" max="10" width="7.375" bestFit="1" customWidth="1"/>
  </cols>
  <sheetData>
    <row r="1" spans="2:14" ht="25.5">
      <c r="B1" s="18" t="s">
        <v>39</v>
      </c>
    </row>
    <row r="2" spans="2:14" ht="18.75">
      <c r="B2" s="32" t="s">
        <v>40</v>
      </c>
    </row>
    <row r="3" spans="2:14" ht="18.75">
      <c r="C3" s="32"/>
    </row>
    <row r="4" spans="2:14">
      <c r="F4" s="31" t="s">
        <v>32</v>
      </c>
      <c r="G4" s="31" t="s">
        <v>41</v>
      </c>
    </row>
    <row r="5" spans="2:14">
      <c r="B5" t="s">
        <v>20</v>
      </c>
      <c r="D5" s="19"/>
      <c r="E5" s="28"/>
      <c r="G5" s="28"/>
      <c r="H5" s="28"/>
      <c r="I5" s="28"/>
    </row>
    <row r="6" spans="2:14">
      <c r="B6" s="34" t="s">
        <v>4</v>
      </c>
      <c r="C6" s="34" t="s">
        <v>5</v>
      </c>
      <c r="D6" s="34" t="s">
        <v>19</v>
      </c>
      <c r="E6" s="28"/>
      <c r="F6" s="28" t="s">
        <v>42</v>
      </c>
      <c r="G6" s="24"/>
      <c r="H6" s="28"/>
      <c r="I6" s="28"/>
    </row>
    <row r="7" spans="2:14">
      <c r="B7" s="50" t="s">
        <v>0</v>
      </c>
      <c r="C7" s="35" t="s">
        <v>6</v>
      </c>
      <c r="D7" s="35">
        <v>151</v>
      </c>
      <c r="E7" s="28"/>
      <c r="F7" s="28" t="s">
        <v>45</v>
      </c>
      <c r="G7" s="24"/>
      <c r="H7" s="28"/>
      <c r="I7" s="28"/>
    </row>
    <row r="8" spans="2:14">
      <c r="B8" s="50"/>
      <c r="C8" s="35" t="s">
        <v>7</v>
      </c>
      <c r="D8" s="35">
        <v>180</v>
      </c>
      <c r="E8" s="28"/>
      <c r="F8" s="28" t="s">
        <v>43</v>
      </c>
      <c r="H8" s="28"/>
      <c r="I8" s="28"/>
    </row>
    <row r="9" spans="2:14">
      <c r="B9" s="50"/>
      <c r="C9" s="35" t="s">
        <v>8</v>
      </c>
      <c r="D9" s="35">
        <v>156</v>
      </c>
      <c r="E9" s="28"/>
      <c r="G9" s="24"/>
      <c r="I9" s="28"/>
    </row>
    <row r="10" spans="2:14">
      <c r="B10" s="50"/>
      <c r="C10" s="35" t="s">
        <v>9</v>
      </c>
      <c r="D10" s="35">
        <v>167</v>
      </c>
      <c r="E10" s="28"/>
      <c r="F10" s="28"/>
      <c r="G10" s="24"/>
      <c r="H10" s="28"/>
      <c r="I10" s="28"/>
    </row>
    <row r="11" spans="2:14" ht="14.25">
      <c r="B11" s="51" t="s">
        <v>2</v>
      </c>
      <c r="C11" s="36" t="s">
        <v>13</v>
      </c>
      <c r="D11" s="37">
        <v>174</v>
      </c>
      <c r="E11" s="28"/>
      <c r="F11" s="28" t="s">
        <v>51</v>
      </c>
      <c r="G11" s="24"/>
      <c r="H11" s="28"/>
      <c r="I11" s="28"/>
    </row>
    <row r="12" spans="2:14" ht="14.25">
      <c r="B12" s="51"/>
      <c r="C12" s="36" t="s">
        <v>14</v>
      </c>
      <c r="D12" s="37">
        <v>186</v>
      </c>
      <c r="E12" s="28"/>
      <c r="F12"/>
      <c r="G12"/>
      <c r="H12" s="19"/>
      <c r="I12" s="52" t="s">
        <v>49</v>
      </c>
      <c r="J12" s="54" t="s">
        <v>50</v>
      </c>
      <c r="K12" s="53" t="s">
        <v>46</v>
      </c>
      <c r="N12" s="24"/>
    </row>
    <row r="13" spans="2:14">
      <c r="B13" s="51"/>
      <c r="C13" s="37" t="s">
        <v>15</v>
      </c>
      <c r="D13" s="37">
        <v>158</v>
      </c>
      <c r="E13" s="28"/>
      <c r="F13" s="34" t="s">
        <v>4</v>
      </c>
      <c r="G13" s="34" t="s">
        <v>5</v>
      </c>
      <c r="H13" s="34" t="s">
        <v>19</v>
      </c>
      <c r="I13" s="52" t="s">
        <v>47</v>
      </c>
      <c r="J13" s="55"/>
      <c r="K13" s="31" t="s">
        <v>48</v>
      </c>
    </row>
    <row r="14" spans="2:14">
      <c r="B14" s="48" t="s">
        <v>1</v>
      </c>
      <c r="C14" s="38" t="s">
        <v>10</v>
      </c>
      <c r="D14" s="38">
        <v>182</v>
      </c>
      <c r="E14" s="28"/>
      <c r="F14" s="50" t="s">
        <v>0</v>
      </c>
      <c r="G14" s="35" t="s">
        <v>6</v>
      </c>
      <c r="H14" s="35">
        <v>151</v>
      </c>
      <c r="I14" s="52">
        <f>COUNTA($F$14:$F14)*10000+H14</f>
        <v>10151</v>
      </c>
      <c r="J14" s="56">
        <f>COUNTA($F$14:$F14)/1%%+H14</f>
        <v>10151</v>
      </c>
    </row>
    <row r="15" spans="2:14">
      <c r="B15" s="48"/>
      <c r="C15" s="38" t="s">
        <v>11</v>
      </c>
      <c r="D15" s="38">
        <v>155</v>
      </c>
      <c r="E15" s="28"/>
      <c r="F15" s="50"/>
      <c r="G15" s="35" t="s">
        <v>8</v>
      </c>
      <c r="H15" s="35">
        <v>156</v>
      </c>
      <c r="I15" s="52">
        <f>COUNTA($F$14:$F15)*10000+H15</f>
        <v>10156</v>
      </c>
      <c r="J15" s="56">
        <f>COUNTA($F$14:$F15)/1%%+H15</f>
        <v>10156</v>
      </c>
      <c r="K15" s="19"/>
    </row>
    <row r="16" spans="2:14">
      <c r="B16" s="48"/>
      <c r="C16" s="38" t="s">
        <v>12</v>
      </c>
      <c r="D16" s="38">
        <v>170</v>
      </c>
      <c r="E16" s="28"/>
      <c r="F16" s="50"/>
      <c r="G16" s="35" t="s">
        <v>9</v>
      </c>
      <c r="H16" s="35">
        <v>167</v>
      </c>
      <c r="I16" s="52">
        <f>COUNTA($F$14:$F16)*10000+H16</f>
        <v>10167</v>
      </c>
      <c r="J16" s="56">
        <f>COUNTA($F$14:$F16)/1%%+H16</f>
        <v>10167</v>
      </c>
      <c r="K16" s="19"/>
    </row>
    <row r="17" spans="2:11">
      <c r="B17" s="49" t="s">
        <v>3</v>
      </c>
      <c r="C17" s="39" t="s">
        <v>16</v>
      </c>
      <c r="D17" s="39">
        <v>197</v>
      </c>
      <c r="E17" s="28"/>
      <c r="F17" s="50"/>
      <c r="G17" s="35" t="s">
        <v>7</v>
      </c>
      <c r="H17" s="35">
        <v>180</v>
      </c>
      <c r="I17" s="52">
        <f>COUNTA($F$14:$F17)*10000+H17</f>
        <v>10180</v>
      </c>
      <c r="J17" s="56">
        <f>COUNTA($F$14:$F17)/1%%+H17</f>
        <v>10180</v>
      </c>
      <c r="K17" s="19"/>
    </row>
    <row r="18" spans="2:11">
      <c r="B18" s="49"/>
      <c r="C18" s="39" t="s">
        <v>17</v>
      </c>
      <c r="D18" s="39">
        <v>187</v>
      </c>
      <c r="E18" s="28"/>
      <c r="F18" s="51" t="s">
        <v>2</v>
      </c>
      <c r="G18" s="37" t="s">
        <v>15</v>
      </c>
      <c r="H18" s="37">
        <v>158</v>
      </c>
      <c r="I18" s="52">
        <f>COUNTA($F$14:$F18)*10000+H18</f>
        <v>20158</v>
      </c>
      <c r="J18" s="56">
        <f>COUNTA($F$14:$F18)/1%%+H18</f>
        <v>20158</v>
      </c>
      <c r="K18" s="19"/>
    </row>
    <row r="19" spans="2:11" ht="14.25">
      <c r="B19" s="49"/>
      <c r="C19" s="40" t="s">
        <v>18</v>
      </c>
      <c r="D19" s="39">
        <v>190</v>
      </c>
      <c r="F19" s="51"/>
      <c r="G19" s="36" t="s">
        <v>13</v>
      </c>
      <c r="H19" s="37">
        <v>174</v>
      </c>
      <c r="I19" s="52">
        <f>COUNTA($F$14:$F19)*10000+H19</f>
        <v>20174</v>
      </c>
      <c r="J19" s="56">
        <f>COUNTA($F$14:$F19)/1%%+H19</f>
        <v>20174</v>
      </c>
      <c r="K19" s="19"/>
    </row>
    <row r="20" spans="2:11" ht="14.25">
      <c r="E20"/>
      <c r="F20" s="51"/>
      <c r="G20" s="36" t="s">
        <v>14</v>
      </c>
      <c r="H20" s="37">
        <v>186</v>
      </c>
      <c r="I20" s="52">
        <f>COUNTA($F$14:$F20)*10000+H20</f>
        <v>20186</v>
      </c>
      <c r="J20" s="56">
        <f>COUNTA($F$14:$F20)/1%%+H20</f>
        <v>20186</v>
      </c>
      <c r="K20" s="19"/>
    </row>
    <row r="21" spans="2:11">
      <c r="E21"/>
      <c r="F21" s="48" t="s">
        <v>1</v>
      </c>
      <c r="G21" s="38" t="s">
        <v>11</v>
      </c>
      <c r="H21" s="38">
        <v>155</v>
      </c>
      <c r="I21" s="52">
        <f>COUNTA($F$14:$F21)*10000+H21</f>
        <v>30155</v>
      </c>
      <c r="J21" s="56">
        <f>COUNTA($F$14:$F21)/1%%+H21</f>
        <v>30155</v>
      </c>
      <c r="K21" s="19"/>
    </row>
    <row r="22" spans="2:11">
      <c r="E22"/>
      <c r="F22" s="48"/>
      <c r="G22" s="38" t="s">
        <v>12</v>
      </c>
      <c r="H22" s="38">
        <v>170</v>
      </c>
      <c r="I22" s="52">
        <f>COUNTA($F$14:$F22)*10000+H22</f>
        <v>30170</v>
      </c>
      <c r="J22" s="56">
        <f>COUNTA($F$14:$F22)/1%%+H22</f>
        <v>30170</v>
      </c>
      <c r="K22" s="19"/>
    </row>
    <row r="23" spans="2:11">
      <c r="E23"/>
      <c r="F23" s="48"/>
      <c r="G23" s="38" t="s">
        <v>10</v>
      </c>
      <c r="H23" s="38">
        <v>182</v>
      </c>
      <c r="I23" s="52">
        <f>COUNTA($F$14:$F23)*10000+H23</f>
        <v>30182</v>
      </c>
      <c r="J23" s="56">
        <f>COUNTA($F$14:$F23)/1%%+H23</f>
        <v>30182</v>
      </c>
      <c r="K23" s="19"/>
    </row>
    <row r="24" spans="2:11">
      <c r="E24"/>
      <c r="F24" s="49" t="s">
        <v>3</v>
      </c>
      <c r="G24" s="39" t="s">
        <v>17</v>
      </c>
      <c r="H24" s="39">
        <v>187</v>
      </c>
      <c r="I24" s="52">
        <f>COUNTA($F$14:$F24)*10000+H24</f>
        <v>40187</v>
      </c>
      <c r="J24" s="56">
        <f>COUNTA($F$14:$F24)/1%%+H24</f>
        <v>40187</v>
      </c>
      <c r="K24" s="19"/>
    </row>
    <row r="25" spans="2:11" ht="14.25">
      <c r="E25"/>
      <c r="F25" s="49"/>
      <c r="G25" s="40" t="s">
        <v>18</v>
      </c>
      <c r="H25" s="39">
        <v>190</v>
      </c>
      <c r="I25" s="52">
        <f>COUNTA($F$14:$F25)*10000+H25</f>
        <v>40190</v>
      </c>
      <c r="J25" s="56">
        <f>COUNTA($F$14:$F25)/1%%+H25</f>
        <v>40190</v>
      </c>
      <c r="K25" s="19"/>
    </row>
    <row r="26" spans="2:11">
      <c r="E26"/>
      <c r="F26" s="49"/>
      <c r="G26" s="39" t="s">
        <v>16</v>
      </c>
      <c r="H26" s="39">
        <v>197</v>
      </c>
      <c r="I26" s="52">
        <f>COUNTA($F$14:$F26)*10000+H26</f>
        <v>40197</v>
      </c>
      <c r="J26" s="56">
        <f>COUNTA($F$14:$F26)/1%%+H26</f>
        <v>40197</v>
      </c>
      <c r="K26" s="19"/>
    </row>
    <row r="27" spans="2:11">
      <c r="E27"/>
    </row>
    <row r="28" spans="2:11">
      <c r="E28"/>
    </row>
    <row r="29" spans="2:11">
      <c r="E29"/>
    </row>
    <row r="30" spans="2:11">
      <c r="E30"/>
      <c r="F30" s="25" t="s">
        <v>44</v>
      </c>
      <c r="G30" s="33" t="s">
        <v>37</v>
      </c>
    </row>
    <row r="31" spans="2:11">
      <c r="E31"/>
    </row>
    <row r="32" spans="2:11">
      <c r="E32"/>
      <c r="F32" s="34" t="s">
        <v>4</v>
      </c>
      <c r="G32" s="34" t="s">
        <v>5</v>
      </c>
      <c r="H32" s="34" t="s">
        <v>19</v>
      </c>
    </row>
    <row r="33" spans="5:11">
      <c r="E33"/>
      <c r="F33" s="41" t="s">
        <v>1</v>
      </c>
      <c r="G33" s="42" t="s">
        <v>11</v>
      </c>
      <c r="H33" s="42">
        <v>155</v>
      </c>
    </row>
    <row r="34" spans="5:11">
      <c r="E34"/>
      <c r="F34" s="41" t="s">
        <v>1</v>
      </c>
      <c r="G34" s="42" t="s">
        <v>12</v>
      </c>
      <c r="H34" s="42">
        <v>170</v>
      </c>
    </row>
    <row r="35" spans="5:11">
      <c r="E35"/>
      <c r="F35" s="41" t="s">
        <v>1</v>
      </c>
      <c r="G35" s="42" t="s">
        <v>10</v>
      </c>
      <c r="H35" s="42">
        <v>182</v>
      </c>
      <c r="I35" s="19"/>
      <c r="J35" s="19"/>
      <c r="K35" s="19"/>
    </row>
    <row r="36" spans="5:11">
      <c r="E36"/>
      <c r="F36" s="41" t="s">
        <v>3</v>
      </c>
      <c r="G36" s="39" t="s">
        <v>17</v>
      </c>
      <c r="H36" s="39">
        <v>187</v>
      </c>
      <c r="I36" s="19"/>
      <c r="J36" s="19"/>
      <c r="K36" s="19"/>
    </row>
    <row r="37" spans="5:11" ht="14.25">
      <c r="E37"/>
      <c r="F37" s="41" t="s">
        <v>3</v>
      </c>
      <c r="G37" s="40" t="s">
        <v>18</v>
      </c>
      <c r="H37" s="39">
        <v>190</v>
      </c>
      <c r="J37" s="19"/>
    </row>
    <row r="38" spans="5:11">
      <c r="E38"/>
      <c r="F38" s="41" t="s">
        <v>3</v>
      </c>
      <c r="G38" s="39" t="s">
        <v>16</v>
      </c>
      <c r="H38" s="39">
        <v>197</v>
      </c>
      <c r="I38" s="19"/>
    </row>
    <row r="39" spans="5:11">
      <c r="E39"/>
      <c r="F39" s="41" t="s">
        <v>2</v>
      </c>
      <c r="G39" s="37" t="s">
        <v>15</v>
      </c>
      <c r="H39" s="37">
        <v>158</v>
      </c>
      <c r="I39" s="19"/>
    </row>
    <row r="40" spans="5:11" ht="14.25">
      <c r="E40"/>
      <c r="F40" s="41" t="s">
        <v>2</v>
      </c>
      <c r="G40" s="36" t="s">
        <v>13</v>
      </c>
      <c r="H40" s="37">
        <v>174</v>
      </c>
      <c r="I40" s="19"/>
    </row>
    <row r="41" spans="5:11" ht="14.25">
      <c r="E41"/>
      <c r="F41" s="41" t="s">
        <v>2</v>
      </c>
      <c r="G41" s="36" t="s">
        <v>14</v>
      </c>
      <c r="H41" s="37">
        <v>186</v>
      </c>
      <c r="I41" s="19"/>
    </row>
    <row r="42" spans="5:11">
      <c r="E42"/>
      <c r="F42" s="41" t="s">
        <v>0</v>
      </c>
      <c r="G42" s="35" t="s">
        <v>6</v>
      </c>
      <c r="H42" s="35">
        <v>151</v>
      </c>
      <c r="I42" s="19"/>
    </row>
    <row r="43" spans="5:11">
      <c r="E43"/>
      <c r="F43" s="41" t="s">
        <v>0</v>
      </c>
      <c r="G43" s="35" t="s">
        <v>8</v>
      </c>
      <c r="H43" s="35">
        <v>156</v>
      </c>
      <c r="I43" s="19"/>
    </row>
    <row r="44" spans="5:11">
      <c r="E44"/>
      <c r="F44" s="41" t="s">
        <v>0</v>
      </c>
      <c r="G44" s="35" t="s">
        <v>9</v>
      </c>
      <c r="H44" s="35">
        <v>167</v>
      </c>
      <c r="I44" s="19"/>
    </row>
    <row r="45" spans="5:11">
      <c r="E45"/>
      <c r="F45" s="41" t="s">
        <v>0</v>
      </c>
      <c r="G45" s="35" t="s">
        <v>7</v>
      </c>
      <c r="H45" s="35">
        <v>180</v>
      </c>
      <c r="I45" s="19"/>
    </row>
    <row r="46" spans="5:11">
      <c r="E46"/>
      <c r="I46" s="19"/>
    </row>
    <row r="47" spans="5:11">
      <c r="E47"/>
      <c r="I47" s="19"/>
    </row>
    <row r="48" spans="5:11">
      <c r="E48"/>
      <c r="I48" s="19"/>
    </row>
    <row r="49" spans="5:11">
      <c r="E49"/>
      <c r="I49" s="19"/>
    </row>
    <row r="50" spans="5:11">
      <c r="E50"/>
      <c r="I50" s="19"/>
    </row>
    <row r="51" spans="5:11">
      <c r="E51"/>
      <c r="I51" s="19"/>
    </row>
    <row r="52" spans="5:11">
      <c r="E52"/>
      <c r="F52"/>
      <c r="G52"/>
      <c r="J52" s="19"/>
      <c r="K52" s="19"/>
    </row>
    <row r="53" spans="5:11">
      <c r="E53"/>
      <c r="F53" s="29"/>
      <c r="G53"/>
      <c r="I53" s="19"/>
      <c r="J53" s="19"/>
      <c r="K53" s="19"/>
    </row>
    <row r="54" spans="5:11">
      <c r="E54"/>
      <c r="G54"/>
      <c r="I54" s="19"/>
      <c r="J54" s="19"/>
      <c r="K54" s="19"/>
    </row>
    <row r="55" spans="5:11">
      <c r="E55"/>
      <c r="F55"/>
      <c r="G55"/>
      <c r="I55" s="19"/>
      <c r="J55" s="19"/>
      <c r="K55" s="19"/>
    </row>
    <row r="56" spans="5:11">
      <c r="E56"/>
      <c r="F56"/>
      <c r="G56"/>
      <c r="I56" s="19"/>
      <c r="J56" s="19"/>
      <c r="K56" s="19"/>
    </row>
    <row r="57" spans="5:11">
      <c r="E57"/>
      <c r="F57"/>
      <c r="G57"/>
      <c r="I57" s="19"/>
      <c r="J57" s="19"/>
      <c r="K57" s="19"/>
    </row>
    <row r="58" spans="5:11">
      <c r="E58"/>
      <c r="F58"/>
      <c r="G58"/>
      <c r="I58" s="19"/>
      <c r="J58" s="19"/>
      <c r="K58" s="19"/>
    </row>
    <row r="59" spans="5:11">
      <c r="E59"/>
      <c r="F59"/>
      <c r="G59"/>
      <c r="I59" s="19"/>
      <c r="J59" s="19"/>
      <c r="K59" s="19"/>
    </row>
    <row r="60" spans="5:11">
      <c r="E60"/>
      <c r="F60"/>
      <c r="G60"/>
      <c r="I60" s="19"/>
      <c r="J60" s="19"/>
      <c r="K60" s="19"/>
    </row>
    <row r="61" spans="5:11">
      <c r="E61"/>
      <c r="F61"/>
      <c r="G61"/>
      <c r="I61" s="19"/>
      <c r="J61" s="19"/>
      <c r="K61" s="19"/>
    </row>
    <row r="62" spans="5:11">
      <c r="E62"/>
      <c r="F62"/>
      <c r="G62"/>
      <c r="I62" s="19"/>
      <c r="J62" s="19"/>
      <c r="K62" s="19"/>
    </row>
    <row r="63" spans="5:11">
      <c r="E63"/>
      <c r="F63"/>
      <c r="G63"/>
      <c r="I63" s="19"/>
      <c r="J63" s="19"/>
      <c r="K63" s="19"/>
    </row>
    <row r="64" spans="5:11">
      <c r="E64"/>
      <c r="F64"/>
      <c r="G64"/>
      <c r="I64" s="19"/>
      <c r="J64" s="19"/>
      <c r="K64" s="19"/>
    </row>
    <row r="65" spans="5:11">
      <c r="E65"/>
      <c r="F65"/>
      <c r="G65"/>
      <c r="I65" s="19"/>
      <c r="J65" s="19"/>
      <c r="K65" s="19"/>
    </row>
    <row r="66" spans="5:11">
      <c r="E66"/>
      <c r="F66"/>
      <c r="G66"/>
      <c r="I66" s="19"/>
      <c r="J66" s="19"/>
      <c r="K66" s="19"/>
    </row>
    <row r="67" spans="5:11">
      <c r="E67"/>
      <c r="F67"/>
      <c r="G67"/>
      <c r="I67" s="19"/>
      <c r="J67" s="19"/>
      <c r="K67" s="19"/>
    </row>
    <row r="68" spans="5:11">
      <c r="E68"/>
      <c r="F68"/>
      <c r="G68"/>
      <c r="I68" s="19"/>
      <c r="J68" s="19"/>
      <c r="K68" s="19"/>
    </row>
    <row r="69" spans="5:11">
      <c r="E69"/>
      <c r="F69"/>
      <c r="G69"/>
      <c r="I69" s="19"/>
      <c r="J69" s="19"/>
      <c r="K69" s="19"/>
    </row>
    <row r="70" spans="5:11">
      <c r="E70"/>
      <c r="F70"/>
      <c r="G70"/>
      <c r="I70" s="19"/>
      <c r="J70" s="19"/>
      <c r="K70" s="19"/>
    </row>
    <row r="71" spans="5:11">
      <c r="E71"/>
      <c r="F71"/>
      <c r="G71"/>
      <c r="I71" s="19"/>
      <c r="J71" s="19"/>
      <c r="K71" s="19"/>
    </row>
    <row r="72" spans="5:11">
      <c r="E72"/>
      <c r="F72"/>
      <c r="G72"/>
      <c r="I72" s="19"/>
      <c r="J72" s="19"/>
      <c r="K72" s="19"/>
    </row>
    <row r="73" spans="5:11">
      <c r="E73"/>
      <c r="F73"/>
      <c r="G73"/>
      <c r="I73" s="19"/>
      <c r="J73" s="19"/>
      <c r="K73" s="19"/>
    </row>
    <row r="74" spans="5:11">
      <c r="E74"/>
      <c r="F74"/>
      <c r="G74"/>
      <c r="I74" s="19"/>
      <c r="J74" s="19"/>
      <c r="K74" s="19"/>
    </row>
    <row r="75" spans="5:11">
      <c r="E75"/>
      <c r="F75"/>
      <c r="G75"/>
      <c r="I75" s="19"/>
      <c r="J75" s="19"/>
      <c r="K75" s="19"/>
    </row>
    <row r="76" spans="5:11">
      <c r="E76"/>
      <c r="F76"/>
      <c r="G76"/>
      <c r="I76" s="19"/>
      <c r="J76" s="19"/>
      <c r="K76" s="19"/>
    </row>
    <row r="77" spans="5:11">
      <c r="E77"/>
      <c r="F77"/>
      <c r="G77"/>
      <c r="I77" s="19"/>
      <c r="J77" s="19"/>
      <c r="K77" s="19"/>
    </row>
    <row r="78" spans="5:11">
      <c r="E78"/>
      <c r="F78"/>
      <c r="G78"/>
      <c r="I78" s="19"/>
      <c r="J78" s="19"/>
      <c r="K78" s="19"/>
    </row>
    <row r="79" spans="5:11">
      <c r="E79"/>
      <c r="F79"/>
      <c r="G79"/>
      <c r="I79" s="19"/>
      <c r="J79" s="19"/>
      <c r="K79" s="19"/>
    </row>
    <row r="80" spans="5:11">
      <c r="E80"/>
      <c r="F80"/>
      <c r="G80"/>
      <c r="I80" s="19"/>
      <c r="J80" s="19"/>
      <c r="K80" s="19"/>
    </row>
    <row r="81" spans="5:11">
      <c r="E81"/>
      <c r="F81"/>
      <c r="G81"/>
      <c r="I81" s="19"/>
      <c r="J81" s="19"/>
      <c r="K81" s="19"/>
    </row>
    <row r="82" spans="5:11">
      <c r="E82"/>
      <c r="F82"/>
      <c r="G82"/>
      <c r="I82" s="19"/>
      <c r="J82" s="19"/>
      <c r="K82" s="19"/>
    </row>
    <row r="83" spans="5:11">
      <c r="E83"/>
      <c r="F83"/>
      <c r="G83"/>
      <c r="I83" s="19"/>
      <c r="J83" s="19"/>
      <c r="K83" s="19"/>
    </row>
    <row r="84" spans="5:11">
      <c r="E84"/>
      <c r="F84"/>
      <c r="G84"/>
      <c r="I84" s="19"/>
      <c r="J84" s="19"/>
      <c r="K84" s="19"/>
    </row>
    <row r="85" spans="5:11">
      <c r="E85"/>
      <c r="F85"/>
      <c r="G85"/>
      <c r="I85" s="19"/>
      <c r="J85" s="19"/>
      <c r="K85" s="19"/>
    </row>
    <row r="86" spans="5:11">
      <c r="E86"/>
      <c r="F86"/>
      <c r="G86"/>
      <c r="I86" s="19"/>
      <c r="J86" s="19"/>
      <c r="K86" s="19"/>
    </row>
    <row r="87" spans="5:11">
      <c r="E87"/>
      <c r="F87"/>
      <c r="G87"/>
      <c r="I87" s="19"/>
      <c r="J87" s="19"/>
      <c r="K87" s="19"/>
    </row>
    <row r="88" spans="5:11">
      <c r="E88"/>
      <c r="F88"/>
      <c r="G88"/>
      <c r="I88" s="19"/>
      <c r="J88" s="19"/>
      <c r="K88" s="19"/>
    </row>
    <row r="89" spans="5:11">
      <c r="E89"/>
      <c r="F89"/>
      <c r="G89"/>
      <c r="I89" s="19"/>
      <c r="J89" s="19"/>
      <c r="K89" s="19"/>
    </row>
    <row r="90" spans="5:11">
      <c r="E90"/>
      <c r="F90"/>
      <c r="G90"/>
      <c r="I90" s="19"/>
      <c r="J90" s="19"/>
      <c r="K90" s="19"/>
    </row>
    <row r="91" spans="5:11">
      <c r="E91"/>
      <c r="F91"/>
      <c r="G91"/>
      <c r="I91" s="19"/>
      <c r="J91" s="19"/>
      <c r="K91" s="19"/>
    </row>
    <row r="92" spans="5:11">
      <c r="E92"/>
      <c r="F92"/>
      <c r="G92"/>
      <c r="I92" s="19"/>
      <c r="J92" s="19"/>
      <c r="K92" s="19"/>
    </row>
    <row r="93" spans="5:11">
      <c r="E93"/>
      <c r="F93"/>
      <c r="G93"/>
      <c r="I93" s="19"/>
      <c r="J93" s="19"/>
      <c r="K93" s="19"/>
    </row>
    <row r="94" spans="5:11">
      <c r="E94"/>
      <c r="F94"/>
      <c r="G94"/>
      <c r="I94" s="19"/>
      <c r="J94" s="19"/>
      <c r="K94" s="19"/>
    </row>
    <row r="95" spans="5:11">
      <c r="E95"/>
      <c r="F95"/>
      <c r="G95"/>
      <c r="I95" s="19"/>
      <c r="J95" s="19"/>
      <c r="K95" s="19"/>
    </row>
    <row r="96" spans="5:11">
      <c r="E96"/>
      <c r="F96"/>
      <c r="G96"/>
      <c r="I96" s="19"/>
      <c r="J96" s="19"/>
      <c r="K96" s="19"/>
    </row>
    <row r="97" spans="5:11">
      <c r="E97"/>
      <c r="F97"/>
      <c r="G97"/>
      <c r="I97" s="19"/>
      <c r="J97" s="19"/>
      <c r="K97" s="19"/>
    </row>
    <row r="98" spans="5:11">
      <c r="E98"/>
      <c r="F98"/>
      <c r="G98"/>
      <c r="I98" s="19"/>
      <c r="J98" s="19"/>
      <c r="K98" s="19"/>
    </row>
    <row r="99" spans="5:11">
      <c r="E99"/>
      <c r="F99"/>
      <c r="G99"/>
      <c r="I99" s="19"/>
      <c r="J99" s="19"/>
      <c r="K99" s="19"/>
    </row>
    <row r="100" spans="5:11">
      <c r="E100"/>
      <c r="F100"/>
      <c r="G100"/>
      <c r="I100" s="19"/>
      <c r="J100" s="19"/>
      <c r="K100" s="19"/>
    </row>
    <row r="101" spans="5:11">
      <c r="E101"/>
      <c r="F101"/>
      <c r="G101"/>
      <c r="I101" s="19"/>
      <c r="J101" s="19"/>
      <c r="K101" s="19"/>
    </row>
    <row r="102" spans="5:11">
      <c r="E102"/>
      <c r="F102"/>
      <c r="G102"/>
      <c r="I102" s="19"/>
      <c r="J102" s="19"/>
      <c r="K102" s="19"/>
    </row>
    <row r="103" spans="5:11">
      <c r="E103"/>
      <c r="F103"/>
      <c r="G103"/>
      <c r="I103" s="19"/>
      <c r="J103" s="19"/>
      <c r="K103" s="19"/>
    </row>
    <row r="104" spans="5:11">
      <c r="E104"/>
      <c r="F104"/>
      <c r="G104"/>
      <c r="I104" s="19"/>
      <c r="J104" s="19"/>
      <c r="K104" s="19"/>
    </row>
    <row r="105" spans="5:11">
      <c r="E105"/>
      <c r="F105"/>
      <c r="G105"/>
      <c r="I105" s="19"/>
      <c r="J105" s="19"/>
      <c r="K105" s="19"/>
    </row>
    <row r="106" spans="5:11">
      <c r="E106"/>
      <c r="F106"/>
      <c r="G106"/>
      <c r="I106" s="19"/>
      <c r="J106" s="19"/>
      <c r="K106" s="19"/>
    </row>
    <row r="107" spans="5:11">
      <c r="E107"/>
      <c r="F107"/>
      <c r="G107"/>
      <c r="I107" s="19"/>
      <c r="J107" s="19"/>
      <c r="K107" s="19"/>
    </row>
    <row r="108" spans="5:11">
      <c r="E108"/>
      <c r="F108"/>
      <c r="G108"/>
      <c r="I108" s="19"/>
      <c r="J108" s="19"/>
      <c r="K108" s="19"/>
    </row>
    <row r="109" spans="5:11">
      <c r="E109"/>
      <c r="F109"/>
      <c r="G109"/>
      <c r="I109" s="19"/>
      <c r="J109" s="19"/>
      <c r="K109" s="19"/>
    </row>
    <row r="110" spans="5:11">
      <c r="E110"/>
      <c r="F110"/>
      <c r="G110"/>
      <c r="I110" s="19"/>
      <c r="J110" s="19"/>
      <c r="K110" s="19"/>
    </row>
    <row r="111" spans="5:11">
      <c r="E111"/>
      <c r="F111"/>
      <c r="G111"/>
      <c r="I111" s="19"/>
      <c r="J111" s="19"/>
      <c r="K111" s="19"/>
    </row>
    <row r="112" spans="5:11">
      <c r="E112"/>
      <c r="F112"/>
      <c r="G112"/>
      <c r="I112" s="19"/>
      <c r="J112" s="19"/>
      <c r="K112" s="19"/>
    </row>
    <row r="113" spans="5:11">
      <c r="E113"/>
      <c r="F113"/>
      <c r="G113"/>
      <c r="I113" s="19"/>
      <c r="J113" s="19"/>
      <c r="K113" s="19"/>
    </row>
    <row r="114" spans="5:11">
      <c r="E114"/>
      <c r="F114"/>
      <c r="G114"/>
      <c r="I114" s="19"/>
      <c r="J114" s="19"/>
      <c r="K114" s="19"/>
    </row>
    <row r="115" spans="5:11">
      <c r="E115"/>
      <c r="F115"/>
      <c r="G115"/>
      <c r="I115" s="19"/>
      <c r="J115" s="19"/>
      <c r="K115" s="19"/>
    </row>
    <row r="116" spans="5:11">
      <c r="E116"/>
      <c r="F116"/>
      <c r="G116"/>
      <c r="I116" s="19"/>
      <c r="J116" s="19"/>
      <c r="K116" s="19"/>
    </row>
    <row r="117" spans="5:11">
      <c r="E117"/>
      <c r="F117"/>
      <c r="G117"/>
      <c r="I117" s="19"/>
      <c r="J117" s="19"/>
      <c r="K117" s="19"/>
    </row>
    <row r="118" spans="5:11">
      <c r="E118"/>
      <c r="F118"/>
      <c r="G118"/>
      <c r="I118" s="19"/>
      <c r="J118" s="19"/>
      <c r="K118" s="19"/>
    </row>
    <row r="119" spans="5:11">
      <c r="E119"/>
      <c r="F119"/>
      <c r="G119"/>
      <c r="I119" s="19"/>
      <c r="J119" s="19"/>
      <c r="K119" s="19"/>
    </row>
    <row r="120" spans="5:11">
      <c r="E120"/>
      <c r="F120"/>
      <c r="G120"/>
      <c r="I120" s="19"/>
      <c r="J120" s="19"/>
      <c r="K120" s="19"/>
    </row>
    <row r="121" spans="5:11">
      <c r="E121"/>
      <c r="F121"/>
      <c r="G121"/>
      <c r="I121" s="19"/>
      <c r="J121" s="19"/>
      <c r="K121" s="19"/>
    </row>
    <row r="122" spans="5:11">
      <c r="E122"/>
      <c r="F122"/>
      <c r="G122"/>
      <c r="I122" s="19"/>
      <c r="J122" s="19"/>
      <c r="K122" s="19"/>
    </row>
    <row r="123" spans="5:11">
      <c r="E123"/>
      <c r="F123"/>
      <c r="G123"/>
      <c r="I123" s="19"/>
      <c r="J123" s="19"/>
      <c r="K123" s="19"/>
    </row>
    <row r="124" spans="5:11">
      <c r="E124"/>
      <c r="F124"/>
      <c r="G124"/>
      <c r="I124" s="19"/>
      <c r="J124" s="19"/>
      <c r="K124" s="19"/>
    </row>
  </sheetData>
  <mergeCells count="8">
    <mergeCell ref="F21:F23"/>
    <mergeCell ref="F24:F26"/>
    <mergeCell ref="B7:B10"/>
    <mergeCell ref="B11:B13"/>
    <mergeCell ref="B14:B16"/>
    <mergeCell ref="B17:B19"/>
    <mergeCell ref="F14:F17"/>
    <mergeCell ref="F18:F20"/>
  </mergeCells>
  <phoneticPr fontId="1"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Sheet2 (2)</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金平</dc:creator>
  <cp:lastModifiedBy>金平</cp:lastModifiedBy>
  <dcterms:created xsi:type="dcterms:W3CDTF">2011-12-02T10:29:14Z</dcterms:created>
  <dcterms:modified xsi:type="dcterms:W3CDTF">2011-12-03T15:56:08Z</dcterms:modified>
</cp:coreProperties>
</file>