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17955" windowHeight="73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O11" i="1" l="1" a="1"/>
  <c r="O11" i="1" s="1"/>
  <c r="O12" i="1" a="1"/>
  <c r="O12" i="1"/>
  <c r="O13" i="1" a="1"/>
  <c r="O13" i="1" s="1"/>
  <c r="O14" i="1" a="1"/>
  <c r="O14" i="1"/>
  <c r="O15" i="1" a="1"/>
  <c r="O15" i="1" s="1"/>
  <c r="O16" i="1" a="1"/>
  <c r="O16" i="1" s="1"/>
  <c r="O17" i="1" a="1"/>
  <c r="O17" i="1" s="1"/>
  <c r="O18" i="1" a="1"/>
  <c r="O18" i="1" s="1"/>
  <c r="O19" i="1" a="1"/>
  <c r="O19" i="1" s="1"/>
  <c r="O20" i="1" a="1"/>
  <c r="O20" i="1"/>
  <c r="O21" i="1" a="1"/>
  <c r="O21" i="1" s="1"/>
  <c r="O22" i="1" a="1"/>
  <c r="O22" i="1"/>
  <c r="O23" i="1" a="1"/>
  <c r="O23" i="1" s="1"/>
  <c r="O24" i="1" a="1"/>
  <c r="O24" i="1" s="1"/>
  <c r="O25" i="1" a="1"/>
  <c r="O25" i="1" s="1"/>
  <c r="O26" i="1" a="1"/>
  <c r="O26" i="1" s="1"/>
  <c r="O27" i="1" a="1"/>
  <c r="O27" i="1" s="1"/>
  <c r="O28" i="1" a="1"/>
  <c r="O28" i="1"/>
  <c r="O29" i="1" a="1"/>
  <c r="O29" i="1" s="1"/>
  <c r="O30" i="1" a="1"/>
  <c r="O30" i="1"/>
  <c r="O31" i="1" a="1"/>
  <c r="O31" i="1" s="1"/>
  <c r="O32" i="1" a="1"/>
  <c r="O32" i="1" s="1"/>
  <c r="O33" i="1" a="1"/>
  <c r="O33" i="1" s="1"/>
  <c r="O34" i="1" a="1"/>
  <c r="O34" i="1" s="1"/>
  <c r="O35" i="1" a="1"/>
  <c r="O35" i="1" s="1"/>
  <c r="O36" i="1" a="1"/>
  <c r="O36" i="1"/>
  <c r="O37" i="1" a="1"/>
  <c r="O37" i="1" s="1"/>
  <c r="O38" i="1" a="1"/>
  <c r="O38" i="1"/>
  <c r="O39" i="1" a="1"/>
  <c r="O39" i="1" s="1"/>
  <c r="O40" i="1" a="1"/>
  <c r="O40" i="1" s="1"/>
  <c r="O41" i="1" a="1"/>
  <c r="O41" i="1" s="1"/>
  <c r="O42" i="1" a="1"/>
  <c r="O42" i="1" s="1"/>
  <c r="O43" i="1" a="1"/>
  <c r="O43" i="1" s="1"/>
  <c r="O44" i="1" a="1"/>
  <c r="O44" i="1"/>
  <c r="O45" i="1" a="1"/>
  <c r="O45" i="1" s="1"/>
  <c r="O46" i="1" a="1"/>
  <c r="O46" i="1"/>
  <c r="O47" i="1" a="1"/>
  <c r="O47" i="1" s="1"/>
  <c r="O48" i="1" a="1"/>
  <c r="O48" i="1" s="1"/>
  <c r="O49" i="1" a="1"/>
  <c r="O49" i="1" s="1"/>
  <c r="O50" i="1" a="1"/>
  <c r="O50" i="1" s="1"/>
  <c r="O51" i="1" a="1"/>
  <c r="O51" i="1" s="1"/>
  <c r="O52" i="1" a="1"/>
  <c r="O52" i="1"/>
  <c r="O53" i="1" a="1"/>
  <c r="O53" i="1" s="1"/>
  <c r="O54" i="1" a="1"/>
  <c r="O54" i="1"/>
  <c r="O55" i="1" a="1"/>
  <c r="O55" i="1" s="1"/>
  <c r="O56" i="1" a="1"/>
  <c r="O56" i="1" s="1"/>
  <c r="O57" i="1" a="1"/>
  <c r="O57" i="1" s="1"/>
  <c r="O58" i="1" a="1"/>
  <c r="O58" i="1" s="1"/>
  <c r="O59" i="1" a="1"/>
  <c r="O59" i="1" s="1"/>
  <c r="O60" i="1" a="1"/>
  <c r="O60" i="1"/>
  <c r="O61" i="1" a="1"/>
  <c r="O61" i="1" s="1"/>
  <c r="O62" i="1" a="1"/>
  <c r="O62" i="1"/>
  <c r="O63" i="1" a="1"/>
  <c r="O63" i="1" s="1"/>
  <c r="O64" i="1" a="1"/>
  <c r="O64" i="1" s="1"/>
  <c r="O65" i="1" a="1"/>
  <c r="O65" i="1" s="1"/>
  <c r="O66" i="1" a="1"/>
  <c r="O66" i="1" s="1"/>
  <c r="O67" i="1" a="1"/>
  <c r="O67" i="1" s="1"/>
  <c r="O68" i="1" a="1"/>
  <c r="O68" i="1"/>
  <c r="O69" i="1" a="1"/>
  <c r="O69" i="1" s="1"/>
  <c r="O70" i="1" a="1"/>
  <c r="O70" i="1"/>
  <c r="O71" i="1" a="1"/>
  <c r="O71" i="1" s="1"/>
  <c r="O72" i="1" a="1"/>
  <c r="O72" i="1" s="1"/>
  <c r="O73" i="1" a="1"/>
  <c r="O73" i="1" s="1"/>
  <c r="O74" i="1" a="1"/>
  <c r="O74" i="1" s="1"/>
  <c r="O75" i="1" a="1"/>
  <c r="O75" i="1" s="1"/>
  <c r="O76" i="1" a="1"/>
  <c r="O76" i="1"/>
  <c r="O77" i="1" a="1"/>
  <c r="O77" i="1" s="1"/>
  <c r="O78" i="1" a="1"/>
  <c r="O78" i="1"/>
  <c r="O79" i="1" a="1"/>
  <c r="O79" i="1" s="1"/>
  <c r="O80" i="1" a="1"/>
  <c r="O80" i="1" s="1"/>
  <c r="O81" i="1" a="1"/>
  <c r="O81" i="1" s="1"/>
  <c r="O82" i="1" a="1"/>
  <c r="O82" i="1" s="1"/>
  <c r="O83" i="1" a="1"/>
  <c r="O83" i="1" s="1"/>
  <c r="O84" i="1" a="1"/>
  <c r="O84" i="1"/>
  <c r="O85" i="1" a="1"/>
  <c r="O85" i="1" s="1"/>
  <c r="O86" i="1" a="1"/>
  <c r="O86" i="1"/>
  <c r="O87" i="1" a="1"/>
  <c r="O87" i="1" s="1"/>
  <c r="O88" i="1" a="1"/>
  <c r="O88" i="1" s="1"/>
  <c r="O89" i="1" a="1"/>
  <c r="O89" i="1" s="1"/>
  <c r="O90" i="1" a="1"/>
  <c r="O90" i="1" s="1"/>
  <c r="O91" i="1" a="1"/>
  <c r="O91" i="1" s="1"/>
  <c r="O92" i="1" a="1"/>
  <c r="O92" i="1"/>
  <c r="O93" i="1" a="1"/>
  <c r="O93" i="1" s="1"/>
  <c r="O94" i="1" a="1"/>
  <c r="O94" i="1"/>
  <c r="O95" i="1" a="1"/>
  <c r="O95" i="1" s="1"/>
  <c r="O96" i="1" a="1"/>
  <c r="O96" i="1" s="1"/>
  <c r="O97" i="1" a="1"/>
  <c r="O97" i="1" s="1"/>
  <c r="O98" i="1" a="1"/>
  <c r="O98" i="1" s="1"/>
  <c r="O99" i="1" a="1"/>
  <c r="O99" i="1" s="1"/>
  <c r="O100" i="1" a="1"/>
  <c r="O100" i="1"/>
  <c r="O101" i="1" a="1"/>
  <c r="O101" i="1" s="1"/>
  <c r="O102" i="1" a="1"/>
  <c r="O102" i="1"/>
  <c r="O103" i="1" a="1"/>
  <c r="O103" i="1" s="1"/>
  <c r="O104" i="1" a="1"/>
  <c r="O104" i="1" s="1"/>
  <c r="O105" i="1" a="1"/>
  <c r="O105" i="1" s="1"/>
  <c r="O106" i="1" a="1"/>
  <c r="O106" i="1" s="1"/>
  <c r="O107" i="1" a="1"/>
  <c r="O107" i="1" s="1"/>
  <c r="O108" i="1" a="1"/>
  <c r="O108" i="1"/>
  <c r="O109" i="1" a="1"/>
  <c r="O109" i="1" s="1"/>
  <c r="O110" i="1" a="1"/>
  <c r="O110" i="1"/>
  <c r="O111" i="1" a="1"/>
  <c r="O111" i="1" s="1"/>
  <c r="O112" i="1" a="1"/>
  <c r="O112" i="1"/>
  <c r="O113" i="1" a="1"/>
  <c r="O113" i="1" s="1"/>
  <c r="O114" i="1" a="1"/>
  <c r="O114" i="1" s="1"/>
  <c r="O115" i="1" a="1"/>
  <c r="O115" i="1" s="1"/>
  <c r="O116" i="1" a="1"/>
  <c r="O116" i="1"/>
  <c r="O117" i="1" a="1"/>
  <c r="O117" i="1" s="1"/>
  <c r="O118" i="1" a="1"/>
  <c r="O118" i="1"/>
  <c r="O119" i="1" a="1"/>
  <c r="O119" i="1" s="1"/>
  <c r="O120" i="1" a="1"/>
  <c r="O120" i="1"/>
  <c r="O121" i="1" a="1"/>
  <c r="O121" i="1" s="1"/>
  <c r="O122" i="1" a="1"/>
  <c r="O122" i="1" s="1"/>
  <c r="O123" i="1" a="1"/>
  <c r="O123" i="1" s="1"/>
  <c r="O124" i="1" a="1"/>
  <c r="O124" i="1"/>
  <c r="O125" i="1" a="1"/>
  <c r="O125" i="1" s="1"/>
  <c r="O126" i="1" a="1"/>
  <c r="O126" i="1"/>
  <c r="O127" i="1" a="1"/>
  <c r="O127" i="1" s="1"/>
  <c r="O128" i="1" a="1"/>
  <c r="O128" i="1"/>
  <c r="O129" i="1" a="1"/>
  <c r="O129" i="1" s="1"/>
  <c r="O130" i="1" a="1"/>
  <c r="O130" i="1" s="1"/>
  <c r="O131" i="1" a="1"/>
  <c r="O131" i="1" s="1"/>
  <c r="O132" i="1" a="1"/>
  <c r="O132" i="1"/>
  <c r="O133" i="1" a="1"/>
  <c r="O133" i="1" s="1"/>
  <c r="O134" i="1" a="1"/>
  <c r="O134" i="1"/>
  <c r="O135" i="1" a="1"/>
  <c r="O135" i="1" s="1"/>
  <c r="O136" i="1" a="1"/>
  <c r="O136" i="1"/>
  <c r="O137" i="1" a="1"/>
  <c r="O137" i="1" s="1"/>
  <c r="O138" i="1" a="1"/>
  <c r="O138" i="1" s="1"/>
  <c r="O139" i="1" a="1"/>
  <c r="O139" i="1" s="1"/>
  <c r="O140" i="1" a="1"/>
  <c r="O140" i="1"/>
  <c r="O141" i="1" a="1"/>
  <c r="O141" i="1" s="1"/>
  <c r="O142" i="1" a="1"/>
  <c r="O142" i="1"/>
  <c r="O143" i="1" a="1"/>
  <c r="O143" i="1" s="1"/>
  <c r="O144" i="1" a="1"/>
  <c r="O144" i="1"/>
  <c r="O145" i="1" a="1"/>
  <c r="O145" i="1" s="1"/>
  <c r="O146" i="1" a="1"/>
  <c r="O146" i="1" s="1"/>
  <c r="O147" i="1" a="1"/>
  <c r="O147" i="1" s="1"/>
  <c r="O148" i="1" a="1"/>
  <c r="O148" i="1"/>
  <c r="O149" i="1" a="1"/>
  <c r="O149" i="1" s="1"/>
  <c r="O150" i="1" a="1"/>
  <c r="O150" i="1"/>
  <c r="O151" i="1" a="1"/>
  <c r="O151" i="1" s="1"/>
  <c r="O152" i="1" a="1"/>
  <c r="O152" i="1"/>
  <c r="O153" i="1" a="1"/>
  <c r="O153" i="1" s="1"/>
  <c r="O154" i="1" a="1"/>
  <c r="O154" i="1" s="1"/>
  <c r="O155" i="1" a="1"/>
  <c r="O155" i="1" s="1"/>
  <c r="O156" i="1" a="1"/>
  <c r="O156" i="1"/>
  <c r="O157" i="1" a="1"/>
  <c r="O157" i="1" s="1"/>
  <c r="O158" i="1" a="1"/>
  <c r="O158" i="1"/>
  <c r="O159" i="1" a="1"/>
  <c r="O159" i="1" s="1"/>
  <c r="O160" i="1" a="1"/>
  <c r="O160" i="1"/>
  <c r="O161" i="1" a="1"/>
  <c r="O161" i="1" s="1"/>
  <c r="O162" i="1" a="1"/>
  <c r="O162" i="1" s="1"/>
  <c r="O163" i="1" a="1"/>
  <c r="O163" i="1" s="1"/>
  <c r="O164" i="1" a="1"/>
  <c r="O164" i="1"/>
  <c r="O165" i="1" a="1"/>
  <c r="O165" i="1" s="1"/>
  <c r="O166" i="1" a="1"/>
  <c r="O166" i="1"/>
  <c r="O167" i="1" a="1"/>
  <c r="O167" i="1" s="1"/>
  <c r="O168" i="1" a="1"/>
  <c r="O168" i="1"/>
  <c r="O169" i="1" a="1"/>
  <c r="O169" i="1" s="1"/>
  <c r="O170" i="1" a="1"/>
  <c r="O170" i="1" s="1"/>
  <c r="O171" i="1" a="1"/>
  <c r="O171" i="1" s="1"/>
  <c r="O172" i="1" a="1"/>
  <c r="O172" i="1"/>
  <c r="O173" i="1" a="1"/>
  <c r="O173" i="1" s="1"/>
  <c r="O174" i="1" a="1"/>
  <c r="O174" i="1"/>
  <c r="O175" i="1" a="1"/>
  <c r="O175" i="1" s="1"/>
  <c r="O176" i="1" a="1"/>
  <c r="O176" i="1"/>
  <c r="O177" i="1" a="1"/>
  <c r="O177" i="1" s="1"/>
  <c r="O178" i="1" a="1"/>
  <c r="O178" i="1" s="1"/>
  <c r="O179" i="1" a="1"/>
  <c r="O179" i="1" s="1"/>
  <c r="O180" i="1" a="1"/>
  <c r="O180" i="1"/>
  <c r="O181" i="1" a="1"/>
  <c r="O181" i="1"/>
  <c r="O182" i="1" a="1"/>
  <c r="O182" i="1"/>
  <c r="O183" i="1" a="1"/>
  <c r="O183" i="1"/>
  <c r="O184" i="1" a="1"/>
  <c r="O184" i="1"/>
  <c r="O185" i="1" a="1"/>
  <c r="O185" i="1"/>
  <c r="O186" i="1" a="1"/>
  <c r="O186" i="1"/>
  <c r="O187" i="1" a="1"/>
  <c r="O187" i="1"/>
  <c r="O188" i="1" a="1"/>
  <c r="O188" i="1"/>
  <c r="O189" i="1" a="1"/>
  <c r="O189" i="1"/>
  <c r="O190" i="1" a="1"/>
  <c r="O190" i="1"/>
  <c r="O191" i="1" a="1"/>
  <c r="O191" i="1"/>
  <c r="O192" i="1" a="1"/>
  <c r="O192" i="1"/>
  <c r="O193" i="1" a="1"/>
  <c r="O193" i="1"/>
  <c r="O194" i="1" a="1"/>
  <c r="O194" i="1"/>
  <c r="O195" i="1" a="1"/>
  <c r="O195" i="1"/>
  <c r="O196" i="1" a="1"/>
  <c r="O196" i="1"/>
  <c r="O197" i="1" a="1"/>
  <c r="O197" i="1"/>
  <c r="O198" i="1" a="1"/>
  <c r="O198" i="1"/>
  <c r="O199" i="1" a="1"/>
  <c r="O199" i="1"/>
  <c r="O200" i="1" a="1"/>
  <c r="O200" i="1"/>
  <c r="O201" i="1" a="1"/>
  <c r="O201" i="1"/>
  <c r="O4" i="1" a="1"/>
  <c r="O4" i="1"/>
  <c r="O5" i="1" a="1"/>
  <c r="O5" i="1" s="1"/>
  <c r="O6" i="1" a="1"/>
  <c r="O6" i="1"/>
  <c r="O7" i="1" a="1"/>
  <c r="O7" i="1" s="1"/>
  <c r="O8" i="1" a="1"/>
  <c r="O8" i="1"/>
  <c r="O9" i="1" a="1"/>
  <c r="O9" i="1" s="1"/>
  <c r="O10" i="1" a="1"/>
  <c r="O10" i="1"/>
  <c r="O3" i="1" a="1"/>
  <c r="O3" i="1"/>
  <c r="O2" i="1" a="1"/>
  <c r="O2" i="1" s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" i="1"/>
  <c r="G3" i="1" l="1" a="1"/>
  <c r="G3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/>
  <c r="G29" i="1" a="1"/>
  <c r="G29" i="1" s="1"/>
  <c r="G30" i="1" a="1"/>
  <c r="G30" i="1" s="1"/>
  <c r="G31" i="1" a="1"/>
  <c r="G31" i="1" s="1"/>
  <c r="G32" i="1" a="1"/>
  <c r="G32" i="1" s="1"/>
  <c r="G33" i="1" a="1"/>
  <c r="G33" i="1" s="1"/>
  <c r="G34" i="1" a="1"/>
  <c r="G34" i="1" s="1"/>
  <c r="G35" i="1" a="1"/>
  <c r="G35" i="1" s="1"/>
  <c r="G36" i="1" a="1"/>
  <c r="G36" i="1" s="1"/>
  <c r="G37" i="1" a="1"/>
  <c r="G37" i="1" s="1"/>
  <c r="G38" i="1" a="1"/>
  <c r="G38" i="1" s="1"/>
  <c r="G39" i="1" a="1"/>
  <c r="G39" i="1" s="1"/>
  <c r="G40" i="1" a="1"/>
  <c r="G40" i="1" s="1"/>
  <c r="G41" i="1" a="1"/>
  <c r="G41" i="1" s="1"/>
  <c r="G42" i="1" a="1"/>
  <c r="G42" i="1" s="1"/>
  <c r="G43" i="1" a="1"/>
  <c r="G43" i="1" s="1"/>
  <c r="G44" i="1" a="1"/>
  <c r="G44" i="1" s="1"/>
  <c r="G45" i="1" a="1"/>
  <c r="G45" i="1" s="1"/>
  <c r="G46" i="1" a="1"/>
  <c r="G46" i="1" s="1"/>
  <c r="G47" i="1" a="1"/>
  <c r="G47" i="1" s="1"/>
  <c r="G48" i="1" a="1"/>
  <c r="G48" i="1" s="1"/>
  <c r="G49" i="1" a="1"/>
  <c r="G49" i="1" s="1"/>
  <c r="G50" i="1" a="1"/>
  <c r="G50" i="1" s="1"/>
  <c r="G51" i="1" a="1"/>
  <c r="G51" i="1" s="1"/>
  <c r="G52" i="1" a="1"/>
  <c r="G52" i="1" s="1"/>
  <c r="G53" i="1" a="1"/>
  <c r="G53" i="1" s="1"/>
  <c r="G54" i="1" a="1"/>
  <c r="G54" i="1" s="1"/>
  <c r="G55" i="1" a="1"/>
  <c r="G55" i="1" s="1"/>
  <c r="G56" i="1" a="1"/>
  <c r="G56" i="1" s="1"/>
  <c r="G57" i="1" a="1"/>
  <c r="G57" i="1" s="1"/>
  <c r="G58" i="1" a="1"/>
  <c r="G58" i="1" s="1"/>
  <c r="G59" i="1" a="1"/>
  <c r="G59" i="1" s="1"/>
  <c r="G60" i="1" a="1"/>
  <c r="G60" i="1" s="1"/>
  <c r="G61" i="1" a="1"/>
  <c r="G61" i="1" s="1"/>
  <c r="G62" i="1" a="1"/>
  <c r="G62" i="1" s="1"/>
  <c r="G63" i="1" a="1"/>
  <c r="G63" i="1" s="1"/>
  <c r="G64" i="1" a="1"/>
  <c r="G64" i="1" s="1"/>
  <c r="G65" i="1" a="1"/>
  <c r="G65" i="1" s="1"/>
  <c r="G66" i="1" a="1"/>
  <c r="G66" i="1" s="1"/>
  <c r="G67" i="1" a="1"/>
  <c r="G67" i="1" s="1"/>
  <c r="G68" i="1" a="1"/>
  <c r="G68" i="1" s="1"/>
  <c r="G69" i="1" a="1"/>
  <c r="G69" i="1" s="1"/>
  <c r="G70" i="1" a="1"/>
  <c r="G70" i="1" s="1"/>
  <c r="G71" i="1" a="1"/>
  <c r="G71" i="1" s="1"/>
  <c r="G72" i="1" a="1"/>
  <c r="G72" i="1" s="1"/>
  <c r="G73" i="1" a="1"/>
  <c r="G73" i="1" s="1"/>
  <c r="G74" i="1" a="1"/>
  <c r="G74" i="1" s="1"/>
  <c r="G75" i="1" a="1"/>
  <c r="G75" i="1" s="1"/>
  <c r="G76" i="1" a="1"/>
  <c r="G76" i="1" s="1"/>
  <c r="G77" i="1" a="1"/>
  <c r="G77" i="1" s="1"/>
  <c r="G78" i="1" a="1"/>
  <c r="G78" i="1" s="1"/>
  <c r="G79" i="1" a="1"/>
  <c r="G79" i="1" s="1"/>
  <c r="G80" i="1" a="1"/>
  <c r="G80" i="1" s="1"/>
  <c r="G81" i="1" a="1"/>
  <c r="G81" i="1" s="1"/>
  <c r="G82" i="1" a="1"/>
  <c r="G82" i="1" s="1"/>
  <c r="G83" i="1" a="1"/>
  <c r="G83" i="1" s="1"/>
  <c r="G84" i="1" a="1"/>
  <c r="G84" i="1" s="1"/>
  <c r="G85" i="1" a="1"/>
  <c r="G85" i="1" s="1"/>
  <c r="G86" i="1" a="1"/>
  <c r="G86" i="1" s="1"/>
  <c r="G87" i="1" a="1"/>
  <c r="G87" i="1" s="1"/>
  <c r="G88" i="1" a="1"/>
  <c r="G88" i="1" s="1"/>
  <c r="G89" i="1" a="1"/>
  <c r="G89" i="1" s="1"/>
  <c r="G90" i="1" a="1"/>
  <c r="G90" i="1" s="1"/>
  <c r="G91" i="1" a="1"/>
  <c r="G91" i="1" s="1"/>
  <c r="G92" i="1" a="1"/>
  <c r="G92" i="1" s="1"/>
  <c r="G93" i="1" a="1"/>
  <c r="G93" i="1" s="1"/>
  <c r="G94" i="1" a="1"/>
  <c r="G94" i="1" s="1"/>
  <c r="G95" i="1" a="1"/>
  <c r="G95" i="1" s="1"/>
  <c r="G96" i="1" a="1"/>
  <c r="G96" i="1" s="1"/>
  <c r="G97" i="1" a="1"/>
  <c r="G97" i="1" s="1"/>
  <c r="G98" i="1" a="1"/>
  <c r="G98" i="1" s="1"/>
  <c r="G99" i="1" a="1"/>
  <c r="G99" i="1" s="1"/>
  <c r="G100" i="1" a="1"/>
  <c r="G100" i="1" s="1"/>
  <c r="G101" i="1" a="1"/>
  <c r="G101" i="1" s="1"/>
  <c r="G102" i="1" a="1"/>
  <c r="G102" i="1" s="1"/>
  <c r="G103" i="1" a="1"/>
  <c r="G103" i="1" s="1"/>
  <c r="G104" i="1" a="1"/>
  <c r="G104" i="1" s="1"/>
  <c r="G105" i="1" a="1"/>
  <c r="G105" i="1" s="1"/>
  <c r="G106" i="1" a="1"/>
  <c r="G106" i="1" s="1"/>
  <c r="G107" i="1" a="1"/>
  <c r="G107" i="1" s="1"/>
  <c r="G108" i="1" a="1"/>
  <c r="G108" i="1" s="1"/>
  <c r="G109" i="1" a="1"/>
  <c r="G109" i="1" s="1"/>
  <c r="G110" i="1" a="1"/>
  <c r="G110" i="1" s="1"/>
  <c r="G111" i="1" a="1"/>
  <c r="G111" i="1" s="1"/>
  <c r="G112" i="1" a="1"/>
  <c r="G112" i="1" s="1"/>
  <c r="G113" i="1" a="1"/>
  <c r="G113" i="1" s="1"/>
  <c r="G114" i="1" a="1"/>
  <c r="G114" i="1" s="1"/>
  <c r="G115" i="1" a="1"/>
  <c r="G115" i="1" s="1"/>
  <c r="G116" i="1" a="1"/>
  <c r="G116" i="1" s="1"/>
  <c r="G117" i="1" a="1"/>
  <c r="G117" i="1" s="1"/>
  <c r="G118" i="1" a="1"/>
  <c r="G118" i="1" s="1"/>
  <c r="G119" i="1" a="1"/>
  <c r="G119" i="1" s="1"/>
  <c r="G120" i="1" a="1"/>
  <c r="G120" i="1" s="1"/>
  <c r="G121" i="1" a="1"/>
  <c r="G121" i="1" s="1"/>
  <c r="G122" i="1" a="1"/>
  <c r="G122" i="1" s="1"/>
  <c r="G123" i="1" a="1"/>
  <c r="G123" i="1" s="1"/>
  <c r="G124" i="1" a="1"/>
  <c r="G124" i="1" s="1"/>
  <c r="G125" i="1" a="1"/>
  <c r="G125" i="1" s="1"/>
  <c r="G126" i="1" a="1"/>
  <c r="G126" i="1" s="1"/>
  <c r="G127" i="1" a="1"/>
  <c r="G127" i="1" s="1"/>
  <c r="G128" i="1" a="1"/>
  <c r="G128" i="1" s="1"/>
  <c r="G129" i="1" a="1"/>
  <c r="G129" i="1" s="1"/>
  <c r="G130" i="1" a="1"/>
  <c r="G130" i="1" s="1"/>
  <c r="G131" i="1" a="1"/>
  <c r="G131" i="1" s="1"/>
  <c r="G132" i="1" a="1"/>
  <c r="G132" i="1" s="1"/>
  <c r="G133" i="1" a="1"/>
  <c r="G133" i="1" s="1"/>
  <c r="G134" i="1" a="1"/>
  <c r="G134" i="1" s="1"/>
  <c r="G135" i="1" a="1"/>
  <c r="G135" i="1" s="1"/>
  <c r="G136" i="1" a="1"/>
  <c r="G136" i="1" s="1"/>
  <c r="G137" i="1" a="1"/>
  <c r="G137" i="1" s="1"/>
  <c r="G138" i="1" a="1"/>
  <c r="G138" i="1" s="1"/>
  <c r="G139" i="1" a="1"/>
  <c r="G139" i="1" s="1"/>
  <c r="G140" i="1" a="1"/>
  <c r="G140" i="1" s="1"/>
  <c r="G141" i="1" a="1"/>
  <c r="G141" i="1" s="1"/>
  <c r="G142" i="1" a="1"/>
  <c r="G142" i="1" s="1"/>
  <c r="G143" i="1" a="1"/>
  <c r="G143" i="1" s="1"/>
  <c r="G144" i="1" a="1"/>
  <c r="G144" i="1" s="1"/>
  <c r="G145" i="1" a="1"/>
  <c r="G145" i="1" s="1"/>
  <c r="G146" i="1" a="1"/>
  <c r="G146" i="1" s="1"/>
  <c r="G147" i="1" a="1"/>
  <c r="G147" i="1" s="1"/>
  <c r="G148" i="1" a="1"/>
  <c r="G148" i="1" s="1"/>
  <c r="G149" i="1" a="1"/>
  <c r="G149" i="1" s="1"/>
  <c r="G150" i="1" a="1"/>
  <c r="G150" i="1" s="1"/>
  <c r="G151" i="1" a="1"/>
  <c r="G151" i="1" s="1"/>
  <c r="G152" i="1" a="1"/>
  <c r="G152" i="1" s="1"/>
  <c r="G153" i="1" a="1"/>
  <c r="G153" i="1" s="1"/>
  <c r="G154" i="1" a="1"/>
  <c r="G154" i="1" s="1"/>
  <c r="G155" i="1" a="1"/>
  <c r="G155" i="1" s="1"/>
  <c r="G156" i="1" a="1"/>
  <c r="G156" i="1" s="1"/>
  <c r="G157" i="1" a="1"/>
  <c r="G157" i="1" s="1"/>
  <c r="G158" i="1" a="1"/>
  <c r="G158" i="1" s="1"/>
  <c r="G159" i="1" a="1"/>
  <c r="G159" i="1" s="1"/>
  <c r="G160" i="1" a="1"/>
  <c r="G160" i="1" s="1"/>
  <c r="G161" i="1" a="1"/>
  <c r="G161" i="1" s="1"/>
  <c r="G162" i="1" a="1"/>
  <c r="G162" i="1" s="1"/>
  <c r="G163" i="1" a="1"/>
  <c r="G163" i="1" s="1"/>
  <c r="G164" i="1" a="1"/>
  <c r="G164" i="1" s="1"/>
  <c r="G165" i="1" a="1"/>
  <c r="G165" i="1" s="1"/>
  <c r="G166" i="1" a="1"/>
  <c r="G166" i="1" s="1"/>
  <c r="G167" i="1" a="1"/>
  <c r="G167" i="1" s="1"/>
  <c r="G168" i="1" a="1"/>
  <c r="G168" i="1" s="1"/>
  <c r="G169" i="1" a="1"/>
  <c r="G169" i="1" s="1"/>
  <c r="G170" i="1" a="1"/>
  <c r="G170" i="1" s="1"/>
  <c r="G171" i="1" a="1"/>
  <c r="G171" i="1" s="1"/>
  <c r="G172" i="1" a="1"/>
  <c r="G172" i="1" s="1"/>
  <c r="G173" i="1" a="1"/>
  <c r="G173" i="1" s="1"/>
  <c r="G174" i="1" a="1"/>
  <c r="G174" i="1" s="1"/>
  <c r="G175" i="1" a="1"/>
  <c r="G175" i="1" s="1"/>
  <c r="G176" i="1" a="1"/>
  <c r="G176" i="1" s="1"/>
  <c r="G177" i="1" a="1"/>
  <c r="G177" i="1" s="1"/>
  <c r="G178" i="1" a="1"/>
  <c r="G178" i="1" s="1"/>
  <c r="G179" i="1" a="1"/>
  <c r="G179" i="1" s="1"/>
  <c r="G180" i="1" a="1"/>
  <c r="G180" i="1" s="1"/>
  <c r="G181" i="1" a="1"/>
  <c r="G181" i="1" s="1"/>
  <c r="G182" i="1" a="1"/>
  <c r="G182" i="1" s="1"/>
  <c r="G183" i="1" a="1"/>
  <c r="G183" i="1" s="1"/>
  <c r="G184" i="1" a="1"/>
  <c r="G184" i="1" s="1"/>
  <c r="G185" i="1" a="1"/>
  <c r="G185" i="1" s="1"/>
  <c r="G186" i="1" a="1"/>
  <c r="G186" i="1" s="1"/>
  <c r="G187" i="1" a="1"/>
  <c r="G187" i="1" s="1"/>
  <c r="G188" i="1" a="1"/>
  <c r="G188" i="1" s="1"/>
  <c r="G189" i="1" a="1"/>
  <c r="G189" i="1" s="1"/>
  <c r="G190" i="1" a="1"/>
  <c r="G190" i="1" s="1"/>
  <c r="G191" i="1" a="1"/>
  <c r="G191" i="1" s="1"/>
  <c r="G192" i="1" a="1"/>
  <c r="G192" i="1" s="1"/>
  <c r="G193" i="1" a="1"/>
  <c r="G193" i="1" s="1"/>
  <c r="G194" i="1" a="1"/>
  <c r="G194" i="1" s="1"/>
  <c r="G195" i="1" a="1"/>
  <c r="G195" i="1" s="1"/>
  <c r="G196" i="1" a="1"/>
  <c r="G196" i="1" s="1"/>
  <c r="G197" i="1" a="1"/>
  <c r="G197" i="1" s="1"/>
  <c r="G198" i="1" a="1"/>
  <c r="G198" i="1" s="1"/>
  <c r="G199" i="1" a="1"/>
  <c r="G199" i="1" s="1"/>
  <c r="G200" i="1" a="1"/>
  <c r="G200" i="1" s="1"/>
  <c r="G201" i="1" a="1"/>
  <c r="G201" i="1" s="1"/>
  <c r="G2" i="1" a="1"/>
  <c r="G2" i="1" s="1"/>
  <c r="F3" i="1"/>
  <c r="H3" i="1" s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1" i="1"/>
  <c r="H71" i="1" s="1"/>
  <c r="F72" i="1"/>
  <c r="H72" i="1" s="1"/>
  <c r="F73" i="1"/>
  <c r="H73" i="1" s="1"/>
  <c r="F74" i="1"/>
  <c r="H74" i="1" s="1"/>
  <c r="F75" i="1"/>
  <c r="H75" i="1" s="1"/>
  <c r="F76" i="1"/>
  <c r="H76" i="1" s="1"/>
  <c r="F77" i="1"/>
  <c r="H77" i="1" s="1"/>
  <c r="F78" i="1"/>
  <c r="H78" i="1" s="1"/>
  <c r="F79" i="1"/>
  <c r="H79" i="1" s="1"/>
  <c r="F80" i="1"/>
  <c r="H80" i="1" s="1"/>
  <c r="F81" i="1"/>
  <c r="H81" i="1" s="1"/>
  <c r="F82" i="1"/>
  <c r="H82" i="1" s="1"/>
  <c r="F83" i="1"/>
  <c r="H83" i="1" s="1"/>
  <c r="F84" i="1"/>
  <c r="H84" i="1" s="1"/>
  <c r="F85" i="1"/>
  <c r="H85" i="1" s="1"/>
  <c r="F86" i="1"/>
  <c r="H86" i="1" s="1"/>
  <c r="F87" i="1"/>
  <c r="H87" i="1" s="1"/>
  <c r="F88" i="1"/>
  <c r="H88" i="1" s="1"/>
  <c r="F89" i="1"/>
  <c r="H89" i="1" s="1"/>
  <c r="F90" i="1"/>
  <c r="H90" i="1" s="1"/>
  <c r="F91" i="1"/>
  <c r="H91" i="1" s="1"/>
  <c r="F92" i="1"/>
  <c r="H92" i="1" s="1"/>
  <c r="F93" i="1"/>
  <c r="H93" i="1" s="1"/>
  <c r="F94" i="1"/>
  <c r="H94" i="1" s="1"/>
  <c r="F95" i="1"/>
  <c r="H95" i="1" s="1"/>
  <c r="F96" i="1"/>
  <c r="H96" i="1" s="1"/>
  <c r="F97" i="1"/>
  <c r="H97" i="1" s="1"/>
  <c r="F98" i="1"/>
  <c r="H98" i="1" s="1"/>
  <c r="F99" i="1"/>
  <c r="H99" i="1" s="1"/>
  <c r="F100" i="1"/>
  <c r="H100" i="1" s="1"/>
  <c r="F101" i="1"/>
  <c r="H101" i="1" s="1"/>
  <c r="F102" i="1"/>
  <c r="H102" i="1" s="1"/>
  <c r="F103" i="1"/>
  <c r="H103" i="1" s="1"/>
  <c r="F104" i="1"/>
  <c r="H104" i="1" s="1"/>
  <c r="F105" i="1"/>
  <c r="H105" i="1" s="1"/>
  <c r="F106" i="1"/>
  <c r="H106" i="1" s="1"/>
  <c r="F107" i="1"/>
  <c r="H107" i="1" s="1"/>
  <c r="F108" i="1"/>
  <c r="H108" i="1" s="1"/>
  <c r="F109" i="1"/>
  <c r="H109" i="1" s="1"/>
  <c r="F110" i="1"/>
  <c r="H110" i="1" s="1"/>
  <c r="F111" i="1"/>
  <c r="H111" i="1" s="1"/>
  <c r="F112" i="1"/>
  <c r="H112" i="1" s="1"/>
  <c r="F113" i="1"/>
  <c r="H113" i="1" s="1"/>
  <c r="F114" i="1"/>
  <c r="H114" i="1" s="1"/>
  <c r="F115" i="1"/>
  <c r="H115" i="1" s="1"/>
  <c r="F116" i="1"/>
  <c r="H116" i="1" s="1"/>
  <c r="F117" i="1"/>
  <c r="H117" i="1" s="1"/>
  <c r="F118" i="1"/>
  <c r="H118" i="1" s="1"/>
  <c r="F119" i="1"/>
  <c r="H119" i="1" s="1"/>
  <c r="F120" i="1"/>
  <c r="H120" i="1" s="1"/>
  <c r="F121" i="1"/>
  <c r="H121" i="1" s="1"/>
  <c r="F122" i="1"/>
  <c r="H122" i="1" s="1"/>
  <c r="F123" i="1"/>
  <c r="H123" i="1" s="1"/>
  <c r="F124" i="1"/>
  <c r="H124" i="1" s="1"/>
  <c r="F125" i="1"/>
  <c r="H125" i="1" s="1"/>
  <c r="F126" i="1"/>
  <c r="H126" i="1" s="1"/>
  <c r="F127" i="1"/>
  <c r="H127" i="1" s="1"/>
  <c r="F128" i="1"/>
  <c r="H128" i="1" s="1"/>
  <c r="F129" i="1"/>
  <c r="H129" i="1" s="1"/>
  <c r="F130" i="1"/>
  <c r="H130" i="1" s="1"/>
  <c r="F131" i="1"/>
  <c r="H131" i="1" s="1"/>
  <c r="F132" i="1"/>
  <c r="H132" i="1" s="1"/>
  <c r="F133" i="1"/>
  <c r="H133" i="1" s="1"/>
  <c r="F134" i="1"/>
  <c r="H134" i="1" s="1"/>
  <c r="F135" i="1"/>
  <c r="H135" i="1" s="1"/>
  <c r="F136" i="1"/>
  <c r="H136" i="1" s="1"/>
  <c r="F137" i="1"/>
  <c r="H137" i="1" s="1"/>
  <c r="F138" i="1"/>
  <c r="H138" i="1" s="1"/>
  <c r="F139" i="1"/>
  <c r="H139" i="1" s="1"/>
  <c r="F140" i="1"/>
  <c r="H140" i="1" s="1"/>
  <c r="F141" i="1"/>
  <c r="H141" i="1" s="1"/>
  <c r="F142" i="1"/>
  <c r="H142" i="1" s="1"/>
  <c r="F143" i="1"/>
  <c r="H143" i="1" s="1"/>
  <c r="F144" i="1"/>
  <c r="H144" i="1" s="1"/>
  <c r="F145" i="1"/>
  <c r="H145" i="1" s="1"/>
  <c r="F146" i="1"/>
  <c r="H146" i="1" s="1"/>
  <c r="F147" i="1"/>
  <c r="H147" i="1" s="1"/>
  <c r="F148" i="1"/>
  <c r="H148" i="1" s="1"/>
  <c r="F149" i="1"/>
  <c r="H149" i="1" s="1"/>
  <c r="F150" i="1"/>
  <c r="H150" i="1" s="1"/>
  <c r="F151" i="1"/>
  <c r="H151" i="1" s="1"/>
  <c r="F152" i="1"/>
  <c r="H152" i="1" s="1"/>
  <c r="F153" i="1"/>
  <c r="H153" i="1" s="1"/>
  <c r="F154" i="1"/>
  <c r="H154" i="1" s="1"/>
  <c r="F155" i="1"/>
  <c r="H155" i="1" s="1"/>
  <c r="F156" i="1"/>
  <c r="H156" i="1" s="1"/>
  <c r="F157" i="1"/>
  <c r="H157" i="1" s="1"/>
  <c r="F158" i="1"/>
  <c r="H158" i="1" s="1"/>
  <c r="F159" i="1"/>
  <c r="H159" i="1" s="1"/>
  <c r="F160" i="1"/>
  <c r="H160" i="1" s="1"/>
  <c r="F161" i="1"/>
  <c r="H161" i="1" s="1"/>
  <c r="F162" i="1"/>
  <c r="H162" i="1" s="1"/>
  <c r="F163" i="1"/>
  <c r="H163" i="1" s="1"/>
  <c r="F164" i="1"/>
  <c r="H164" i="1" s="1"/>
  <c r="F165" i="1"/>
  <c r="H165" i="1" s="1"/>
  <c r="F166" i="1"/>
  <c r="H166" i="1" s="1"/>
  <c r="F167" i="1"/>
  <c r="H167" i="1" s="1"/>
  <c r="F168" i="1"/>
  <c r="H168" i="1" s="1"/>
  <c r="F169" i="1"/>
  <c r="H169" i="1" s="1"/>
  <c r="F170" i="1"/>
  <c r="H170" i="1" s="1"/>
  <c r="F171" i="1"/>
  <c r="H171" i="1" s="1"/>
  <c r="F172" i="1"/>
  <c r="H172" i="1" s="1"/>
  <c r="F173" i="1"/>
  <c r="H173" i="1" s="1"/>
  <c r="F174" i="1"/>
  <c r="H174" i="1" s="1"/>
  <c r="F175" i="1"/>
  <c r="H175" i="1" s="1"/>
  <c r="F176" i="1"/>
  <c r="H176" i="1" s="1"/>
  <c r="F177" i="1"/>
  <c r="H177" i="1" s="1"/>
  <c r="F178" i="1"/>
  <c r="H178" i="1" s="1"/>
  <c r="F179" i="1"/>
  <c r="H179" i="1" s="1"/>
  <c r="F180" i="1"/>
  <c r="H180" i="1" s="1"/>
  <c r="F181" i="1"/>
  <c r="H181" i="1" s="1"/>
  <c r="F182" i="1"/>
  <c r="H182" i="1" s="1"/>
  <c r="F183" i="1"/>
  <c r="H183" i="1" s="1"/>
  <c r="F184" i="1"/>
  <c r="H184" i="1" s="1"/>
  <c r="F185" i="1"/>
  <c r="H185" i="1" s="1"/>
  <c r="F186" i="1"/>
  <c r="H186" i="1" s="1"/>
  <c r="F187" i="1"/>
  <c r="H187" i="1" s="1"/>
  <c r="F188" i="1"/>
  <c r="H188" i="1" s="1"/>
  <c r="F189" i="1"/>
  <c r="H189" i="1" s="1"/>
  <c r="F190" i="1"/>
  <c r="H190" i="1" s="1"/>
  <c r="F191" i="1"/>
  <c r="H191" i="1" s="1"/>
  <c r="F192" i="1"/>
  <c r="H192" i="1" s="1"/>
  <c r="F193" i="1"/>
  <c r="H193" i="1" s="1"/>
  <c r="F194" i="1"/>
  <c r="H194" i="1" s="1"/>
  <c r="F195" i="1"/>
  <c r="H195" i="1" s="1"/>
  <c r="F196" i="1"/>
  <c r="H196" i="1" s="1"/>
  <c r="F197" i="1"/>
  <c r="H197" i="1" s="1"/>
  <c r="F198" i="1"/>
  <c r="H198" i="1" s="1"/>
  <c r="F199" i="1"/>
  <c r="H199" i="1" s="1"/>
  <c r="F200" i="1"/>
  <c r="H200" i="1" s="1"/>
  <c r="F201" i="1"/>
  <c r="H201" i="1" s="1"/>
  <c r="F2" i="1"/>
  <c r="H2" i="1" s="1"/>
  <c r="J201" i="1" l="1" a="1"/>
  <c r="J201" i="1" s="1"/>
  <c r="I201" i="1"/>
  <c r="J193" i="1" a="1"/>
  <c r="J193" i="1" s="1"/>
  <c r="I193" i="1"/>
  <c r="J185" i="1" a="1"/>
  <c r="J185" i="1" s="1"/>
  <c r="I185" i="1"/>
  <c r="J177" i="1" a="1"/>
  <c r="J177" i="1" s="1"/>
  <c r="I177" i="1"/>
  <c r="J169" i="1" a="1"/>
  <c r="J169" i="1" s="1"/>
  <c r="I169" i="1"/>
  <c r="J161" i="1" a="1"/>
  <c r="J161" i="1" s="1"/>
  <c r="I161" i="1"/>
  <c r="J153" i="1" a="1"/>
  <c r="J153" i="1" s="1"/>
  <c r="I153" i="1"/>
  <c r="J145" i="1" a="1"/>
  <c r="J145" i="1" s="1"/>
  <c r="I145" i="1"/>
  <c r="I137" i="1"/>
  <c r="J137" i="1" a="1"/>
  <c r="J137" i="1" s="1"/>
  <c r="J129" i="1" a="1"/>
  <c r="J129" i="1" s="1"/>
  <c r="I129" i="1"/>
  <c r="J121" i="1" a="1"/>
  <c r="J121" i="1" s="1"/>
  <c r="I121" i="1"/>
  <c r="I113" i="1"/>
  <c r="J113" i="1" a="1"/>
  <c r="J113" i="1" s="1"/>
  <c r="J105" i="1" a="1"/>
  <c r="J105" i="1" s="1"/>
  <c r="I105" i="1"/>
  <c r="J97" i="1" a="1"/>
  <c r="J97" i="1" s="1"/>
  <c r="I97" i="1"/>
  <c r="I89" i="1"/>
  <c r="J89" i="1" a="1"/>
  <c r="J89" i="1" s="1"/>
  <c r="I81" i="1"/>
  <c r="J81" i="1" a="1"/>
  <c r="J81" i="1" s="1"/>
  <c r="I73" i="1"/>
  <c r="J73" i="1" a="1"/>
  <c r="J73" i="1" s="1"/>
  <c r="I65" i="1"/>
  <c r="J65" i="1" a="1"/>
  <c r="J65" i="1" s="1"/>
  <c r="J57" i="1" a="1"/>
  <c r="J57" i="1" s="1"/>
  <c r="I57" i="1"/>
  <c r="I49" i="1"/>
  <c r="J49" i="1" a="1"/>
  <c r="J49" i="1" s="1"/>
  <c r="I45" i="1"/>
  <c r="J45" i="1" a="1"/>
  <c r="J45" i="1" s="1"/>
  <c r="I37" i="1"/>
  <c r="J37" i="1" a="1"/>
  <c r="J37" i="1" s="1"/>
  <c r="J29" i="1" a="1"/>
  <c r="J29" i="1" s="1"/>
  <c r="I29" i="1"/>
  <c r="I21" i="1"/>
  <c r="J21" i="1" a="1"/>
  <c r="J21" i="1" s="1"/>
  <c r="I13" i="1"/>
  <c r="J13" i="1" a="1"/>
  <c r="J13" i="1" s="1"/>
  <c r="I200" i="1"/>
  <c r="J200" i="1" a="1"/>
  <c r="J200" i="1" s="1"/>
  <c r="J192" i="1" a="1"/>
  <c r="J192" i="1" s="1"/>
  <c r="I192" i="1"/>
  <c r="J184" i="1" a="1"/>
  <c r="J184" i="1" s="1"/>
  <c r="I184" i="1"/>
  <c r="I176" i="1"/>
  <c r="J176" i="1" a="1"/>
  <c r="J176" i="1" s="1"/>
  <c r="J168" i="1" a="1"/>
  <c r="J168" i="1" s="1"/>
  <c r="I168" i="1"/>
  <c r="J160" i="1" a="1"/>
  <c r="J160" i="1" s="1"/>
  <c r="I160" i="1"/>
  <c r="J152" i="1" a="1"/>
  <c r="J152" i="1" s="1"/>
  <c r="I152" i="1"/>
  <c r="J144" i="1" a="1"/>
  <c r="J144" i="1" s="1"/>
  <c r="I144" i="1"/>
  <c r="J140" i="1" a="1"/>
  <c r="J140" i="1" s="1"/>
  <c r="I140" i="1"/>
  <c r="J132" i="1" a="1"/>
  <c r="J132" i="1" s="1"/>
  <c r="I132" i="1"/>
  <c r="J124" i="1" a="1"/>
  <c r="J124" i="1" s="1"/>
  <c r="I124" i="1"/>
  <c r="I116" i="1"/>
  <c r="J116" i="1" a="1"/>
  <c r="J116" i="1" s="1"/>
  <c r="J108" i="1" a="1"/>
  <c r="J108" i="1" s="1"/>
  <c r="I108" i="1"/>
  <c r="J100" i="1" a="1"/>
  <c r="J100" i="1" s="1"/>
  <c r="I100" i="1"/>
  <c r="J92" i="1" a="1"/>
  <c r="J92" i="1" s="1"/>
  <c r="I92" i="1"/>
  <c r="J84" i="1" a="1"/>
  <c r="J84" i="1" s="1"/>
  <c r="I84" i="1"/>
  <c r="I76" i="1"/>
  <c r="J76" i="1" a="1"/>
  <c r="J76" i="1" s="1"/>
  <c r="J68" i="1" a="1"/>
  <c r="J68" i="1" s="1"/>
  <c r="I68" i="1"/>
  <c r="J60" i="1" a="1"/>
  <c r="J60" i="1" s="1"/>
  <c r="I60" i="1"/>
  <c r="J52" i="1" a="1"/>
  <c r="J52" i="1" s="1"/>
  <c r="I52" i="1"/>
  <c r="J44" i="1" a="1"/>
  <c r="J44" i="1" s="1"/>
  <c r="I44" i="1"/>
  <c r="I36" i="1"/>
  <c r="J36" i="1" a="1"/>
  <c r="J36" i="1" s="1"/>
  <c r="I28" i="1"/>
  <c r="J28" i="1" a="1"/>
  <c r="J28" i="1" s="1"/>
  <c r="J20" i="1" a="1"/>
  <c r="J20" i="1" s="1"/>
  <c r="I20" i="1"/>
  <c r="J12" i="1" a="1"/>
  <c r="J12" i="1" s="1"/>
  <c r="I12" i="1"/>
  <c r="J8" i="1" a="1"/>
  <c r="J8" i="1" s="1"/>
  <c r="I8" i="1"/>
  <c r="J199" i="1" a="1"/>
  <c r="J199" i="1" s="1"/>
  <c r="I199" i="1"/>
  <c r="J195" i="1" a="1"/>
  <c r="J195" i="1" s="1"/>
  <c r="I195" i="1"/>
  <c r="I191" i="1"/>
  <c r="J191" i="1" a="1"/>
  <c r="J191" i="1" s="1"/>
  <c r="I187" i="1"/>
  <c r="J187" i="1" a="1"/>
  <c r="J187" i="1" s="1"/>
  <c r="J183" i="1" a="1"/>
  <c r="J183" i="1" s="1"/>
  <c r="I183" i="1"/>
  <c r="J179" i="1" a="1"/>
  <c r="J179" i="1" s="1"/>
  <c r="I179" i="1"/>
  <c r="I175" i="1"/>
  <c r="J175" i="1" a="1"/>
  <c r="J175" i="1" s="1"/>
  <c r="J171" i="1" a="1"/>
  <c r="J171" i="1" s="1"/>
  <c r="I171" i="1"/>
  <c r="I167" i="1"/>
  <c r="J167" i="1" a="1"/>
  <c r="J167" i="1" s="1"/>
  <c r="I163" i="1"/>
  <c r="J163" i="1" a="1"/>
  <c r="J163" i="1" s="1"/>
  <c r="J159" i="1" a="1"/>
  <c r="J159" i="1" s="1"/>
  <c r="I159" i="1"/>
  <c r="J155" i="1" a="1"/>
  <c r="J155" i="1" s="1"/>
  <c r="I155" i="1"/>
  <c r="J151" i="1" a="1"/>
  <c r="J151" i="1" s="1"/>
  <c r="I151" i="1"/>
  <c r="I147" i="1"/>
  <c r="J147" i="1" a="1"/>
  <c r="J147" i="1" s="1"/>
  <c r="I143" i="1"/>
  <c r="J143" i="1" a="1"/>
  <c r="J143" i="1" s="1"/>
  <c r="J139" i="1" a="1"/>
  <c r="J139" i="1" s="1"/>
  <c r="I139" i="1"/>
  <c r="J135" i="1" a="1"/>
  <c r="J135" i="1" s="1"/>
  <c r="I135" i="1"/>
  <c r="J131" i="1" a="1"/>
  <c r="J131" i="1" s="1"/>
  <c r="I131" i="1"/>
  <c r="J127" i="1" a="1"/>
  <c r="J127" i="1" s="1"/>
  <c r="I127" i="1"/>
  <c r="I123" i="1"/>
  <c r="J123" i="1" a="1"/>
  <c r="J123" i="1" s="1"/>
  <c r="J119" i="1" a="1"/>
  <c r="J119" i="1" s="1"/>
  <c r="I119" i="1"/>
  <c r="J115" i="1" a="1"/>
  <c r="J115" i="1" s="1"/>
  <c r="I115" i="1"/>
  <c r="J111" i="1" a="1"/>
  <c r="J111" i="1" s="1"/>
  <c r="I111" i="1"/>
  <c r="J107" i="1" a="1"/>
  <c r="J107" i="1" s="1"/>
  <c r="I107" i="1"/>
  <c r="I103" i="1"/>
  <c r="J103" i="1" a="1"/>
  <c r="J103" i="1" s="1"/>
  <c r="J99" i="1" a="1"/>
  <c r="J99" i="1" s="1"/>
  <c r="I99" i="1"/>
  <c r="I95" i="1"/>
  <c r="J95" i="1" a="1"/>
  <c r="J95" i="1" s="1"/>
  <c r="J91" i="1" a="1"/>
  <c r="J91" i="1" s="1"/>
  <c r="I91" i="1"/>
  <c r="J87" i="1" a="1"/>
  <c r="J87" i="1" s="1"/>
  <c r="I87" i="1"/>
  <c r="I83" i="1"/>
  <c r="J83" i="1" a="1"/>
  <c r="J83" i="1" s="1"/>
  <c r="I79" i="1"/>
  <c r="J79" i="1" a="1"/>
  <c r="J79" i="1" s="1"/>
  <c r="I75" i="1"/>
  <c r="J75" i="1" a="1"/>
  <c r="J75" i="1" s="1"/>
  <c r="J71" i="1" a="1"/>
  <c r="J71" i="1" s="1"/>
  <c r="I71" i="1"/>
  <c r="J67" i="1" a="1"/>
  <c r="J67" i="1" s="1"/>
  <c r="I67" i="1"/>
  <c r="J63" i="1" a="1"/>
  <c r="J63" i="1" s="1"/>
  <c r="I63" i="1"/>
  <c r="I59" i="1"/>
  <c r="J59" i="1" a="1"/>
  <c r="J59" i="1" s="1"/>
  <c r="I55" i="1"/>
  <c r="J55" i="1" a="1"/>
  <c r="J55" i="1" s="1"/>
  <c r="J51" i="1" a="1"/>
  <c r="J51" i="1" s="1"/>
  <c r="I51" i="1"/>
  <c r="J47" i="1" a="1"/>
  <c r="J47" i="1" s="1"/>
  <c r="I47" i="1"/>
  <c r="J43" i="1" a="1"/>
  <c r="J43" i="1" s="1"/>
  <c r="I43" i="1"/>
  <c r="I39" i="1"/>
  <c r="J39" i="1" a="1"/>
  <c r="J39" i="1" s="1"/>
  <c r="I35" i="1"/>
  <c r="J35" i="1" a="1"/>
  <c r="J35" i="1" s="1"/>
  <c r="J31" i="1" a="1"/>
  <c r="J31" i="1" s="1"/>
  <c r="I31" i="1"/>
  <c r="J27" i="1" a="1"/>
  <c r="J27" i="1" s="1"/>
  <c r="I27" i="1"/>
  <c r="J23" i="1" a="1"/>
  <c r="J23" i="1" s="1"/>
  <c r="I23" i="1"/>
  <c r="I19" i="1"/>
  <c r="J19" i="1" a="1"/>
  <c r="J19" i="1" s="1"/>
  <c r="I15" i="1"/>
  <c r="J15" i="1" a="1"/>
  <c r="J15" i="1" s="1"/>
  <c r="J11" i="1" a="1"/>
  <c r="J11" i="1" s="1"/>
  <c r="I11" i="1"/>
  <c r="J7" i="1" a="1"/>
  <c r="J7" i="1" s="1"/>
  <c r="I7" i="1"/>
  <c r="J3" i="1" a="1"/>
  <c r="J3" i="1" s="1"/>
  <c r="I3" i="1"/>
  <c r="J197" i="1" a="1"/>
  <c r="J197" i="1" s="1"/>
  <c r="I197" i="1"/>
  <c r="J189" i="1" a="1"/>
  <c r="J189" i="1" s="1"/>
  <c r="I189" i="1"/>
  <c r="I181" i="1"/>
  <c r="J181" i="1" a="1"/>
  <c r="J181" i="1" s="1"/>
  <c r="J173" i="1" a="1"/>
  <c r="J173" i="1" s="1"/>
  <c r="I173" i="1"/>
  <c r="J165" i="1" a="1"/>
  <c r="J165" i="1" s="1"/>
  <c r="I165" i="1"/>
  <c r="J157" i="1" a="1"/>
  <c r="J157" i="1" s="1"/>
  <c r="I157" i="1"/>
  <c r="J149" i="1" a="1"/>
  <c r="J149" i="1" s="1"/>
  <c r="I149" i="1"/>
  <c r="J141" i="1" a="1"/>
  <c r="J141" i="1" s="1"/>
  <c r="I141" i="1"/>
  <c r="J133" i="1" a="1"/>
  <c r="J133" i="1" s="1"/>
  <c r="I133" i="1"/>
  <c r="J125" i="1" a="1"/>
  <c r="J125" i="1" s="1"/>
  <c r="I125" i="1"/>
  <c r="J117" i="1" a="1"/>
  <c r="J117" i="1" s="1"/>
  <c r="I117" i="1"/>
  <c r="I109" i="1"/>
  <c r="J109" i="1" a="1"/>
  <c r="J109" i="1" s="1"/>
  <c r="J101" i="1" a="1"/>
  <c r="J101" i="1" s="1"/>
  <c r="I101" i="1"/>
  <c r="J93" i="1" a="1"/>
  <c r="J93" i="1" s="1"/>
  <c r="I93" i="1"/>
  <c r="I85" i="1"/>
  <c r="J85" i="1" a="1"/>
  <c r="J85" i="1" s="1"/>
  <c r="I77" i="1"/>
  <c r="J77" i="1" a="1"/>
  <c r="J77" i="1" s="1"/>
  <c r="I69" i="1"/>
  <c r="J69" i="1" a="1"/>
  <c r="J69" i="1" s="1"/>
  <c r="I61" i="1"/>
  <c r="J61" i="1" a="1"/>
  <c r="J61" i="1" s="1"/>
  <c r="J53" i="1" a="1"/>
  <c r="J53" i="1" s="1"/>
  <c r="I53" i="1"/>
  <c r="I41" i="1"/>
  <c r="J41" i="1" a="1"/>
  <c r="J41" i="1" s="1"/>
  <c r="J33" i="1" a="1"/>
  <c r="J33" i="1" s="1"/>
  <c r="I33" i="1"/>
  <c r="I25" i="1"/>
  <c r="J25" i="1" a="1"/>
  <c r="J25" i="1" s="1"/>
  <c r="I17" i="1"/>
  <c r="J17" i="1" a="1"/>
  <c r="J17" i="1" s="1"/>
  <c r="I9" i="1"/>
  <c r="J9" i="1" a="1"/>
  <c r="J9" i="1" s="1"/>
  <c r="I5" i="1"/>
  <c r="J5" i="1" a="1"/>
  <c r="J5" i="1" s="1"/>
  <c r="J196" i="1" a="1"/>
  <c r="J196" i="1" s="1"/>
  <c r="I196" i="1"/>
  <c r="J188" i="1" a="1"/>
  <c r="J188" i="1" s="1"/>
  <c r="I188" i="1"/>
  <c r="J180" i="1" a="1"/>
  <c r="J180" i="1" s="1"/>
  <c r="I180" i="1"/>
  <c r="J172" i="1" a="1"/>
  <c r="J172" i="1" s="1"/>
  <c r="I172" i="1"/>
  <c r="I164" i="1"/>
  <c r="J164" i="1" a="1"/>
  <c r="J164" i="1" s="1"/>
  <c r="J156" i="1" a="1"/>
  <c r="J156" i="1" s="1"/>
  <c r="I156" i="1"/>
  <c r="J148" i="1" a="1"/>
  <c r="J148" i="1" s="1"/>
  <c r="I148" i="1"/>
  <c r="I136" i="1"/>
  <c r="J136" i="1" a="1"/>
  <c r="J136" i="1" s="1"/>
  <c r="J128" i="1" a="1"/>
  <c r="J128" i="1" s="1"/>
  <c r="I128" i="1"/>
  <c r="J120" i="1" a="1"/>
  <c r="J120" i="1" s="1"/>
  <c r="I120" i="1"/>
  <c r="J112" i="1" a="1"/>
  <c r="J112" i="1" s="1"/>
  <c r="I112" i="1"/>
  <c r="J104" i="1" a="1"/>
  <c r="J104" i="1" s="1"/>
  <c r="I104" i="1"/>
  <c r="J96" i="1" a="1"/>
  <c r="J96" i="1" s="1"/>
  <c r="I96" i="1"/>
  <c r="J88" i="1" a="1"/>
  <c r="J88" i="1" s="1"/>
  <c r="I88" i="1"/>
  <c r="J80" i="1" a="1"/>
  <c r="J80" i="1" s="1"/>
  <c r="I80" i="1"/>
  <c r="J72" i="1" a="1"/>
  <c r="J72" i="1" s="1"/>
  <c r="I72" i="1"/>
  <c r="J64" i="1" a="1"/>
  <c r="J64" i="1" s="1"/>
  <c r="I64" i="1"/>
  <c r="I56" i="1"/>
  <c r="J56" i="1" a="1"/>
  <c r="J56" i="1" s="1"/>
  <c r="J48" i="1" a="1"/>
  <c r="J48" i="1" s="1"/>
  <c r="I48" i="1"/>
  <c r="J40" i="1" a="1"/>
  <c r="J40" i="1" s="1"/>
  <c r="I40" i="1"/>
  <c r="J32" i="1" a="1"/>
  <c r="J32" i="1" s="1"/>
  <c r="I32" i="1"/>
  <c r="J24" i="1" a="1"/>
  <c r="J24" i="1" s="1"/>
  <c r="I24" i="1"/>
  <c r="J16" i="1" a="1"/>
  <c r="J16" i="1" s="1"/>
  <c r="I16" i="1"/>
  <c r="J4" i="1" a="1"/>
  <c r="J4" i="1" s="1"/>
  <c r="I4" i="1"/>
  <c r="J2" i="1" a="1"/>
  <c r="J2" i="1" s="1"/>
  <c r="I2" i="1"/>
  <c r="J198" i="1" a="1"/>
  <c r="J198" i="1" s="1"/>
  <c r="I198" i="1"/>
  <c r="J194" i="1" a="1"/>
  <c r="J194" i="1" s="1"/>
  <c r="I194" i="1"/>
  <c r="J190" i="1" a="1"/>
  <c r="J190" i="1" s="1"/>
  <c r="I190" i="1"/>
  <c r="J186" i="1" a="1"/>
  <c r="J186" i="1" s="1"/>
  <c r="I186" i="1"/>
  <c r="J182" i="1" a="1"/>
  <c r="J182" i="1" s="1"/>
  <c r="I182" i="1"/>
  <c r="J178" i="1" a="1"/>
  <c r="J178" i="1" s="1"/>
  <c r="I178" i="1"/>
  <c r="J174" i="1" a="1"/>
  <c r="J174" i="1" s="1"/>
  <c r="I174" i="1"/>
  <c r="J170" i="1" a="1"/>
  <c r="J170" i="1" s="1"/>
  <c r="I170" i="1"/>
  <c r="J166" i="1" a="1"/>
  <c r="J166" i="1" s="1"/>
  <c r="I166" i="1"/>
  <c r="J162" i="1" a="1"/>
  <c r="J162" i="1" s="1"/>
  <c r="I162" i="1"/>
  <c r="J158" i="1" a="1"/>
  <c r="J158" i="1" s="1"/>
  <c r="I158" i="1"/>
  <c r="J154" i="1" a="1"/>
  <c r="J154" i="1" s="1"/>
  <c r="I154" i="1"/>
  <c r="J150" i="1" a="1"/>
  <c r="J150" i="1" s="1"/>
  <c r="I150" i="1"/>
  <c r="J146" i="1" a="1"/>
  <c r="J146" i="1" s="1"/>
  <c r="I146" i="1"/>
  <c r="J142" i="1" a="1"/>
  <c r="J142" i="1" s="1"/>
  <c r="I142" i="1"/>
  <c r="J138" i="1" a="1"/>
  <c r="J138" i="1" s="1"/>
  <c r="I138" i="1"/>
  <c r="J134" i="1" a="1"/>
  <c r="J134" i="1" s="1"/>
  <c r="I134" i="1"/>
  <c r="I130" i="1"/>
  <c r="J130" i="1" a="1"/>
  <c r="J130" i="1" s="1"/>
  <c r="J126" i="1" a="1"/>
  <c r="J126" i="1" s="1"/>
  <c r="I126" i="1"/>
  <c r="J122" i="1" a="1"/>
  <c r="J122" i="1" s="1"/>
  <c r="I122" i="1"/>
  <c r="J118" i="1" a="1"/>
  <c r="J118" i="1" s="1"/>
  <c r="I118" i="1"/>
  <c r="J114" i="1" a="1"/>
  <c r="J114" i="1" s="1"/>
  <c r="I114" i="1"/>
  <c r="J110" i="1" a="1"/>
  <c r="J110" i="1" s="1"/>
  <c r="I110" i="1"/>
  <c r="J106" i="1" a="1"/>
  <c r="J106" i="1" s="1"/>
  <c r="I106" i="1"/>
  <c r="J102" i="1" a="1"/>
  <c r="J102" i="1" s="1"/>
  <c r="I102" i="1"/>
  <c r="J98" i="1" a="1"/>
  <c r="J98" i="1" s="1"/>
  <c r="I98" i="1"/>
  <c r="J94" i="1" a="1"/>
  <c r="J94" i="1" s="1"/>
  <c r="I94" i="1"/>
  <c r="I90" i="1"/>
  <c r="J90" i="1" a="1"/>
  <c r="J90" i="1" s="1"/>
  <c r="I86" i="1"/>
  <c r="J86" i="1" a="1"/>
  <c r="J86" i="1" s="1"/>
  <c r="I82" i="1"/>
  <c r="J82" i="1" a="1"/>
  <c r="J82" i="1" s="1"/>
  <c r="I78" i="1"/>
  <c r="J78" i="1" a="1"/>
  <c r="J78" i="1" s="1"/>
  <c r="J74" i="1" a="1"/>
  <c r="J74" i="1" s="1"/>
  <c r="I74" i="1"/>
  <c r="J70" i="1" a="1"/>
  <c r="J70" i="1" s="1"/>
  <c r="I70" i="1"/>
  <c r="I66" i="1"/>
  <c r="J66" i="1" a="1"/>
  <c r="J66" i="1" s="1"/>
  <c r="I62" i="1"/>
  <c r="J62" i="1" a="1"/>
  <c r="J62" i="1" s="1"/>
  <c r="J58" i="1" a="1"/>
  <c r="J58" i="1" s="1"/>
  <c r="I58" i="1"/>
  <c r="J54" i="1" a="1"/>
  <c r="J54" i="1" s="1"/>
  <c r="I54" i="1"/>
  <c r="J50" i="1" a="1"/>
  <c r="J50" i="1" s="1"/>
  <c r="I50" i="1"/>
  <c r="J46" i="1" a="1"/>
  <c r="J46" i="1" s="1"/>
  <c r="I46" i="1"/>
  <c r="I42" i="1"/>
  <c r="J42" i="1" a="1"/>
  <c r="J42" i="1" s="1"/>
  <c r="I38" i="1"/>
  <c r="J38" i="1" a="1"/>
  <c r="J38" i="1" s="1"/>
  <c r="J34" i="1" a="1"/>
  <c r="J34" i="1" s="1"/>
  <c r="I34" i="1"/>
  <c r="J30" i="1" a="1"/>
  <c r="J30" i="1" s="1"/>
  <c r="I30" i="1"/>
  <c r="I26" i="1"/>
  <c r="J26" i="1" a="1"/>
  <c r="J26" i="1" s="1"/>
  <c r="I22" i="1"/>
  <c r="J22" i="1" a="1"/>
  <c r="J22" i="1" s="1"/>
  <c r="I18" i="1"/>
  <c r="J18" i="1" a="1"/>
  <c r="J18" i="1" s="1"/>
  <c r="I14" i="1"/>
  <c r="J14" i="1" a="1"/>
  <c r="J14" i="1" s="1"/>
  <c r="J10" i="1" a="1"/>
  <c r="J10" i="1" s="1"/>
  <c r="I10" i="1"/>
  <c r="J6" i="1" a="1"/>
  <c r="J6" i="1" s="1"/>
  <c r="I6" i="1"/>
</calcChain>
</file>

<file path=xl/sharedStrings.xml><?xml version="1.0" encoding="utf-8"?>
<sst xmlns="http://schemas.openxmlformats.org/spreadsheetml/2006/main" count="13" uniqueCount="13">
  <si>
    <t>商数区间</t>
    <phoneticPr fontId="4" type="noConversion"/>
  </si>
  <si>
    <t>税率</t>
    <phoneticPr fontId="4" type="noConversion"/>
  </si>
  <si>
    <t>速算扣除</t>
    <phoneticPr fontId="4" type="noConversion"/>
  </si>
  <si>
    <t>税前</t>
    <phoneticPr fontId="3" type="noConversion"/>
  </si>
  <si>
    <t>年终奖计税算法2</t>
    <phoneticPr fontId="3" type="noConversion"/>
  </si>
  <si>
    <t>年终奖计税算法1</t>
    <phoneticPr fontId="3" type="noConversion"/>
  </si>
  <si>
    <t>税后</t>
    <phoneticPr fontId="3" type="noConversion"/>
  </si>
  <si>
    <t>验证较大解</t>
    <phoneticPr fontId="3" type="noConversion"/>
  </si>
  <si>
    <t>验证较小解</t>
    <phoneticPr fontId="3" type="noConversion"/>
  </si>
  <si>
    <t>反推税前较大解</t>
    <phoneticPr fontId="3" type="noConversion"/>
  </si>
  <si>
    <t>反推税前较小解</t>
    <phoneticPr fontId="3" type="noConversion"/>
  </si>
  <si>
    <t>较大解简化</t>
    <phoneticPr fontId="3" type="noConversion"/>
  </si>
  <si>
    <t>较小解简化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</si>
</sst>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34"/>
    </font>
    <font>
      <sz val="11"/>
      <color theme="1"/>
      <name val="Calibri"/>
      <family val="2"/>
      <charset val="134"/>
    </font>
    <font>
      <b/>
      <sz val="10"/>
      <color indexed="9"/>
      <name val="微软雅黑"/>
      <family val="2"/>
      <charset val="134"/>
    </font>
    <font>
      <sz val="9"/>
      <name val="Calibri"/>
      <family val="2"/>
      <charset val="134"/>
    </font>
    <font>
      <sz val="9"/>
      <name val="宋体"/>
      <family val="3"/>
      <charset val="134"/>
    </font>
    <font>
      <sz val="10"/>
      <name val="微软雅黑"/>
      <family val="2"/>
      <charset val="134"/>
    </font>
    <font>
      <sz val="10"/>
      <color rgb="FFFFFFFF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9" fontId="5" fillId="0" borderId="1" xfId="1" applyFont="1" applyBorder="1" applyAlignment="1"/>
    <xf numFmtId="0" fontId="6" fillId="2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readingOrder="1"/>
    </xf>
    <xf numFmtId="0" fontId="5" fillId="3" borderId="1" xfId="0" applyFont="1" applyFill="1" applyBorder="1" applyAlignment="1"/>
    <xf numFmtId="11" fontId="5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eibo.com/excelbible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19050</xdr:rowOff>
    </xdr:from>
    <xdr:to>
      <xdr:col>3</xdr:col>
      <xdr:colOff>469900</xdr:colOff>
      <xdr:row>23</xdr:row>
      <xdr:rowOff>161925</xdr:rowOff>
    </xdr:to>
    <xdr:pic>
      <xdr:nvPicPr>
        <xdr:cNvPr id="2" name="Picture 6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38550"/>
          <a:ext cx="24606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1"/>
  <sheetViews>
    <sheetView tabSelected="1" workbookViewId="0">
      <selection activeCell="N2" sqref="N2"/>
    </sheetView>
  </sheetViews>
  <sheetFormatPr defaultRowHeight="15" x14ac:dyDescent="0.25"/>
  <cols>
    <col min="1" max="1" width="11.5703125" bestFit="1" customWidth="1"/>
    <col min="5" max="5" width="8.7109375" style="4" customWidth="1"/>
    <col min="6" max="6" width="15.42578125" customWidth="1"/>
    <col min="7" max="7" width="15.85546875" customWidth="1"/>
    <col min="8" max="8" width="8.140625" customWidth="1"/>
    <col min="9" max="10" width="16.5703125" customWidth="1"/>
    <col min="11" max="11" width="12.28515625" customWidth="1"/>
    <col min="12" max="12" width="12.42578125" customWidth="1"/>
    <col min="14" max="14" width="11.28515625" customWidth="1"/>
    <col min="15" max="15" width="10.28515625" customWidth="1"/>
  </cols>
  <sheetData>
    <row r="1" spans="1:15" ht="17.25" customHeight="1" thickBot="1" x14ac:dyDescent="0.4">
      <c r="A1" s="7" t="s">
        <v>0</v>
      </c>
      <c r="B1" s="7" t="s">
        <v>1</v>
      </c>
      <c r="C1" s="7" t="s">
        <v>2</v>
      </c>
      <c r="E1" s="2" t="s">
        <v>3</v>
      </c>
      <c r="F1" s="2" t="s">
        <v>5</v>
      </c>
      <c r="G1" s="2" t="s">
        <v>4</v>
      </c>
      <c r="H1" s="2" t="s">
        <v>6</v>
      </c>
      <c r="I1" s="2" t="s">
        <v>9</v>
      </c>
      <c r="J1" s="2" t="s">
        <v>10</v>
      </c>
      <c r="K1" s="2" t="s">
        <v>7</v>
      </c>
      <c r="L1" s="2" t="s">
        <v>8</v>
      </c>
      <c r="N1" s="2" t="s">
        <v>11</v>
      </c>
      <c r="O1" s="2" t="s">
        <v>12</v>
      </c>
    </row>
    <row r="2" spans="1:15" ht="17.25" thickTop="1" x14ac:dyDescent="0.35">
      <c r="A2" s="5">
        <v>0</v>
      </c>
      <c r="B2" s="1"/>
      <c r="C2" s="5">
        <v>0</v>
      </c>
      <c r="E2" s="4">
        <v>5000</v>
      </c>
      <c r="F2" s="3">
        <f>LOOKUP(MAX(1%%,E2/12),$A$2:$A$8+1%%, MAX(0,E2)*$B$3:$B$9-$C$3:$C$9)</f>
        <v>150</v>
      </c>
      <c r="G2" s="3">
        <f t="array" ref="G2">MAX((E2&gt;($A$2:$A$8*12))*(E2*$B$3:$B$9-$C$3:$C$9),)</f>
        <v>150</v>
      </c>
      <c r="H2" s="3">
        <f t="shared" ref="H2:H66" si="0">E2-F2</f>
        <v>4850</v>
      </c>
      <c r="I2" s="3">
        <f>LOOKUP(2,1/(H2&gt;($A$2:$A$8*12*(1-$B$3:$B$9)+$C$3:$C$9)),(H2-$C$3:$C$9)/(1-$B$3:$B$9))</f>
        <v>5000</v>
      </c>
      <c r="J2" s="3">
        <f t="array" ref="J2">VLOOKUP(1,IF({1,0},(H2&lt;($A$3:$A$9*12*(1-$B$3:$B$9)+$C$3:$C$9))*(H2&gt;($A$2:$A$8*12*(1-$B$3:$B$9)+$C$3:$C$9)),(H2-$C$3:$C$9)/(1-$B$3:$B$9)),2,0)</f>
        <v>5000</v>
      </c>
      <c r="K2" s="3" t="b">
        <f>I2-LOOKUP(MAX(1%%,I2/12),$A$2:$A$8+1%%, MAX(0,I2)*$B$3:$B$9-$C$3:$C$9)=H2</f>
        <v>1</v>
      </c>
      <c r="L2" s="3" t="b">
        <f>J2-LOOKUP(MAX(1%%,J2/12),$A$2:$A$8+1%%, MAX(0,J2)*$B$3:$B$9-$C$3:$C$9)=H2</f>
        <v>1</v>
      </c>
      <c r="N2" s="3">
        <f>LOOKUP(2,1/(H2&gt;5*{0;3261;8751;16401;59351;86901;108301}),(H2-5*{0;21;111;201;551;1101;2701})/{97;90;80;75;70;65;55}%)</f>
        <v>5000</v>
      </c>
      <c r="O2" s="3">
        <f t="array" ref="O2">VLOOKUP(1,IF({1,0},(H2&lt;5*{3492;9741;17391;63201;92951;125901;1E+100})*(H2&gt;5*{0;3261;8751;16401;59351;86901;108301}),(H2-5*{0;21;111;201;551;1101;2701})/{97;90;80;75;70;65;55}%),2,0)</f>
        <v>5000</v>
      </c>
    </row>
    <row r="3" spans="1:15" ht="16.5" x14ac:dyDescent="0.35">
      <c r="A3" s="5">
        <v>1500</v>
      </c>
      <c r="B3" s="1">
        <v>0.03</v>
      </c>
      <c r="C3" s="5">
        <v>0</v>
      </c>
      <c r="E3" s="4">
        <v>10000</v>
      </c>
      <c r="F3" s="3">
        <f t="shared" ref="F3:F66" si="1">LOOKUP(MAX(1%%,E3/12),$A$2:$A$8+1%%, MAX(0,E3)*$B$3:$B$9-$C$3:$C$9)</f>
        <v>300</v>
      </c>
      <c r="G3" s="3">
        <f t="array" ref="G3">MAX((E3&gt;($A$2:$A$8*12))*(E3*$B$3:$B$9-$C$3:$C$9),)</f>
        <v>300</v>
      </c>
      <c r="H3" s="3">
        <f t="shared" si="0"/>
        <v>9700</v>
      </c>
      <c r="I3" s="3">
        <f t="shared" ref="I3:I66" si="2">LOOKUP(2,1/(H3&gt;($A$2:$A$8*12*(1-$B$3:$B$9)+$C$3:$C$9)),(H3-$C$3:$C$9)/(1-$B$3:$B$9))</f>
        <v>10000</v>
      </c>
      <c r="J3" s="3">
        <f t="array" ref="J3">VLOOKUP(1,IF({1,0},(H3&lt;($A$3:$A$9*12*(1-$B$3:$B$9)+$C$3:$C$9))*(H3&gt;($A$2:$A$8*12*(1-$B$3:$B$9)+$C$3:$C$9)),(H3-$C$3:$C$9)/(1-$B$3:$B$9)),2,0)</f>
        <v>10000</v>
      </c>
      <c r="K3" s="3" t="b">
        <f t="shared" ref="K3:K66" si="3">I3-LOOKUP(MAX(1%%,I3/12),$A$2:$A$8+1%%, MAX(0,I3)*$B$3:$B$9-$C$3:$C$9)=H3</f>
        <v>1</v>
      </c>
      <c r="L3" s="3" t="b">
        <f t="shared" ref="L3:L66" si="4">J3-LOOKUP(MAX(1%%,J3/12),$A$2:$A$8+1%%, MAX(0,J3)*$B$3:$B$9-$C$3:$C$9)=H3</f>
        <v>1</v>
      </c>
      <c r="N3" s="3">
        <f>LOOKUP(2,1/(H3&gt;5*{0;3261;8751;16401;59351;86901;108301}),(H3-5*{0;21;111;201;551;1101;2701})/{97;90;80;75;70;65;55}%)</f>
        <v>10000</v>
      </c>
      <c r="O3" s="3">
        <f t="array" ref="O3">VLOOKUP(1,IF({1,0},(H3&lt;5*{3492;9741;17391;63201;92951;125901;1E+100})*(H3&gt;5*{0;3261;8751;16401;59351;86901;108301}),(H3-5*{0;21;111;201;551;1101;2701})/{97;90;80;75;70;65;55}%),2,0)</f>
        <v>10000</v>
      </c>
    </row>
    <row r="4" spans="1:15" ht="16.5" x14ac:dyDescent="0.35">
      <c r="A4" s="5">
        <v>4500</v>
      </c>
      <c r="B4" s="1">
        <v>0.1</v>
      </c>
      <c r="C4" s="5">
        <v>105</v>
      </c>
      <c r="E4" s="4">
        <v>15000</v>
      </c>
      <c r="F4" s="3">
        <f t="shared" si="1"/>
        <v>450</v>
      </c>
      <c r="G4" s="3">
        <f t="array" ref="G4">MAX((E4&gt;($A$2:$A$8*12))*(E4*$B$3:$B$9-$C$3:$C$9),)</f>
        <v>450</v>
      </c>
      <c r="H4" s="3">
        <f t="shared" si="0"/>
        <v>14550</v>
      </c>
      <c r="I4" s="3">
        <f t="shared" si="2"/>
        <v>15000</v>
      </c>
      <c r="J4" s="3">
        <f t="array" ref="J4">VLOOKUP(1,IF({1,0},(H4&lt;($A$3:$A$9*12*(1-$B$3:$B$9)+$C$3:$C$9))*(H4&gt;($A$2:$A$8*12*(1-$B$3:$B$9)+$C$3:$C$9)),(H4-$C$3:$C$9)/(1-$B$3:$B$9)),2,0)</f>
        <v>15000</v>
      </c>
      <c r="K4" s="3" t="b">
        <f t="shared" si="3"/>
        <v>1</v>
      </c>
      <c r="L4" s="3" t="b">
        <f t="shared" si="4"/>
        <v>1</v>
      </c>
      <c r="N4" s="3">
        <f>LOOKUP(2,1/(H4&gt;5*{0;3261;8751;16401;59351;86901;108301}),(H4-5*{0;21;111;201;551;1101;2701})/{97;90;80;75;70;65;55}%)</f>
        <v>15000</v>
      </c>
      <c r="O4" s="3">
        <f t="array" ref="O4">VLOOKUP(1,IF({1,0},(H4&lt;5*{3492;9741;17391;63201;92951;125901;1E+100})*(H4&gt;5*{0;3261;8751;16401;59351;86901;108301}),(H4-5*{0;21;111;201;551;1101;2701})/{97;90;80;75;70;65;55}%),2,0)</f>
        <v>15000</v>
      </c>
    </row>
    <row r="5" spans="1:15" ht="16.5" x14ac:dyDescent="0.35">
      <c r="A5" s="5">
        <v>9000</v>
      </c>
      <c r="B5" s="1">
        <v>0.2</v>
      </c>
      <c r="C5" s="5">
        <v>555</v>
      </c>
      <c r="E5" s="4">
        <v>20000</v>
      </c>
      <c r="F5" s="3">
        <f t="shared" si="1"/>
        <v>1895</v>
      </c>
      <c r="G5" s="3">
        <f t="array" ref="G5">MAX((E5&gt;($A$2:$A$8*12))*(E5*$B$3:$B$9-$C$3:$C$9),)</f>
        <v>1895</v>
      </c>
      <c r="H5" s="3">
        <f t="shared" si="0"/>
        <v>18105</v>
      </c>
      <c r="I5" s="3">
        <f t="shared" si="2"/>
        <v>20000</v>
      </c>
      <c r="J5" s="3">
        <f t="array" ref="J5">VLOOKUP(1,IF({1,0},(H5&lt;($A$3:$A$9*12*(1-$B$3:$B$9)+$C$3:$C$9))*(H5&gt;($A$2:$A$8*12*(1-$B$3:$B$9)+$C$3:$C$9)),(H5-$C$3:$C$9)/(1-$B$3:$B$9)),2,0)</f>
        <v>20000</v>
      </c>
      <c r="K5" s="3" t="b">
        <f t="shared" si="3"/>
        <v>1</v>
      </c>
      <c r="L5" s="3" t="b">
        <f t="shared" si="4"/>
        <v>1</v>
      </c>
      <c r="N5" s="3">
        <f>LOOKUP(2,1/(H5&gt;5*{0;3261;8751;16401;59351;86901;108301}),(H5-5*{0;21;111;201;551;1101;2701})/{97;90;80;75;70;65;55}%)</f>
        <v>20000</v>
      </c>
      <c r="O5" s="3">
        <f t="array" ref="O5">VLOOKUP(1,IF({1,0},(H5&lt;5*{3492;9741;17391;63201;92951;125901;1E+100})*(H5&gt;5*{0;3261;8751;16401;59351;86901;108301}),(H5-5*{0;21;111;201;551;1101;2701})/{97;90;80;75;70;65;55}%),2,0)</f>
        <v>20000</v>
      </c>
    </row>
    <row r="6" spans="1:15" ht="16.5" x14ac:dyDescent="0.35">
      <c r="A6" s="5">
        <v>35000</v>
      </c>
      <c r="B6" s="1">
        <v>0.25</v>
      </c>
      <c r="C6" s="5">
        <v>1005</v>
      </c>
      <c r="E6" s="4">
        <v>25000</v>
      </c>
      <c r="F6" s="3">
        <f t="shared" si="1"/>
        <v>2395</v>
      </c>
      <c r="G6" s="3">
        <f t="array" ref="G6">MAX((E6&gt;($A$2:$A$8*12))*(E6*$B$3:$B$9-$C$3:$C$9),)</f>
        <v>2395</v>
      </c>
      <c r="H6" s="3">
        <f t="shared" si="0"/>
        <v>22605</v>
      </c>
      <c r="I6" s="3">
        <f t="shared" si="2"/>
        <v>25000</v>
      </c>
      <c r="J6" s="3">
        <f t="array" ref="J6">VLOOKUP(1,IF({1,0},(H6&lt;($A$3:$A$9*12*(1-$B$3:$B$9)+$C$3:$C$9))*(H6&gt;($A$2:$A$8*12*(1-$B$3:$B$9)+$C$3:$C$9)),(H6-$C$3:$C$9)/(1-$B$3:$B$9)),2,0)</f>
        <v>25000</v>
      </c>
      <c r="K6" s="3" t="b">
        <f t="shared" si="3"/>
        <v>1</v>
      </c>
      <c r="L6" s="3" t="b">
        <f t="shared" si="4"/>
        <v>1</v>
      </c>
      <c r="N6" s="3">
        <f>LOOKUP(2,1/(H6&gt;5*{0;3261;8751;16401;59351;86901;108301}),(H6-5*{0;21;111;201;551;1101;2701})/{97;90;80;75;70;65;55}%)</f>
        <v>25000</v>
      </c>
      <c r="O6" s="3">
        <f t="array" ref="O6">VLOOKUP(1,IF({1,0},(H6&lt;5*{3492;9741;17391;63201;92951;125901;1E+100})*(H6&gt;5*{0;3261;8751;16401;59351;86901;108301}),(H6-5*{0;21;111;201;551;1101;2701})/{97;90;80;75;70;65;55}%),2,0)</f>
        <v>25000</v>
      </c>
    </row>
    <row r="7" spans="1:15" ht="16.5" x14ac:dyDescent="0.35">
      <c r="A7" s="5">
        <v>55000</v>
      </c>
      <c r="B7" s="1">
        <v>0.3</v>
      </c>
      <c r="C7" s="5">
        <v>2755</v>
      </c>
      <c r="E7" s="4">
        <v>30000</v>
      </c>
      <c r="F7" s="3">
        <f t="shared" si="1"/>
        <v>2895</v>
      </c>
      <c r="G7" s="3">
        <f t="array" ref="G7">MAX((E7&gt;($A$2:$A$8*12))*(E7*$B$3:$B$9-$C$3:$C$9),)</f>
        <v>2895</v>
      </c>
      <c r="H7" s="3">
        <f t="shared" si="0"/>
        <v>27105</v>
      </c>
      <c r="I7" s="3">
        <f t="shared" si="2"/>
        <v>30000</v>
      </c>
      <c r="J7" s="3">
        <f t="array" ref="J7">VLOOKUP(1,IF({1,0},(H7&lt;($A$3:$A$9*12*(1-$B$3:$B$9)+$C$3:$C$9))*(H7&gt;($A$2:$A$8*12*(1-$B$3:$B$9)+$C$3:$C$9)),(H7-$C$3:$C$9)/(1-$B$3:$B$9)),2,0)</f>
        <v>30000</v>
      </c>
      <c r="K7" s="3" t="b">
        <f t="shared" si="3"/>
        <v>1</v>
      </c>
      <c r="L7" s="3" t="b">
        <f t="shared" si="4"/>
        <v>1</v>
      </c>
      <c r="N7" s="3">
        <f>LOOKUP(2,1/(H7&gt;5*{0;3261;8751;16401;59351;86901;108301}),(H7-5*{0;21;111;201;551;1101;2701})/{97;90;80;75;70;65;55}%)</f>
        <v>30000</v>
      </c>
      <c r="O7" s="3">
        <f t="array" ref="O7">VLOOKUP(1,IF({1,0},(H7&lt;5*{3492;9741;17391;63201;92951;125901;1E+100})*(H7&gt;5*{0;3261;8751;16401;59351;86901;108301}),(H7-5*{0;21;111;201;551;1101;2701})/{97;90;80;75;70;65;55}%),2,0)</f>
        <v>30000</v>
      </c>
    </row>
    <row r="8" spans="1:15" ht="16.5" x14ac:dyDescent="0.35">
      <c r="A8" s="5">
        <v>80000</v>
      </c>
      <c r="B8" s="1">
        <v>0.35</v>
      </c>
      <c r="C8" s="5">
        <v>5505</v>
      </c>
      <c r="E8" s="4">
        <v>35000</v>
      </c>
      <c r="F8" s="3">
        <f t="shared" si="1"/>
        <v>3395</v>
      </c>
      <c r="G8" s="3">
        <f t="array" ref="G8">MAX((E8&gt;($A$2:$A$8*12))*(E8*$B$3:$B$9-$C$3:$C$9),)</f>
        <v>3395</v>
      </c>
      <c r="H8" s="3">
        <f t="shared" si="0"/>
        <v>31605</v>
      </c>
      <c r="I8" s="3">
        <f t="shared" si="2"/>
        <v>35000</v>
      </c>
      <c r="J8" s="3">
        <f t="array" ref="J8">VLOOKUP(1,IF({1,0},(H8&lt;($A$3:$A$9*12*(1-$B$3:$B$9)+$C$3:$C$9))*(H8&gt;($A$2:$A$8*12*(1-$B$3:$B$9)+$C$3:$C$9)),(H8-$C$3:$C$9)/(1-$B$3:$B$9)),2,0)</f>
        <v>35000</v>
      </c>
      <c r="K8" s="3" t="b">
        <f t="shared" si="3"/>
        <v>1</v>
      </c>
      <c r="L8" s="3" t="b">
        <f t="shared" si="4"/>
        <v>1</v>
      </c>
      <c r="N8" s="3">
        <f>LOOKUP(2,1/(H8&gt;5*{0;3261;8751;16401;59351;86901;108301}),(H8-5*{0;21;111;201;551;1101;2701})/{97;90;80;75;70;65;55}%)</f>
        <v>35000</v>
      </c>
      <c r="O8" s="3">
        <f t="array" ref="O8">VLOOKUP(1,IF({1,0},(H8&lt;5*{3492;9741;17391;63201;92951;125901;1E+100})*(H8&gt;5*{0;3261;8751;16401;59351;86901;108301}),(H8-5*{0;21;111;201;551;1101;2701})/{97;90;80;75;70;65;55}%),2,0)</f>
        <v>35000</v>
      </c>
    </row>
    <row r="9" spans="1:15" ht="16.5" x14ac:dyDescent="0.35">
      <c r="A9" s="6">
        <v>1E+100</v>
      </c>
      <c r="B9" s="1">
        <v>0.45</v>
      </c>
      <c r="C9" s="5">
        <v>13505</v>
      </c>
      <c r="E9" s="4">
        <v>40000</v>
      </c>
      <c r="F9" s="3">
        <f t="shared" si="1"/>
        <v>3895</v>
      </c>
      <c r="G9" s="3">
        <f t="array" ref="G9">MAX((E9&gt;($A$2:$A$8*12))*(E9*$B$3:$B$9-$C$3:$C$9),)</f>
        <v>3895</v>
      </c>
      <c r="H9" s="3">
        <f t="shared" si="0"/>
        <v>36105</v>
      </c>
      <c r="I9" s="3">
        <f t="shared" si="2"/>
        <v>40000</v>
      </c>
      <c r="J9" s="3">
        <f t="array" ref="J9">VLOOKUP(1,IF({1,0},(H9&lt;($A$3:$A$9*12*(1-$B$3:$B$9)+$C$3:$C$9))*(H9&gt;($A$2:$A$8*12*(1-$B$3:$B$9)+$C$3:$C$9)),(H9-$C$3:$C$9)/(1-$B$3:$B$9)),2,0)</f>
        <v>40000</v>
      </c>
      <c r="K9" s="3" t="b">
        <f t="shared" si="3"/>
        <v>1</v>
      </c>
      <c r="L9" s="3" t="b">
        <f t="shared" si="4"/>
        <v>1</v>
      </c>
      <c r="N9" s="3">
        <f>LOOKUP(2,1/(H9&gt;5*{0;3261;8751;16401;59351;86901;108301}),(H9-5*{0;21;111;201;551;1101;2701})/{97;90;80;75;70;65;55}%)</f>
        <v>40000</v>
      </c>
      <c r="O9" s="3">
        <f t="array" ref="O9">VLOOKUP(1,IF({1,0},(H9&lt;5*{3492;9741;17391;63201;92951;125901;1E+100})*(H9&gt;5*{0;3261;8751;16401;59351;86901;108301}),(H9-5*{0;21;111;201;551;1101;2701})/{97;90;80;75;70;65;55}%),2,0)</f>
        <v>40000</v>
      </c>
    </row>
    <row r="10" spans="1:15" x14ac:dyDescent="0.25">
      <c r="E10" s="4">
        <v>45000</v>
      </c>
      <c r="F10" s="3">
        <f t="shared" si="1"/>
        <v>4395</v>
      </c>
      <c r="G10" s="3">
        <f t="array" ref="G10">MAX((E10&gt;($A$2:$A$8*12))*(E10*$B$3:$B$9-$C$3:$C$9),)</f>
        <v>4395</v>
      </c>
      <c r="H10" s="3">
        <f t="shared" si="0"/>
        <v>40605</v>
      </c>
      <c r="I10" s="3">
        <f t="shared" si="2"/>
        <v>45000</v>
      </c>
      <c r="J10" s="3">
        <f t="array" ref="J10">VLOOKUP(1,IF({1,0},(H10&lt;($A$3:$A$9*12*(1-$B$3:$B$9)+$C$3:$C$9))*(H10&gt;($A$2:$A$8*12*(1-$B$3:$B$9)+$C$3:$C$9)),(H10-$C$3:$C$9)/(1-$B$3:$B$9)),2,0)</f>
        <v>45000</v>
      </c>
      <c r="K10" s="3" t="b">
        <f t="shared" si="3"/>
        <v>1</v>
      </c>
      <c r="L10" s="3" t="b">
        <f t="shared" si="4"/>
        <v>1</v>
      </c>
      <c r="N10" s="3">
        <f>LOOKUP(2,1/(H10&gt;5*{0;3261;8751;16401;59351;86901;108301}),(H10-5*{0;21;111;201;551;1101;2701})/{97;90;80;75;70;65;55}%)</f>
        <v>45000</v>
      </c>
      <c r="O10" s="3">
        <f t="array" ref="O10">VLOOKUP(1,IF({1,0},(H10&lt;5*{3492;9741;17391;63201;92951;125901;1E+100})*(H10&gt;5*{0;3261;8751;16401;59351;86901;108301}),(H10-5*{0;21;111;201;551;1101;2701})/{97;90;80;75;70;65;55}%),2,0)</f>
        <v>45000</v>
      </c>
    </row>
    <row r="11" spans="1:15" x14ac:dyDescent="0.25">
      <c r="E11" s="4">
        <v>50000</v>
      </c>
      <c r="F11" s="3">
        <f t="shared" si="1"/>
        <v>4895</v>
      </c>
      <c r="G11" s="3">
        <f t="array" ref="G11">MAX((E11&gt;($A$2:$A$8*12))*(E11*$B$3:$B$9-$C$3:$C$9),)</f>
        <v>4895</v>
      </c>
      <c r="H11" s="3">
        <f t="shared" si="0"/>
        <v>45105</v>
      </c>
      <c r="I11" s="3">
        <f t="shared" si="2"/>
        <v>55687.5</v>
      </c>
      <c r="J11" s="3">
        <f t="array" ref="J11">VLOOKUP(1,IF({1,0},(H11&lt;($A$3:$A$9*12*(1-$B$3:$B$9)+$C$3:$C$9))*(H11&gt;($A$2:$A$8*12*(1-$B$3:$B$9)+$C$3:$C$9)),(H11-$C$3:$C$9)/(1-$B$3:$B$9)),2,0)</f>
        <v>50000</v>
      </c>
      <c r="K11" s="3" t="b">
        <f t="shared" si="3"/>
        <v>1</v>
      </c>
      <c r="L11" s="3" t="b">
        <f t="shared" si="4"/>
        <v>1</v>
      </c>
      <c r="N11" s="3">
        <f>LOOKUP(2,1/(H11&gt;5*{0;3261;8751;16401;59351;86901;108301}),(H11-5*{0;21;111;201;551;1101;2701})/{97;90;80;75;70;65;55}%)</f>
        <v>55687.5</v>
      </c>
      <c r="O11" s="3">
        <f t="array" ref="O11">VLOOKUP(1,IF({1,0},(H11&lt;5*{3492;9741;17391;63201;92951;125901;1E+100})*(H11&gt;5*{0;3261;8751;16401;59351;86901;108301}),(H11-5*{0;21;111;201;551;1101;2701})/{97;90;80;75;70;65;55}%),2,0)</f>
        <v>50000</v>
      </c>
    </row>
    <row r="12" spans="1:15" x14ac:dyDescent="0.25">
      <c r="E12" s="4">
        <v>55000</v>
      </c>
      <c r="F12" s="3">
        <f t="shared" si="1"/>
        <v>10445</v>
      </c>
      <c r="G12" s="3">
        <f t="array" ref="G12">MAX((E12&gt;($A$2:$A$8*12))*(E12*$B$3:$B$9-$C$3:$C$9),)</f>
        <v>10445</v>
      </c>
      <c r="H12" s="3">
        <f t="shared" si="0"/>
        <v>44555</v>
      </c>
      <c r="I12" s="3">
        <f t="shared" si="2"/>
        <v>55000</v>
      </c>
      <c r="J12" s="3">
        <f t="array" ref="J12">VLOOKUP(1,IF({1,0},(H12&lt;($A$3:$A$9*12*(1-$B$3:$B$9)+$C$3:$C$9))*(H12&gt;($A$2:$A$8*12*(1-$B$3:$B$9)+$C$3:$C$9)),(H12-$C$3:$C$9)/(1-$B$3:$B$9)),2,0)</f>
        <v>49388.888888888891</v>
      </c>
      <c r="K12" s="3" t="b">
        <f t="shared" si="3"/>
        <v>1</v>
      </c>
      <c r="L12" s="3" t="b">
        <f t="shared" si="4"/>
        <v>1</v>
      </c>
      <c r="N12" s="3">
        <f>LOOKUP(2,1/(H12&gt;5*{0;3261;8751;16401;59351;86901;108301}),(H12-5*{0;21;111;201;551;1101;2701})/{97;90;80;75;70;65;55}%)</f>
        <v>55000</v>
      </c>
      <c r="O12" s="3">
        <f t="array" ref="O12">VLOOKUP(1,IF({1,0},(H12&lt;5*{3492;9741;17391;63201;92951;125901;1E+100})*(H12&gt;5*{0;3261;8751;16401;59351;86901;108301}),(H12-5*{0;21;111;201;551;1101;2701})/{97;90;80;75;70;65;55}%),2,0)</f>
        <v>49388.888888888891</v>
      </c>
    </row>
    <row r="13" spans="1:15" x14ac:dyDescent="0.25">
      <c r="E13" s="4">
        <v>60000</v>
      </c>
      <c r="F13" s="3">
        <f t="shared" si="1"/>
        <v>11445</v>
      </c>
      <c r="G13" s="3">
        <f t="array" ref="G13">MAX((E13&gt;($A$2:$A$8*12))*(E13*$B$3:$B$9-$C$3:$C$9),)</f>
        <v>11445</v>
      </c>
      <c r="H13" s="3">
        <f t="shared" si="0"/>
        <v>48555</v>
      </c>
      <c r="I13" s="3">
        <f t="shared" si="2"/>
        <v>60000</v>
      </c>
      <c r="J13" s="3">
        <f t="array" ref="J13">VLOOKUP(1,IF({1,0},(H13&lt;($A$3:$A$9*12*(1-$B$3:$B$9)+$C$3:$C$9))*(H13&gt;($A$2:$A$8*12*(1-$B$3:$B$9)+$C$3:$C$9)),(H13-$C$3:$C$9)/(1-$B$3:$B$9)),2,0)</f>
        <v>53833.333333333328</v>
      </c>
      <c r="K13" s="3" t="b">
        <f t="shared" si="3"/>
        <v>1</v>
      </c>
      <c r="L13" s="3" t="b">
        <f t="shared" si="4"/>
        <v>1</v>
      </c>
      <c r="N13" s="3">
        <f>LOOKUP(2,1/(H13&gt;5*{0;3261;8751;16401;59351;86901;108301}),(H13-5*{0;21;111;201;551;1101;2701})/{97;90;80;75;70;65;55}%)</f>
        <v>60000</v>
      </c>
      <c r="O13" s="3">
        <f t="array" ref="O13">VLOOKUP(1,IF({1,0},(H13&lt;5*{3492;9741;17391;63201;92951;125901;1E+100})*(H13&gt;5*{0;3261;8751;16401;59351;86901;108301}),(H13-5*{0;21;111;201;551;1101;2701})/{97;90;80;75;70;65;55}%),2,0)</f>
        <v>53833.333333333328</v>
      </c>
    </row>
    <row r="14" spans="1:15" x14ac:dyDescent="0.25">
      <c r="E14" s="4">
        <v>65000</v>
      </c>
      <c r="F14" s="3">
        <f t="shared" si="1"/>
        <v>12445</v>
      </c>
      <c r="G14" s="3">
        <f t="array" ref="G14">MAX((E14&gt;($A$2:$A$8*12))*(E14*$B$3:$B$9-$C$3:$C$9),)</f>
        <v>12445</v>
      </c>
      <c r="H14" s="3">
        <f t="shared" si="0"/>
        <v>52555</v>
      </c>
      <c r="I14" s="3">
        <f t="shared" si="2"/>
        <v>65000</v>
      </c>
      <c r="J14" s="3">
        <f t="array" ref="J14">VLOOKUP(1,IF({1,0},(H14&lt;($A$3:$A$9*12*(1-$B$3:$B$9)+$C$3:$C$9))*(H14&gt;($A$2:$A$8*12*(1-$B$3:$B$9)+$C$3:$C$9)),(H14-$C$3:$C$9)/(1-$B$3:$B$9)),2,0)</f>
        <v>65000</v>
      </c>
      <c r="K14" s="3" t="b">
        <f t="shared" si="3"/>
        <v>1</v>
      </c>
      <c r="L14" s="3" t="b">
        <f t="shared" si="4"/>
        <v>1</v>
      </c>
      <c r="N14" s="3">
        <f>LOOKUP(2,1/(H14&gt;5*{0;3261;8751;16401;59351;86901;108301}),(H14-5*{0;21;111;201;551;1101;2701})/{97;90;80;75;70;65;55}%)</f>
        <v>65000</v>
      </c>
      <c r="O14" s="3">
        <f t="array" ref="O14">VLOOKUP(1,IF({1,0},(H14&lt;5*{3492;9741;17391;63201;92951;125901;1E+100})*(H14&gt;5*{0;3261;8751;16401;59351;86901;108301}),(H14-5*{0;21;111;201;551;1101;2701})/{97;90;80;75;70;65;55}%),2,0)</f>
        <v>65000</v>
      </c>
    </row>
    <row r="15" spans="1:15" x14ac:dyDescent="0.25">
      <c r="E15" s="4">
        <v>70000</v>
      </c>
      <c r="F15" s="3">
        <f t="shared" si="1"/>
        <v>13445</v>
      </c>
      <c r="G15" s="3">
        <f t="array" ref="G15">MAX((E15&gt;($A$2:$A$8*12))*(E15*$B$3:$B$9-$C$3:$C$9),)</f>
        <v>13445</v>
      </c>
      <c r="H15" s="3">
        <f t="shared" si="0"/>
        <v>56555</v>
      </c>
      <c r="I15" s="3">
        <f t="shared" si="2"/>
        <v>70000</v>
      </c>
      <c r="J15" s="3">
        <f t="array" ref="J15">VLOOKUP(1,IF({1,0},(H15&lt;($A$3:$A$9*12*(1-$B$3:$B$9)+$C$3:$C$9))*(H15&gt;($A$2:$A$8*12*(1-$B$3:$B$9)+$C$3:$C$9)),(H15-$C$3:$C$9)/(1-$B$3:$B$9)),2,0)</f>
        <v>70000</v>
      </c>
      <c r="K15" s="3" t="b">
        <f t="shared" si="3"/>
        <v>1</v>
      </c>
      <c r="L15" s="3" t="b">
        <f t="shared" si="4"/>
        <v>1</v>
      </c>
      <c r="N15" s="3">
        <f>LOOKUP(2,1/(H15&gt;5*{0;3261;8751;16401;59351;86901;108301}),(H15-5*{0;21;111;201;551;1101;2701})/{97;90;80;75;70;65;55}%)</f>
        <v>70000</v>
      </c>
      <c r="O15" s="3">
        <f t="array" ref="O15">VLOOKUP(1,IF({1,0},(H15&lt;5*{3492;9741;17391;63201;92951;125901;1E+100})*(H15&gt;5*{0;3261;8751;16401;59351;86901;108301}),(H15-5*{0;21;111;201;551;1101;2701})/{97;90;80;75;70;65;55}%),2,0)</f>
        <v>70000</v>
      </c>
    </row>
    <row r="16" spans="1:15" x14ac:dyDescent="0.25">
      <c r="E16" s="4">
        <v>75000</v>
      </c>
      <c r="F16" s="3">
        <f t="shared" si="1"/>
        <v>14445</v>
      </c>
      <c r="G16" s="3">
        <f t="array" ref="G16">MAX((E16&gt;($A$2:$A$8*12))*(E16*$B$3:$B$9-$C$3:$C$9),)</f>
        <v>14445</v>
      </c>
      <c r="H16" s="3">
        <f t="shared" si="0"/>
        <v>60555</v>
      </c>
      <c r="I16" s="3">
        <f t="shared" si="2"/>
        <v>75000</v>
      </c>
      <c r="J16" s="3">
        <f t="array" ref="J16">VLOOKUP(1,IF({1,0},(H16&lt;($A$3:$A$9*12*(1-$B$3:$B$9)+$C$3:$C$9))*(H16&gt;($A$2:$A$8*12*(1-$B$3:$B$9)+$C$3:$C$9)),(H16-$C$3:$C$9)/(1-$B$3:$B$9)),2,0)</f>
        <v>75000</v>
      </c>
      <c r="K16" s="3" t="b">
        <f t="shared" si="3"/>
        <v>1</v>
      </c>
      <c r="L16" s="3" t="b">
        <f t="shared" si="4"/>
        <v>1</v>
      </c>
      <c r="N16" s="3">
        <f>LOOKUP(2,1/(H16&gt;5*{0;3261;8751;16401;59351;86901;108301}),(H16-5*{0;21;111;201;551;1101;2701})/{97;90;80;75;70;65;55}%)</f>
        <v>75000</v>
      </c>
      <c r="O16" s="3">
        <f t="array" ref="O16">VLOOKUP(1,IF({1,0},(H16&lt;5*{3492;9741;17391;63201;92951;125901;1E+100})*(H16&gt;5*{0;3261;8751;16401;59351;86901;108301}),(H16-5*{0;21;111;201;551;1101;2701})/{97;90;80;75;70;65;55}%),2,0)</f>
        <v>75000</v>
      </c>
    </row>
    <row r="17" spans="5:15" x14ac:dyDescent="0.25">
      <c r="E17" s="4">
        <v>80000</v>
      </c>
      <c r="F17" s="3">
        <f t="shared" si="1"/>
        <v>15445</v>
      </c>
      <c r="G17" s="3">
        <f t="array" ref="G17">MAX((E17&gt;($A$2:$A$8*12))*(E17*$B$3:$B$9-$C$3:$C$9),)</f>
        <v>15445</v>
      </c>
      <c r="H17" s="3">
        <f t="shared" si="0"/>
        <v>64555</v>
      </c>
      <c r="I17" s="3">
        <f t="shared" si="2"/>
        <v>80000</v>
      </c>
      <c r="J17" s="3">
        <f t="array" ref="J17">VLOOKUP(1,IF({1,0},(H17&lt;($A$3:$A$9*12*(1-$B$3:$B$9)+$C$3:$C$9))*(H17&gt;($A$2:$A$8*12*(1-$B$3:$B$9)+$C$3:$C$9)),(H17-$C$3:$C$9)/(1-$B$3:$B$9)),2,0)</f>
        <v>80000</v>
      </c>
      <c r="K17" s="3" t="b">
        <f t="shared" si="3"/>
        <v>1</v>
      </c>
      <c r="L17" s="3" t="b">
        <f t="shared" si="4"/>
        <v>1</v>
      </c>
      <c r="N17" s="3">
        <f>LOOKUP(2,1/(H17&gt;5*{0;3261;8751;16401;59351;86901;108301}),(H17-5*{0;21;111;201;551;1101;2701})/{97;90;80;75;70;65;55}%)</f>
        <v>80000</v>
      </c>
      <c r="O17" s="3">
        <f t="array" ref="O17">VLOOKUP(1,IF({1,0},(H17&lt;5*{3492;9741;17391;63201;92951;125901;1E+100})*(H17&gt;5*{0;3261;8751;16401;59351;86901;108301}),(H17-5*{0;21;111;201;551;1101;2701})/{97;90;80;75;70;65;55}%),2,0)</f>
        <v>80000</v>
      </c>
    </row>
    <row r="18" spans="5:15" x14ac:dyDescent="0.25">
      <c r="E18" s="4">
        <v>85000</v>
      </c>
      <c r="F18" s="3">
        <f t="shared" si="1"/>
        <v>16445</v>
      </c>
      <c r="G18" s="3">
        <f t="array" ref="G18">MAX((E18&gt;($A$2:$A$8*12))*(E18*$B$3:$B$9-$C$3:$C$9),)</f>
        <v>16445</v>
      </c>
      <c r="H18" s="3">
        <f t="shared" si="0"/>
        <v>68555</v>
      </c>
      <c r="I18" s="3">
        <f t="shared" si="2"/>
        <v>85000</v>
      </c>
      <c r="J18" s="3">
        <f t="array" ref="J18">VLOOKUP(1,IF({1,0},(H18&lt;($A$3:$A$9*12*(1-$B$3:$B$9)+$C$3:$C$9))*(H18&gt;($A$2:$A$8*12*(1-$B$3:$B$9)+$C$3:$C$9)),(H18-$C$3:$C$9)/(1-$B$3:$B$9)),2,0)</f>
        <v>85000</v>
      </c>
      <c r="K18" s="3" t="b">
        <f t="shared" si="3"/>
        <v>1</v>
      </c>
      <c r="L18" s="3" t="b">
        <f t="shared" si="4"/>
        <v>1</v>
      </c>
      <c r="N18" s="3">
        <f>LOOKUP(2,1/(H18&gt;5*{0;3261;8751;16401;59351;86901;108301}),(H18-5*{0;21;111;201;551;1101;2701})/{97;90;80;75;70;65;55}%)</f>
        <v>85000</v>
      </c>
      <c r="O18" s="3">
        <f t="array" ref="O18">VLOOKUP(1,IF({1,0},(H18&lt;5*{3492;9741;17391;63201;92951;125901;1E+100})*(H18&gt;5*{0;3261;8751;16401;59351;86901;108301}),(H18-5*{0;21;111;201;551;1101;2701})/{97;90;80;75;70;65;55}%),2,0)</f>
        <v>85000</v>
      </c>
    </row>
    <row r="19" spans="5:15" x14ac:dyDescent="0.25">
      <c r="E19" s="4">
        <v>90000</v>
      </c>
      <c r="F19" s="3">
        <f t="shared" si="1"/>
        <v>17445</v>
      </c>
      <c r="G19" s="3">
        <f t="array" ref="G19">MAX((E19&gt;($A$2:$A$8*12))*(E19*$B$3:$B$9-$C$3:$C$9),)</f>
        <v>17445</v>
      </c>
      <c r="H19" s="3">
        <f t="shared" si="0"/>
        <v>72555</v>
      </c>
      <c r="I19" s="3">
        <f t="shared" si="2"/>
        <v>90000</v>
      </c>
      <c r="J19" s="3">
        <f t="array" ref="J19">VLOOKUP(1,IF({1,0},(H19&lt;($A$3:$A$9*12*(1-$B$3:$B$9)+$C$3:$C$9))*(H19&gt;($A$2:$A$8*12*(1-$B$3:$B$9)+$C$3:$C$9)),(H19-$C$3:$C$9)/(1-$B$3:$B$9)),2,0)</f>
        <v>90000</v>
      </c>
      <c r="K19" s="3" t="b">
        <f t="shared" si="3"/>
        <v>1</v>
      </c>
      <c r="L19" s="3" t="b">
        <f t="shared" si="4"/>
        <v>1</v>
      </c>
      <c r="N19" s="3">
        <f>LOOKUP(2,1/(H19&gt;5*{0;3261;8751;16401;59351;86901;108301}),(H19-5*{0;21;111;201;551;1101;2701})/{97;90;80;75;70;65;55}%)</f>
        <v>90000</v>
      </c>
      <c r="O19" s="3">
        <f t="array" ref="O19">VLOOKUP(1,IF({1,0},(H19&lt;5*{3492;9741;17391;63201;92951;125901;1E+100})*(H19&gt;5*{0;3261;8751;16401;59351;86901;108301}),(H19-5*{0;21;111;201;551;1101;2701})/{97;90;80;75;70;65;55}%),2,0)</f>
        <v>90000</v>
      </c>
    </row>
    <row r="20" spans="5:15" x14ac:dyDescent="0.25">
      <c r="E20" s="4">
        <v>95000</v>
      </c>
      <c r="F20" s="3">
        <f t="shared" si="1"/>
        <v>18445</v>
      </c>
      <c r="G20" s="3">
        <f t="array" ref="G20">MAX((E20&gt;($A$2:$A$8*12))*(E20*$B$3:$B$9-$C$3:$C$9),)</f>
        <v>18445</v>
      </c>
      <c r="H20" s="3">
        <f t="shared" si="0"/>
        <v>76555</v>
      </c>
      <c r="I20" s="3">
        <f t="shared" si="2"/>
        <v>95000</v>
      </c>
      <c r="J20" s="3">
        <f t="array" ref="J20">VLOOKUP(1,IF({1,0},(H20&lt;($A$3:$A$9*12*(1-$B$3:$B$9)+$C$3:$C$9))*(H20&gt;($A$2:$A$8*12*(1-$B$3:$B$9)+$C$3:$C$9)),(H20-$C$3:$C$9)/(1-$B$3:$B$9)),2,0)</f>
        <v>95000</v>
      </c>
      <c r="K20" s="3" t="b">
        <f t="shared" si="3"/>
        <v>1</v>
      </c>
      <c r="L20" s="3" t="b">
        <f t="shared" si="4"/>
        <v>1</v>
      </c>
      <c r="N20" s="3">
        <f>LOOKUP(2,1/(H20&gt;5*{0;3261;8751;16401;59351;86901;108301}),(H20-5*{0;21;111;201;551;1101;2701})/{97;90;80;75;70;65;55}%)</f>
        <v>95000</v>
      </c>
      <c r="O20" s="3">
        <f t="array" ref="O20">VLOOKUP(1,IF({1,0},(H20&lt;5*{3492;9741;17391;63201;92951;125901;1E+100})*(H20&gt;5*{0;3261;8751;16401;59351;86901;108301}),(H20-5*{0;21;111;201;551;1101;2701})/{97;90;80;75;70;65;55}%),2,0)</f>
        <v>95000</v>
      </c>
    </row>
    <row r="21" spans="5:15" x14ac:dyDescent="0.25">
      <c r="E21" s="4">
        <v>100000</v>
      </c>
      <c r="F21" s="3">
        <f t="shared" si="1"/>
        <v>19445</v>
      </c>
      <c r="G21" s="3">
        <f t="array" ref="G21">MAX((E21&gt;($A$2:$A$8*12))*(E21*$B$3:$B$9-$C$3:$C$9),)</f>
        <v>19445</v>
      </c>
      <c r="H21" s="3">
        <f t="shared" si="0"/>
        <v>80555</v>
      </c>
      <c r="I21" s="3">
        <f t="shared" si="2"/>
        <v>100000</v>
      </c>
      <c r="J21" s="3">
        <f t="array" ref="J21">VLOOKUP(1,IF({1,0},(H21&lt;($A$3:$A$9*12*(1-$B$3:$B$9)+$C$3:$C$9))*(H21&gt;($A$2:$A$8*12*(1-$B$3:$B$9)+$C$3:$C$9)),(H21-$C$3:$C$9)/(1-$B$3:$B$9)),2,0)</f>
        <v>100000</v>
      </c>
      <c r="K21" s="3" t="b">
        <f t="shared" si="3"/>
        <v>1</v>
      </c>
      <c r="L21" s="3" t="b">
        <f t="shared" si="4"/>
        <v>1</v>
      </c>
      <c r="N21" s="3">
        <f>LOOKUP(2,1/(H21&gt;5*{0;3261;8751;16401;59351;86901;108301}),(H21-5*{0;21;111;201;551;1101;2701})/{97;90;80;75;70;65;55}%)</f>
        <v>100000</v>
      </c>
      <c r="O21" s="3">
        <f t="array" ref="O21">VLOOKUP(1,IF({1,0},(H21&lt;5*{3492;9741;17391;63201;92951;125901;1E+100})*(H21&gt;5*{0;3261;8751;16401;59351;86901;108301}),(H21-5*{0;21;111;201;551;1101;2701})/{97;90;80;75;70;65;55}%),2,0)</f>
        <v>100000</v>
      </c>
    </row>
    <row r="22" spans="5:15" x14ac:dyDescent="0.25">
      <c r="E22" s="4">
        <v>105000</v>
      </c>
      <c r="F22" s="3">
        <f t="shared" si="1"/>
        <v>20445</v>
      </c>
      <c r="G22" s="3">
        <f t="array" ref="G22">MAX((E22&gt;($A$2:$A$8*12))*(E22*$B$3:$B$9-$C$3:$C$9),)</f>
        <v>20445</v>
      </c>
      <c r="H22" s="3">
        <f t="shared" si="0"/>
        <v>84555</v>
      </c>
      <c r="I22" s="3">
        <f t="shared" si="2"/>
        <v>111400</v>
      </c>
      <c r="J22" s="3">
        <f t="array" ref="J22">VLOOKUP(1,IF({1,0},(H22&lt;($A$3:$A$9*12*(1-$B$3:$B$9)+$C$3:$C$9))*(H22&gt;($A$2:$A$8*12*(1-$B$3:$B$9)+$C$3:$C$9)),(H22-$C$3:$C$9)/(1-$B$3:$B$9)),2,0)</f>
        <v>105000</v>
      </c>
      <c r="K22" s="3" t="b">
        <f t="shared" si="3"/>
        <v>1</v>
      </c>
      <c r="L22" s="3" t="b">
        <f t="shared" si="4"/>
        <v>1</v>
      </c>
      <c r="N22" s="3">
        <f>LOOKUP(2,1/(H22&gt;5*{0;3261;8751;16401;59351;86901;108301}),(H22-5*{0;21;111;201;551;1101;2701})/{97;90;80;75;70;65;55}%)</f>
        <v>111400</v>
      </c>
      <c r="O22" s="3">
        <f t="array" ref="O22">VLOOKUP(1,IF({1,0},(H22&lt;5*{3492;9741;17391;63201;92951;125901;1E+100})*(H22&gt;5*{0;3261;8751;16401;59351;86901;108301}),(H22-5*{0;21;111;201;551;1101;2701})/{97;90;80;75;70;65;55}%),2,0)</f>
        <v>105000</v>
      </c>
    </row>
    <row r="23" spans="5:15" x14ac:dyDescent="0.25">
      <c r="E23" s="4">
        <v>110000</v>
      </c>
      <c r="F23" s="3">
        <f t="shared" si="1"/>
        <v>26495</v>
      </c>
      <c r="G23" s="3">
        <f t="array" ref="G23">MAX((E23&gt;($A$2:$A$8*12))*(E23*$B$3:$B$9-$C$3:$C$9),)</f>
        <v>26495</v>
      </c>
      <c r="H23" s="3">
        <f t="shared" si="0"/>
        <v>83505</v>
      </c>
      <c r="I23" s="3">
        <f t="shared" si="2"/>
        <v>110000</v>
      </c>
      <c r="J23" s="3">
        <f t="array" ref="J23">VLOOKUP(1,IF({1,0},(H23&lt;($A$3:$A$9*12*(1-$B$3:$B$9)+$C$3:$C$9))*(H23&gt;($A$2:$A$8*12*(1-$B$3:$B$9)+$C$3:$C$9)),(H23-$C$3:$C$9)/(1-$B$3:$B$9)),2,0)</f>
        <v>103687.5</v>
      </c>
      <c r="K23" s="3" t="b">
        <f t="shared" si="3"/>
        <v>1</v>
      </c>
      <c r="L23" s="3" t="b">
        <f t="shared" si="4"/>
        <v>1</v>
      </c>
      <c r="N23" s="3">
        <f>LOOKUP(2,1/(H23&gt;5*{0;3261;8751;16401;59351;86901;108301}),(H23-5*{0;21;111;201;551;1101;2701})/{97;90;80;75;70;65;55}%)</f>
        <v>110000</v>
      </c>
      <c r="O23" s="3">
        <f t="array" ref="O23">VLOOKUP(1,IF({1,0},(H23&lt;5*{3492;9741;17391;63201;92951;125901;1E+100})*(H23&gt;5*{0;3261;8751;16401;59351;86901;108301}),(H23-5*{0;21;111;201;551;1101;2701})/{97;90;80;75;70;65;55}%),2,0)</f>
        <v>103687.5</v>
      </c>
    </row>
    <row r="24" spans="5:15" x14ac:dyDescent="0.25">
      <c r="E24" s="4">
        <v>115000</v>
      </c>
      <c r="F24" s="3">
        <f t="shared" si="1"/>
        <v>27745</v>
      </c>
      <c r="G24" s="3">
        <f t="array" ref="G24">MAX((E24&gt;($A$2:$A$8*12))*(E24*$B$3:$B$9-$C$3:$C$9),)</f>
        <v>27745</v>
      </c>
      <c r="H24" s="3">
        <f t="shared" si="0"/>
        <v>87255</v>
      </c>
      <c r="I24" s="3">
        <f t="shared" si="2"/>
        <v>115000</v>
      </c>
      <c r="J24" s="3">
        <f t="array" ref="J24">VLOOKUP(1,IF({1,0},(H24&lt;($A$3:$A$9*12*(1-$B$3:$B$9)+$C$3:$C$9))*(H24&gt;($A$2:$A$8*12*(1-$B$3:$B$9)+$C$3:$C$9)),(H24-$C$3:$C$9)/(1-$B$3:$B$9)),2,0)</f>
        <v>115000</v>
      </c>
      <c r="K24" s="3" t="b">
        <f t="shared" si="3"/>
        <v>1</v>
      </c>
      <c r="L24" s="3" t="b">
        <f t="shared" si="4"/>
        <v>1</v>
      </c>
      <c r="N24" s="3">
        <f>LOOKUP(2,1/(H24&gt;5*{0;3261;8751;16401;59351;86901;108301}),(H24-5*{0;21;111;201;551;1101;2701})/{97;90;80;75;70;65;55}%)</f>
        <v>115000</v>
      </c>
      <c r="O24" s="3">
        <f t="array" ref="O24">VLOOKUP(1,IF({1,0},(H24&lt;5*{3492;9741;17391;63201;92951;125901;1E+100})*(H24&gt;5*{0;3261;8751;16401;59351;86901;108301}),(H24-5*{0;21;111;201;551;1101;2701})/{97;90;80;75;70;65;55}%),2,0)</f>
        <v>115000</v>
      </c>
    </row>
    <row r="25" spans="5:15" x14ac:dyDescent="0.25">
      <c r="E25" s="4">
        <v>120000</v>
      </c>
      <c r="F25" s="3">
        <f t="shared" si="1"/>
        <v>28995</v>
      </c>
      <c r="G25" s="3">
        <f t="array" ref="G25">MAX((E25&gt;($A$2:$A$8*12))*(E25*$B$3:$B$9-$C$3:$C$9),)</f>
        <v>28995</v>
      </c>
      <c r="H25" s="3">
        <f t="shared" si="0"/>
        <v>91005</v>
      </c>
      <c r="I25" s="3">
        <f t="shared" si="2"/>
        <v>120000</v>
      </c>
      <c r="J25" s="3">
        <f t="array" ref="J25">VLOOKUP(1,IF({1,0},(H25&lt;($A$3:$A$9*12*(1-$B$3:$B$9)+$C$3:$C$9))*(H25&gt;($A$2:$A$8*12*(1-$B$3:$B$9)+$C$3:$C$9)),(H25-$C$3:$C$9)/(1-$B$3:$B$9)),2,0)</f>
        <v>120000</v>
      </c>
      <c r="K25" s="3" t="b">
        <f t="shared" si="3"/>
        <v>1</v>
      </c>
      <c r="L25" s="3" t="b">
        <f t="shared" si="4"/>
        <v>1</v>
      </c>
      <c r="N25" s="3">
        <f>LOOKUP(2,1/(H25&gt;5*{0;3261;8751;16401;59351;86901;108301}),(H25-5*{0;21;111;201;551;1101;2701})/{97;90;80;75;70;65;55}%)</f>
        <v>120000</v>
      </c>
      <c r="O25" s="3">
        <f t="array" ref="O25">VLOOKUP(1,IF({1,0},(H25&lt;5*{3492;9741;17391;63201;92951;125901;1E+100})*(H25&gt;5*{0;3261;8751;16401;59351;86901;108301}),(H25-5*{0;21;111;201;551;1101;2701})/{97;90;80;75;70;65;55}%),2,0)</f>
        <v>120000</v>
      </c>
    </row>
    <row r="26" spans="5:15" x14ac:dyDescent="0.25">
      <c r="E26" s="4">
        <v>125000</v>
      </c>
      <c r="F26" s="3">
        <f t="shared" si="1"/>
        <v>30245</v>
      </c>
      <c r="G26" s="3">
        <f t="array" ref="G26">MAX((E26&gt;($A$2:$A$8*12))*(E26*$B$3:$B$9-$C$3:$C$9),)</f>
        <v>30245</v>
      </c>
      <c r="H26" s="3">
        <f t="shared" si="0"/>
        <v>94755</v>
      </c>
      <c r="I26" s="3">
        <f t="shared" si="2"/>
        <v>125000</v>
      </c>
      <c r="J26" s="3">
        <f t="array" ref="J26">VLOOKUP(1,IF({1,0},(H26&lt;($A$3:$A$9*12*(1-$B$3:$B$9)+$C$3:$C$9))*(H26&gt;($A$2:$A$8*12*(1-$B$3:$B$9)+$C$3:$C$9)),(H26-$C$3:$C$9)/(1-$B$3:$B$9)),2,0)</f>
        <v>125000</v>
      </c>
      <c r="K26" s="3" t="b">
        <f t="shared" si="3"/>
        <v>1</v>
      </c>
      <c r="L26" s="3" t="b">
        <f t="shared" si="4"/>
        <v>1</v>
      </c>
      <c r="N26" s="3">
        <f>LOOKUP(2,1/(H26&gt;5*{0;3261;8751;16401;59351;86901;108301}),(H26-5*{0;21;111;201;551;1101;2701})/{97;90;80;75;70;65;55}%)</f>
        <v>125000</v>
      </c>
      <c r="O26" s="3">
        <f t="array" ref="O26">VLOOKUP(1,IF({1,0},(H26&lt;5*{3492;9741;17391;63201;92951;125901;1E+100})*(H26&gt;5*{0;3261;8751;16401;59351;86901;108301}),(H26-5*{0;21;111;201;551;1101;2701})/{97;90;80;75;70;65;55}%),2,0)</f>
        <v>125000</v>
      </c>
    </row>
    <row r="27" spans="5:15" x14ac:dyDescent="0.25">
      <c r="E27" s="4">
        <v>130000</v>
      </c>
      <c r="F27" s="3">
        <f t="shared" si="1"/>
        <v>31495</v>
      </c>
      <c r="G27" s="3">
        <f t="array" ref="G27">MAX((E27&gt;($A$2:$A$8*12))*(E27*$B$3:$B$9-$C$3:$C$9),)</f>
        <v>31495</v>
      </c>
      <c r="H27" s="3">
        <f t="shared" si="0"/>
        <v>98505</v>
      </c>
      <c r="I27" s="3">
        <f t="shared" si="2"/>
        <v>130000</v>
      </c>
      <c r="J27" s="3">
        <f t="array" ref="J27">VLOOKUP(1,IF({1,0},(H27&lt;($A$3:$A$9*12*(1-$B$3:$B$9)+$C$3:$C$9))*(H27&gt;($A$2:$A$8*12*(1-$B$3:$B$9)+$C$3:$C$9)),(H27-$C$3:$C$9)/(1-$B$3:$B$9)),2,0)</f>
        <v>130000</v>
      </c>
      <c r="K27" s="3" t="b">
        <f t="shared" si="3"/>
        <v>1</v>
      </c>
      <c r="L27" s="3" t="b">
        <f t="shared" si="4"/>
        <v>1</v>
      </c>
      <c r="N27" s="3">
        <f>LOOKUP(2,1/(H27&gt;5*{0;3261;8751;16401;59351;86901;108301}),(H27-5*{0;21;111;201;551;1101;2701})/{97;90;80;75;70;65;55}%)</f>
        <v>130000</v>
      </c>
      <c r="O27" s="3">
        <f t="array" ref="O27">VLOOKUP(1,IF({1,0},(H27&lt;5*{3492;9741;17391;63201;92951;125901;1E+100})*(H27&gt;5*{0;3261;8751;16401;59351;86901;108301}),(H27-5*{0;21;111;201;551;1101;2701})/{97;90;80;75;70;65;55}%),2,0)</f>
        <v>130000</v>
      </c>
    </row>
    <row r="28" spans="5:15" x14ac:dyDescent="0.25">
      <c r="E28" s="4">
        <v>135000</v>
      </c>
      <c r="F28" s="3">
        <f t="shared" si="1"/>
        <v>32745</v>
      </c>
      <c r="G28" s="3">
        <f t="array" ref="G28">MAX((E28&gt;($A$2:$A$8*12))*(E28*$B$3:$B$9-$C$3:$C$9),)</f>
        <v>32745</v>
      </c>
      <c r="H28" s="3">
        <f t="shared" si="0"/>
        <v>102255</v>
      </c>
      <c r="I28" s="3">
        <f t="shared" si="2"/>
        <v>135000</v>
      </c>
      <c r="J28" s="3">
        <f t="array" ref="J28">VLOOKUP(1,IF({1,0},(H28&lt;($A$3:$A$9*12*(1-$B$3:$B$9)+$C$3:$C$9))*(H28&gt;($A$2:$A$8*12*(1-$B$3:$B$9)+$C$3:$C$9)),(H28-$C$3:$C$9)/(1-$B$3:$B$9)),2,0)</f>
        <v>135000</v>
      </c>
      <c r="K28" s="3" t="b">
        <f t="shared" si="3"/>
        <v>1</v>
      </c>
      <c r="L28" s="3" t="b">
        <f t="shared" si="4"/>
        <v>1</v>
      </c>
      <c r="N28" s="3">
        <f>LOOKUP(2,1/(H28&gt;5*{0;3261;8751;16401;59351;86901;108301}),(H28-5*{0;21;111;201;551;1101;2701})/{97;90;80;75;70;65;55}%)</f>
        <v>135000</v>
      </c>
      <c r="O28" s="3">
        <f t="array" ref="O28">VLOOKUP(1,IF({1,0},(H28&lt;5*{3492;9741;17391;63201;92951;125901;1E+100})*(H28&gt;5*{0;3261;8751;16401;59351;86901;108301}),(H28-5*{0;21;111;201;551;1101;2701})/{97;90;80;75;70;65;55}%),2,0)</f>
        <v>135000</v>
      </c>
    </row>
    <row r="29" spans="5:15" x14ac:dyDescent="0.25">
      <c r="E29" s="4">
        <v>140000</v>
      </c>
      <c r="F29" s="3">
        <f t="shared" si="1"/>
        <v>33995</v>
      </c>
      <c r="G29" s="3">
        <f t="array" ref="G29">MAX((E29&gt;($A$2:$A$8*12))*(E29*$B$3:$B$9-$C$3:$C$9),)</f>
        <v>33995</v>
      </c>
      <c r="H29" s="3">
        <f t="shared" si="0"/>
        <v>106005</v>
      </c>
      <c r="I29" s="3">
        <f t="shared" si="2"/>
        <v>140000</v>
      </c>
      <c r="J29" s="3">
        <f t="array" ref="J29">VLOOKUP(1,IF({1,0},(H29&lt;($A$3:$A$9*12*(1-$B$3:$B$9)+$C$3:$C$9))*(H29&gt;($A$2:$A$8*12*(1-$B$3:$B$9)+$C$3:$C$9)),(H29-$C$3:$C$9)/(1-$B$3:$B$9)),2,0)</f>
        <v>140000</v>
      </c>
      <c r="K29" s="3" t="b">
        <f t="shared" si="3"/>
        <v>1</v>
      </c>
      <c r="L29" s="3" t="b">
        <f t="shared" si="4"/>
        <v>1</v>
      </c>
      <c r="N29" s="3">
        <f>LOOKUP(2,1/(H29&gt;5*{0;3261;8751;16401;59351;86901;108301}),(H29-5*{0;21;111;201;551;1101;2701})/{97;90;80;75;70;65;55}%)</f>
        <v>140000</v>
      </c>
      <c r="O29" s="3">
        <f t="array" ref="O29">VLOOKUP(1,IF({1,0},(H29&lt;5*{3492;9741;17391;63201;92951;125901;1E+100})*(H29&gt;5*{0;3261;8751;16401;59351;86901;108301}),(H29-5*{0;21;111;201;551;1101;2701})/{97;90;80;75;70;65;55}%),2,0)</f>
        <v>140000</v>
      </c>
    </row>
    <row r="30" spans="5:15" x14ac:dyDescent="0.25">
      <c r="E30" s="4">
        <v>145000</v>
      </c>
      <c r="F30" s="3">
        <f t="shared" si="1"/>
        <v>35245</v>
      </c>
      <c r="G30" s="3">
        <f t="array" ref="G30">MAX((E30&gt;($A$2:$A$8*12))*(E30*$B$3:$B$9-$C$3:$C$9),)</f>
        <v>35245</v>
      </c>
      <c r="H30" s="3">
        <f t="shared" si="0"/>
        <v>109755</v>
      </c>
      <c r="I30" s="3">
        <f t="shared" si="2"/>
        <v>145000</v>
      </c>
      <c r="J30" s="3">
        <f t="array" ref="J30">VLOOKUP(1,IF({1,0},(H30&lt;($A$3:$A$9*12*(1-$B$3:$B$9)+$C$3:$C$9))*(H30&gt;($A$2:$A$8*12*(1-$B$3:$B$9)+$C$3:$C$9)),(H30-$C$3:$C$9)/(1-$B$3:$B$9)),2,0)</f>
        <v>145000</v>
      </c>
      <c r="K30" s="3" t="b">
        <f t="shared" si="3"/>
        <v>1</v>
      </c>
      <c r="L30" s="3" t="b">
        <f t="shared" si="4"/>
        <v>1</v>
      </c>
      <c r="N30" s="3">
        <f>LOOKUP(2,1/(H30&gt;5*{0;3261;8751;16401;59351;86901;108301}),(H30-5*{0;21;111;201;551;1101;2701})/{97;90;80;75;70;65;55}%)</f>
        <v>145000</v>
      </c>
      <c r="O30" s="3">
        <f t="array" ref="O30">VLOOKUP(1,IF({1,0},(H30&lt;5*{3492;9741;17391;63201;92951;125901;1E+100})*(H30&gt;5*{0;3261;8751;16401;59351;86901;108301}),(H30-5*{0;21;111;201;551;1101;2701})/{97;90;80;75;70;65;55}%),2,0)</f>
        <v>145000</v>
      </c>
    </row>
    <row r="31" spans="5:15" x14ac:dyDescent="0.25">
      <c r="E31" s="4">
        <v>150000</v>
      </c>
      <c r="F31" s="3">
        <f t="shared" si="1"/>
        <v>36495</v>
      </c>
      <c r="G31" s="3">
        <f t="array" ref="G31">MAX((E31&gt;($A$2:$A$8*12))*(E31*$B$3:$B$9-$C$3:$C$9),)</f>
        <v>36495</v>
      </c>
      <c r="H31" s="3">
        <f t="shared" si="0"/>
        <v>113505</v>
      </c>
      <c r="I31" s="3">
        <f t="shared" si="2"/>
        <v>150000</v>
      </c>
      <c r="J31" s="3">
        <f t="array" ref="J31">VLOOKUP(1,IF({1,0},(H31&lt;($A$3:$A$9*12*(1-$B$3:$B$9)+$C$3:$C$9))*(H31&gt;($A$2:$A$8*12*(1-$B$3:$B$9)+$C$3:$C$9)),(H31-$C$3:$C$9)/(1-$B$3:$B$9)),2,0)</f>
        <v>150000</v>
      </c>
      <c r="K31" s="3" t="b">
        <f t="shared" si="3"/>
        <v>1</v>
      </c>
      <c r="L31" s="3" t="b">
        <f t="shared" si="4"/>
        <v>1</v>
      </c>
      <c r="N31" s="3">
        <f>LOOKUP(2,1/(H31&gt;5*{0;3261;8751;16401;59351;86901;108301}),(H31-5*{0;21;111;201;551;1101;2701})/{97;90;80;75;70;65;55}%)</f>
        <v>150000</v>
      </c>
      <c r="O31" s="3">
        <f t="array" ref="O31">VLOOKUP(1,IF({1,0},(H31&lt;5*{3492;9741;17391;63201;92951;125901;1E+100})*(H31&gt;5*{0;3261;8751;16401;59351;86901;108301}),(H31-5*{0;21;111;201;551;1101;2701})/{97;90;80;75;70;65;55}%),2,0)</f>
        <v>150000</v>
      </c>
    </row>
    <row r="32" spans="5:15" x14ac:dyDescent="0.25">
      <c r="E32" s="4">
        <v>155000</v>
      </c>
      <c r="F32" s="3">
        <f t="shared" si="1"/>
        <v>37745</v>
      </c>
      <c r="G32" s="3">
        <f t="array" ref="G32">MAX((E32&gt;($A$2:$A$8*12))*(E32*$B$3:$B$9-$C$3:$C$9),)</f>
        <v>37745</v>
      </c>
      <c r="H32" s="3">
        <f t="shared" si="0"/>
        <v>117255</v>
      </c>
      <c r="I32" s="3">
        <f t="shared" si="2"/>
        <v>155000</v>
      </c>
      <c r="J32" s="3">
        <f t="array" ref="J32">VLOOKUP(1,IF({1,0},(H32&lt;($A$3:$A$9*12*(1-$B$3:$B$9)+$C$3:$C$9))*(H32&gt;($A$2:$A$8*12*(1-$B$3:$B$9)+$C$3:$C$9)),(H32-$C$3:$C$9)/(1-$B$3:$B$9)),2,0)</f>
        <v>155000</v>
      </c>
      <c r="K32" s="3" t="b">
        <f t="shared" si="3"/>
        <v>1</v>
      </c>
      <c r="L32" s="3" t="b">
        <f t="shared" si="4"/>
        <v>1</v>
      </c>
      <c r="N32" s="3">
        <f>LOOKUP(2,1/(H32&gt;5*{0;3261;8751;16401;59351;86901;108301}),(H32-5*{0;21;111;201;551;1101;2701})/{97;90;80;75;70;65;55}%)</f>
        <v>155000</v>
      </c>
      <c r="O32" s="3">
        <f t="array" ref="O32">VLOOKUP(1,IF({1,0},(H32&lt;5*{3492;9741;17391;63201;92951;125901;1E+100})*(H32&gt;5*{0;3261;8751;16401;59351;86901;108301}),(H32-5*{0;21;111;201;551;1101;2701})/{97;90;80;75;70;65;55}%),2,0)</f>
        <v>155000</v>
      </c>
    </row>
    <row r="33" spans="5:15" x14ac:dyDescent="0.25">
      <c r="E33" s="4">
        <v>160000</v>
      </c>
      <c r="F33" s="3">
        <f t="shared" si="1"/>
        <v>38995</v>
      </c>
      <c r="G33" s="3">
        <f t="array" ref="G33">MAX((E33&gt;($A$2:$A$8*12))*(E33*$B$3:$B$9-$C$3:$C$9),)</f>
        <v>38995</v>
      </c>
      <c r="H33" s="3">
        <f t="shared" si="0"/>
        <v>121005</v>
      </c>
      <c r="I33" s="3">
        <f t="shared" si="2"/>
        <v>160000</v>
      </c>
      <c r="J33" s="3">
        <f t="array" ref="J33">VLOOKUP(1,IF({1,0},(H33&lt;($A$3:$A$9*12*(1-$B$3:$B$9)+$C$3:$C$9))*(H33&gt;($A$2:$A$8*12*(1-$B$3:$B$9)+$C$3:$C$9)),(H33-$C$3:$C$9)/(1-$B$3:$B$9)),2,0)</f>
        <v>160000</v>
      </c>
      <c r="K33" s="3" t="b">
        <f t="shared" si="3"/>
        <v>1</v>
      </c>
      <c r="L33" s="3" t="b">
        <f t="shared" si="4"/>
        <v>1</v>
      </c>
      <c r="N33" s="3">
        <f>LOOKUP(2,1/(H33&gt;5*{0;3261;8751;16401;59351;86901;108301}),(H33-5*{0;21;111;201;551;1101;2701})/{97;90;80;75;70;65;55}%)</f>
        <v>160000</v>
      </c>
      <c r="O33" s="3">
        <f t="array" ref="O33">VLOOKUP(1,IF({1,0},(H33&lt;5*{3492;9741;17391;63201;92951;125901;1E+100})*(H33&gt;5*{0;3261;8751;16401;59351;86901;108301}),(H33-5*{0;21;111;201;551;1101;2701})/{97;90;80;75;70;65;55}%),2,0)</f>
        <v>160000</v>
      </c>
    </row>
    <row r="34" spans="5:15" x14ac:dyDescent="0.25">
      <c r="E34" s="4">
        <v>165000</v>
      </c>
      <c r="F34" s="3">
        <f t="shared" si="1"/>
        <v>40245</v>
      </c>
      <c r="G34" s="3">
        <f t="array" ref="G34">MAX((E34&gt;($A$2:$A$8*12))*(E34*$B$3:$B$9-$C$3:$C$9),)</f>
        <v>40245</v>
      </c>
      <c r="H34" s="3">
        <f t="shared" si="0"/>
        <v>124755</v>
      </c>
      <c r="I34" s="3">
        <f t="shared" si="2"/>
        <v>165000</v>
      </c>
      <c r="J34" s="3">
        <f t="array" ref="J34">VLOOKUP(1,IF({1,0},(H34&lt;($A$3:$A$9*12*(1-$B$3:$B$9)+$C$3:$C$9))*(H34&gt;($A$2:$A$8*12*(1-$B$3:$B$9)+$C$3:$C$9)),(H34-$C$3:$C$9)/(1-$B$3:$B$9)),2,0)</f>
        <v>165000</v>
      </c>
      <c r="K34" s="3" t="b">
        <f t="shared" si="3"/>
        <v>1</v>
      </c>
      <c r="L34" s="3" t="b">
        <f t="shared" si="4"/>
        <v>1</v>
      </c>
      <c r="N34" s="3">
        <f>LOOKUP(2,1/(H34&gt;5*{0;3261;8751;16401;59351;86901;108301}),(H34-5*{0;21;111;201;551;1101;2701})/{97;90;80;75;70;65;55}%)</f>
        <v>165000</v>
      </c>
      <c r="O34" s="3">
        <f t="array" ref="O34">VLOOKUP(1,IF({1,0},(H34&lt;5*{3492;9741;17391;63201;92951;125901;1E+100})*(H34&gt;5*{0;3261;8751;16401;59351;86901;108301}),(H34-5*{0;21;111;201;551;1101;2701})/{97;90;80;75;70;65;55}%),2,0)</f>
        <v>165000</v>
      </c>
    </row>
    <row r="35" spans="5:15" x14ac:dyDescent="0.25">
      <c r="E35" s="4">
        <v>170000</v>
      </c>
      <c r="F35" s="3">
        <f t="shared" si="1"/>
        <v>41495</v>
      </c>
      <c r="G35" s="3">
        <f t="array" ref="G35">MAX((E35&gt;($A$2:$A$8*12))*(E35*$B$3:$B$9-$C$3:$C$9),)</f>
        <v>41495</v>
      </c>
      <c r="H35" s="3">
        <f t="shared" si="0"/>
        <v>128505</v>
      </c>
      <c r="I35" s="3">
        <f t="shared" si="2"/>
        <v>170000</v>
      </c>
      <c r="J35" s="3">
        <f t="array" ref="J35">VLOOKUP(1,IF({1,0},(H35&lt;($A$3:$A$9*12*(1-$B$3:$B$9)+$C$3:$C$9))*(H35&gt;($A$2:$A$8*12*(1-$B$3:$B$9)+$C$3:$C$9)),(H35-$C$3:$C$9)/(1-$B$3:$B$9)),2,0)</f>
        <v>170000</v>
      </c>
      <c r="K35" s="3" t="b">
        <f t="shared" si="3"/>
        <v>1</v>
      </c>
      <c r="L35" s="3" t="b">
        <f t="shared" si="4"/>
        <v>1</v>
      </c>
      <c r="N35" s="3">
        <f>LOOKUP(2,1/(H35&gt;5*{0;3261;8751;16401;59351;86901;108301}),(H35-5*{0;21;111;201;551;1101;2701})/{97;90;80;75;70;65;55}%)</f>
        <v>170000</v>
      </c>
      <c r="O35" s="3">
        <f t="array" ref="O35">VLOOKUP(1,IF({1,0},(H35&lt;5*{3492;9741;17391;63201;92951;125901;1E+100})*(H35&gt;5*{0;3261;8751;16401;59351;86901;108301}),(H35-5*{0;21;111;201;551;1101;2701})/{97;90;80;75;70;65;55}%),2,0)</f>
        <v>170000</v>
      </c>
    </row>
    <row r="36" spans="5:15" x14ac:dyDescent="0.25">
      <c r="E36" s="4">
        <v>175000</v>
      </c>
      <c r="F36" s="3">
        <f t="shared" si="1"/>
        <v>42745</v>
      </c>
      <c r="G36" s="3">
        <f t="array" ref="G36">MAX((E36&gt;($A$2:$A$8*12))*(E36*$B$3:$B$9-$C$3:$C$9),)</f>
        <v>42745</v>
      </c>
      <c r="H36" s="3">
        <f t="shared" si="0"/>
        <v>132255</v>
      </c>
      <c r="I36" s="3">
        <f t="shared" si="2"/>
        <v>175000</v>
      </c>
      <c r="J36" s="3">
        <f t="array" ref="J36">VLOOKUP(1,IF({1,0},(H36&lt;($A$3:$A$9*12*(1-$B$3:$B$9)+$C$3:$C$9))*(H36&gt;($A$2:$A$8*12*(1-$B$3:$B$9)+$C$3:$C$9)),(H36-$C$3:$C$9)/(1-$B$3:$B$9)),2,0)</f>
        <v>175000</v>
      </c>
      <c r="K36" s="3" t="b">
        <f t="shared" si="3"/>
        <v>1</v>
      </c>
      <c r="L36" s="3" t="b">
        <f t="shared" si="4"/>
        <v>1</v>
      </c>
      <c r="N36" s="3">
        <f>LOOKUP(2,1/(H36&gt;5*{0;3261;8751;16401;59351;86901;108301}),(H36-5*{0;21;111;201;551;1101;2701})/{97;90;80;75;70;65;55}%)</f>
        <v>175000</v>
      </c>
      <c r="O36" s="3">
        <f t="array" ref="O36">VLOOKUP(1,IF({1,0},(H36&lt;5*{3492;9741;17391;63201;92951;125901;1E+100})*(H36&gt;5*{0;3261;8751;16401;59351;86901;108301}),(H36-5*{0;21;111;201;551;1101;2701})/{97;90;80;75;70;65;55}%),2,0)</f>
        <v>175000</v>
      </c>
    </row>
    <row r="37" spans="5:15" x14ac:dyDescent="0.25">
      <c r="E37" s="4">
        <v>180000</v>
      </c>
      <c r="F37" s="3">
        <f t="shared" si="1"/>
        <v>43995</v>
      </c>
      <c r="G37" s="3">
        <f t="array" ref="G37">MAX((E37&gt;($A$2:$A$8*12))*(E37*$B$3:$B$9-$C$3:$C$9),)</f>
        <v>43995</v>
      </c>
      <c r="H37" s="3">
        <f t="shared" si="0"/>
        <v>136005</v>
      </c>
      <c r="I37" s="3">
        <f t="shared" si="2"/>
        <v>180000</v>
      </c>
      <c r="J37" s="3">
        <f t="array" ref="J37">VLOOKUP(1,IF({1,0},(H37&lt;($A$3:$A$9*12*(1-$B$3:$B$9)+$C$3:$C$9))*(H37&gt;($A$2:$A$8*12*(1-$B$3:$B$9)+$C$3:$C$9)),(H37-$C$3:$C$9)/(1-$B$3:$B$9)),2,0)</f>
        <v>180000</v>
      </c>
      <c r="K37" s="3" t="b">
        <f t="shared" si="3"/>
        <v>1</v>
      </c>
      <c r="L37" s="3" t="b">
        <f t="shared" si="4"/>
        <v>1</v>
      </c>
      <c r="N37" s="3">
        <f>LOOKUP(2,1/(H37&gt;5*{0;3261;8751;16401;59351;86901;108301}),(H37-5*{0;21;111;201;551;1101;2701})/{97;90;80;75;70;65;55}%)</f>
        <v>180000</v>
      </c>
      <c r="O37" s="3">
        <f t="array" ref="O37">VLOOKUP(1,IF({1,0},(H37&lt;5*{3492;9741;17391;63201;92951;125901;1E+100})*(H37&gt;5*{0;3261;8751;16401;59351;86901;108301}),(H37-5*{0;21;111;201;551;1101;2701})/{97;90;80;75;70;65;55}%),2,0)</f>
        <v>180000</v>
      </c>
    </row>
    <row r="38" spans="5:15" x14ac:dyDescent="0.25">
      <c r="E38" s="4">
        <v>185000</v>
      </c>
      <c r="F38" s="3">
        <f t="shared" si="1"/>
        <v>45245</v>
      </c>
      <c r="G38" s="3">
        <f t="array" ref="G38">MAX((E38&gt;($A$2:$A$8*12))*(E38*$B$3:$B$9-$C$3:$C$9),)</f>
        <v>45245</v>
      </c>
      <c r="H38" s="3">
        <f t="shared" si="0"/>
        <v>139755</v>
      </c>
      <c r="I38" s="3">
        <f t="shared" si="2"/>
        <v>185000</v>
      </c>
      <c r="J38" s="3">
        <f t="array" ref="J38">VLOOKUP(1,IF({1,0},(H38&lt;($A$3:$A$9*12*(1-$B$3:$B$9)+$C$3:$C$9))*(H38&gt;($A$2:$A$8*12*(1-$B$3:$B$9)+$C$3:$C$9)),(H38-$C$3:$C$9)/(1-$B$3:$B$9)),2,0)</f>
        <v>185000</v>
      </c>
      <c r="K38" s="3" t="b">
        <f t="shared" si="3"/>
        <v>1</v>
      </c>
      <c r="L38" s="3" t="b">
        <f t="shared" si="4"/>
        <v>1</v>
      </c>
      <c r="N38" s="3">
        <f>LOOKUP(2,1/(H38&gt;5*{0;3261;8751;16401;59351;86901;108301}),(H38-5*{0;21;111;201;551;1101;2701})/{97;90;80;75;70;65;55}%)</f>
        <v>185000</v>
      </c>
      <c r="O38" s="3">
        <f t="array" ref="O38">VLOOKUP(1,IF({1,0},(H38&lt;5*{3492;9741;17391;63201;92951;125901;1E+100})*(H38&gt;5*{0;3261;8751;16401;59351;86901;108301}),(H38-5*{0;21;111;201;551;1101;2701})/{97;90;80;75;70;65;55}%),2,0)</f>
        <v>185000</v>
      </c>
    </row>
    <row r="39" spans="5:15" x14ac:dyDescent="0.25">
      <c r="E39" s="4">
        <v>190000</v>
      </c>
      <c r="F39" s="3">
        <f t="shared" si="1"/>
        <v>46495</v>
      </c>
      <c r="G39" s="3">
        <f t="array" ref="G39">MAX((E39&gt;($A$2:$A$8*12))*(E39*$B$3:$B$9-$C$3:$C$9),)</f>
        <v>46495</v>
      </c>
      <c r="H39" s="3">
        <f t="shared" si="0"/>
        <v>143505</v>
      </c>
      <c r="I39" s="3">
        <f t="shared" si="2"/>
        <v>190000</v>
      </c>
      <c r="J39" s="3">
        <f t="array" ref="J39">VLOOKUP(1,IF({1,0},(H39&lt;($A$3:$A$9*12*(1-$B$3:$B$9)+$C$3:$C$9))*(H39&gt;($A$2:$A$8*12*(1-$B$3:$B$9)+$C$3:$C$9)),(H39-$C$3:$C$9)/(1-$B$3:$B$9)),2,0)</f>
        <v>190000</v>
      </c>
      <c r="K39" s="3" t="b">
        <f t="shared" si="3"/>
        <v>1</v>
      </c>
      <c r="L39" s="3" t="b">
        <f t="shared" si="4"/>
        <v>1</v>
      </c>
      <c r="N39" s="3">
        <f>LOOKUP(2,1/(H39&gt;5*{0;3261;8751;16401;59351;86901;108301}),(H39-5*{0;21;111;201;551;1101;2701})/{97;90;80;75;70;65;55}%)</f>
        <v>190000</v>
      </c>
      <c r="O39" s="3">
        <f t="array" ref="O39">VLOOKUP(1,IF({1,0},(H39&lt;5*{3492;9741;17391;63201;92951;125901;1E+100})*(H39&gt;5*{0;3261;8751;16401;59351;86901;108301}),(H39-5*{0;21;111;201;551;1101;2701})/{97;90;80;75;70;65;55}%),2,0)</f>
        <v>190000</v>
      </c>
    </row>
    <row r="40" spans="5:15" x14ac:dyDescent="0.25">
      <c r="E40" s="4">
        <v>195000</v>
      </c>
      <c r="F40" s="3">
        <f t="shared" si="1"/>
        <v>47745</v>
      </c>
      <c r="G40" s="3">
        <f t="array" ref="G40">MAX((E40&gt;($A$2:$A$8*12))*(E40*$B$3:$B$9-$C$3:$C$9),)</f>
        <v>47745</v>
      </c>
      <c r="H40" s="3">
        <f t="shared" si="0"/>
        <v>147255</v>
      </c>
      <c r="I40" s="3">
        <f t="shared" si="2"/>
        <v>195000</v>
      </c>
      <c r="J40" s="3">
        <f t="array" ref="J40">VLOOKUP(1,IF({1,0},(H40&lt;($A$3:$A$9*12*(1-$B$3:$B$9)+$C$3:$C$9))*(H40&gt;($A$2:$A$8*12*(1-$B$3:$B$9)+$C$3:$C$9)),(H40-$C$3:$C$9)/(1-$B$3:$B$9)),2,0)</f>
        <v>195000</v>
      </c>
      <c r="K40" s="3" t="b">
        <f t="shared" si="3"/>
        <v>1</v>
      </c>
      <c r="L40" s="3" t="b">
        <f t="shared" si="4"/>
        <v>1</v>
      </c>
      <c r="N40" s="3">
        <f>LOOKUP(2,1/(H40&gt;5*{0;3261;8751;16401;59351;86901;108301}),(H40-5*{0;21;111;201;551;1101;2701})/{97;90;80;75;70;65;55}%)</f>
        <v>195000</v>
      </c>
      <c r="O40" s="3">
        <f t="array" ref="O40">VLOOKUP(1,IF({1,0},(H40&lt;5*{3492;9741;17391;63201;92951;125901;1E+100})*(H40&gt;5*{0;3261;8751;16401;59351;86901;108301}),(H40-5*{0;21;111;201;551;1101;2701})/{97;90;80;75;70;65;55}%),2,0)</f>
        <v>195000</v>
      </c>
    </row>
    <row r="41" spans="5:15" x14ac:dyDescent="0.25">
      <c r="E41" s="4">
        <v>200000</v>
      </c>
      <c r="F41" s="3">
        <f t="shared" si="1"/>
        <v>48995</v>
      </c>
      <c r="G41" s="3">
        <f t="array" ref="G41">MAX((E41&gt;($A$2:$A$8*12))*(E41*$B$3:$B$9-$C$3:$C$9),)</f>
        <v>48995</v>
      </c>
      <c r="H41" s="3">
        <f t="shared" si="0"/>
        <v>151005</v>
      </c>
      <c r="I41" s="3">
        <f t="shared" si="2"/>
        <v>200000</v>
      </c>
      <c r="J41" s="3">
        <f t="array" ref="J41">VLOOKUP(1,IF({1,0},(H41&lt;($A$3:$A$9*12*(1-$B$3:$B$9)+$C$3:$C$9))*(H41&gt;($A$2:$A$8*12*(1-$B$3:$B$9)+$C$3:$C$9)),(H41-$C$3:$C$9)/(1-$B$3:$B$9)),2,0)</f>
        <v>200000</v>
      </c>
      <c r="K41" s="3" t="b">
        <f t="shared" si="3"/>
        <v>1</v>
      </c>
      <c r="L41" s="3" t="b">
        <f t="shared" si="4"/>
        <v>1</v>
      </c>
      <c r="N41" s="3">
        <f>LOOKUP(2,1/(H41&gt;5*{0;3261;8751;16401;59351;86901;108301}),(H41-5*{0;21;111;201;551;1101;2701})/{97;90;80;75;70;65;55}%)</f>
        <v>200000</v>
      </c>
      <c r="O41" s="3">
        <f t="array" ref="O41">VLOOKUP(1,IF({1,0},(H41&lt;5*{3492;9741;17391;63201;92951;125901;1E+100})*(H41&gt;5*{0;3261;8751;16401;59351;86901;108301}),(H41-5*{0;21;111;201;551;1101;2701})/{97;90;80;75;70;65;55}%),2,0)</f>
        <v>200000</v>
      </c>
    </row>
    <row r="42" spans="5:15" x14ac:dyDescent="0.25">
      <c r="E42" s="4">
        <v>205000</v>
      </c>
      <c r="F42" s="3">
        <f t="shared" si="1"/>
        <v>50245</v>
      </c>
      <c r="G42" s="3">
        <f t="array" ref="G42">MAX((E42&gt;($A$2:$A$8*12))*(E42*$B$3:$B$9-$C$3:$C$9),)</f>
        <v>50245</v>
      </c>
      <c r="H42" s="3">
        <f t="shared" si="0"/>
        <v>154755</v>
      </c>
      <c r="I42" s="3">
        <f t="shared" si="2"/>
        <v>205000</v>
      </c>
      <c r="J42" s="3">
        <f t="array" ref="J42">VLOOKUP(1,IF({1,0},(H42&lt;($A$3:$A$9*12*(1-$B$3:$B$9)+$C$3:$C$9))*(H42&gt;($A$2:$A$8*12*(1-$B$3:$B$9)+$C$3:$C$9)),(H42-$C$3:$C$9)/(1-$B$3:$B$9)),2,0)</f>
        <v>205000</v>
      </c>
      <c r="K42" s="3" t="b">
        <f t="shared" si="3"/>
        <v>1</v>
      </c>
      <c r="L42" s="3" t="b">
        <f t="shared" si="4"/>
        <v>1</v>
      </c>
      <c r="N42" s="3">
        <f>LOOKUP(2,1/(H42&gt;5*{0;3261;8751;16401;59351;86901;108301}),(H42-5*{0;21;111;201;551;1101;2701})/{97;90;80;75;70;65;55}%)</f>
        <v>205000</v>
      </c>
      <c r="O42" s="3">
        <f t="array" ref="O42">VLOOKUP(1,IF({1,0},(H42&lt;5*{3492;9741;17391;63201;92951;125901;1E+100})*(H42&gt;5*{0;3261;8751;16401;59351;86901;108301}),(H42-5*{0;21;111;201;551;1101;2701})/{97;90;80;75;70;65;55}%),2,0)</f>
        <v>205000</v>
      </c>
    </row>
    <row r="43" spans="5:15" x14ac:dyDescent="0.25">
      <c r="E43" s="4">
        <v>210000</v>
      </c>
      <c r="F43" s="3">
        <f t="shared" si="1"/>
        <v>51495</v>
      </c>
      <c r="G43" s="3">
        <f t="array" ref="G43">MAX((E43&gt;($A$2:$A$8*12))*(E43*$B$3:$B$9-$C$3:$C$9),)</f>
        <v>51495</v>
      </c>
      <c r="H43" s="3">
        <f t="shared" si="0"/>
        <v>158505</v>
      </c>
      <c r="I43" s="3">
        <f t="shared" si="2"/>
        <v>210000</v>
      </c>
      <c r="J43" s="3">
        <f t="array" ref="J43">VLOOKUP(1,IF({1,0},(H43&lt;($A$3:$A$9*12*(1-$B$3:$B$9)+$C$3:$C$9))*(H43&gt;($A$2:$A$8*12*(1-$B$3:$B$9)+$C$3:$C$9)),(H43-$C$3:$C$9)/(1-$B$3:$B$9)),2,0)</f>
        <v>210000</v>
      </c>
      <c r="K43" s="3" t="b">
        <f t="shared" si="3"/>
        <v>1</v>
      </c>
      <c r="L43" s="3" t="b">
        <f t="shared" si="4"/>
        <v>1</v>
      </c>
      <c r="N43" s="3">
        <f>LOOKUP(2,1/(H43&gt;5*{0;3261;8751;16401;59351;86901;108301}),(H43-5*{0;21;111;201;551;1101;2701})/{97;90;80;75;70;65;55}%)</f>
        <v>210000</v>
      </c>
      <c r="O43" s="3">
        <f t="array" ref="O43">VLOOKUP(1,IF({1,0},(H43&lt;5*{3492;9741;17391;63201;92951;125901;1E+100})*(H43&gt;5*{0;3261;8751;16401;59351;86901;108301}),(H43-5*{0;21;111;201;551;1101;2701})/{97;90;80;75;70;65;55}%),2,0)</f>
        <v>210000</v>
      </c>
    </row>
    <row r="44" spans="5:15" x14ac:dyDescent="0.25">
      <c r="E44" s="4">
        <v>215000</v>
      </c>
      <c r="F44" s="3">
        <f t="shared" si="1"/>
        <v>52745</v>
      </c>
      <c r="G44" s="3">
        <f t="array" ref="G44">MAX((E44&gt;($A$2:$A$8*12))*(E44*$B$3:$B$9-$C$3:$C$9),)</f>
        <v>52745</v>
      </c>
      <c r="H44" s="3">
        <f t="shared" si="0"/>
        <v>162255</v>
      </c>
      <c r="I44" s="3">
        <f t="shared" si="2"/>
        <v>215000</v>
      </c>
      <c r="J44" s="3">
        <f t="array" ref="J44">VLOOKUP(1,IF({1,0},(H44&lt;($A$3:$A$9*12*(1-$B$3:$B$9)+$C$3:$C$9))*(H44&gt;($A$2:$A$8*12*(1-$B$3:$B$9)+$C$3:$C$9)),(H44-$C$3:$C$9)/(1-$B$3:$B$9)),2,0)</f>
        <v>215000</v>
      </c>
      <c r="K44" s="3" t="b">
        <f t="shared" si="3"/>
        <v>1</v>
      </c>
      <c r="L44" s="3" t="b">
        <f t="shared" si="4"/>
        <v>1</v>
      </c>
      <c r="N44" s="3">
        <f>LOOKUP(2,1/(H44&gt;5*{0;3261;8751;16401;59351;86901;108301}),(H44-5*{0;21;111;201;551;1101;2701})/{97;90;80;75;70;65;55}%)</f>
        <v>215000</v>
      </c>
      <c r="O44" s="3">
        <f t="array" ref="O44">VLOOKUP(1,IF({1,0},(H44&lt;5*{3492;9741;17391;63201;92951;125901;1E+100})*(H44&gt;5*{0;3261;8751;16401;59351;86901;108301}),(H44-5*{0;21;111;201;551;1101;2701})/{97;90;80;75;70;65;55}%),2,0)</f>
        <v>215000</v>
      </c>
    </row>
    <row r="45" spans="5:15" x14ac:dyDescent="0.25">
      <c r="E45" s="4">
        <v>220000</v>
      </c>
      <c r="F45" s="3">
        <f t="shared" si="1"/>
        <v>53995</v>
      </c>
      <c r="G45" s="3">
        <f t="array" ref="G45">MAX((E45&gt;($A$2:$A$8*12))*(E45*$B$3:$B$9-$C$3:$C$9),)</f>
        <v>53995</v>
      </c>
      <c r="H45" s="3">
        <f t="shared" si="0"/>
        <v>166005</v>
      </c>
      <c r="I45" s="3">
        <f t="shared" si="2"/>
        <v>220000</v>
      </c>
      <c r="J45" s="3">
        <f t="array" ref="J45">VLOOKUP(1,IF({1,0},(H45&lt;($A$3:$A$9*12*(1-$B$3:$B$9)+$C$3:$C$9))*(H45&gt;($A$2:$A$8*12*(1-$B$3:$B$9)+$C$3:$C$9)),(H45-$C$3:$C$9)/(1-$B$3:$B$9)),2,0)</f>
        <v>220000</v>
      </c>
      <c r="K45" s="3" t="b">
        <f t="shared" si="3"/>
        <v>1</v>
      </c>
      <c r="L45" s="3" t="b">
        <f t="shared" si="4"/>
        <v>1</v>
      </c>
      <c r="N45" s="3">
        <f>LOOKUP(2,1/(H45&gt;5*{0;3261;8751;16401;59351;86901;108301}),(H45-5*{0;21;111;201;551;1101;2701})/{97;90;80;75;70;65;55}%)</f>
        <v>220000</v>
      </c>
      <c r="O45" s="3">
        <f t="array" ref="O45">VLOOKUP(1,IF({1,0},(H45&lt;5*{3492;9741;17391;63201;92951;125901;1E+100})*(H45&gt;5*{0;3261;8751;16401;59351;86901;108301}),(H45-5*{0;21;111;201;551;1101;2701})/{97;90;80;75;70;65;55}%),2,0)</f>
        <v>220000</v>
      </c>
    </row>
    <row r="46" spans="5:15" x14ac:dyDescent="0.25">
      <c r="E46" s="4">
        <v>225000</v>
      </c>
      <c r="F46" s="3">
        <f t="shared" si="1"/>
        <v>55245</v>
      </c>
      <c r="G46" s="3">
        <f t="array" ref="G46">MAX((E46&gt;($A$2:$A$8*12))*(E46*$B$3:$B$9-$C$3:$C$9),)</f>
        <v>55245</v>
      </c>
      <c r="H46" s="3">
        <f t="shared" si="0"/>
        <v>169755</v>
      </c>
      <c r="I46" s="3">
        <f t="shared" si="2"/>
        <v>225000</v>
      </c>
      <c r="J46" s="3">
        <f t="array" ref="J46">VLOOKUP(1,IF({1,0},(H46&lt;($A$3:$A$9*12*(1-$B$3:$B$9)+$C$3:$C$9))*(H46&gt;($A$2:$A$8*12*(1-$B$3:$B$9)+$C$3:$C$9)),(H46-$C$3:$C$9)/(1-$B$3:$B$9)),2,0)</f>
        <v>225000</v>
      </c>
      <c r="K46" s="3" t="b">
        <f t="shared" si="3"/>
        <v>1</v>
      </c>
      <c r="L46" s="3" t="b">
        <f t="shared" si="4"/>
        <v>1</v>
      </c>
      <c r="N46" s="3">
        <f>LOOKUP(2,1/(H46&gt;5*{0;3261;8751;16401;59351;86901;108301}),(H46-5*{0;21;111;201;551;1101;2701})/{97;90;80;75;70;65;55}%)</f>
        <v>225000</v>
      </c>
      <c r="O46" s="3">
        <f t="array" ref="O46">VLOOKUP(1,IF({1,0},(H46&lt;5*{3492;9741;17391;63201;92951;125901;1E+100})*(H46&gt;5*{0;3261;8751;16401;59351;86901;108301}),(H46-5*{0;21;111;201;551;1101;2701})/{97;90;80;75;70;65;55}%),2,0)</f>
        <v>225000</v>
      </c>
    </row>
    <row r="47" spans="5:15" x14ac:dyDescent="0.25">
      <c r="E47" s="4">
        <v>230000</v>
      </c>
      <c r="F47" s="3">
        <f t="shared" si="1"/>
        <v>56495</v>
      </c>
      <c r="G47" s="3">
        <f t="array" ref="G47">MAX((E47&gt;($A$2:$A$8*12))*(E47*$B$3:$B$9-$C$3:$C$9),)</f>
        <v>56495</v>
      </c>
      <c r="H47" s="3">
        <f t="shared" si="0"/>
        <v>173505</v>
      </c>
      <c r="I47" s="3">
        <f t="shared" si="2"/>
        <v>230000</v>
      </c>
      <c r="J47" s="3">
        <f t="array" ref="J47">VLOOKUP(1,IF({1,0},(H47&lt;($A$3:$A$9*12*(1-$B$3:$B$9)+$C$3:$C$9))*(H47&gt;($A$2:$A$8*12*(1-$B$3:$B$9)+$C$3:$C$9)),(H47-$C$3:$C$9)/(1-$B$3:$B$9)),2,0)</f>
        <v>230000</v>
      </c>
      <c r="K47" s="3" t="b">
        <f t="shared" si="3"/>
        <v>1</v>
      </c>
      <c r="L47" s="3" t="b">
        <f t="shared" si="4"/>
        <v>1</v>
      </c>
      <c r="N47" s="3">
        <f>LOOKUP(2,1/(H47&gt;5*{0;3261;8751;16401;59351;86901;108301}),(H47-5*{0;21;111;201;551;1101;2701})/{97;90;80;75;70;65;55}%)</f>
        <v>230000</v>
      </c>
      <c r="O47" s="3">
        <f t="array" ref="O47">VLOOKUP(1,IF({1,0},(H47&lt;5*{3492;9741;17391;63201;92951;125901;1E+100})*(H47&gt;5*{0;3261;8751;16401;59351;86901;108301}),(H47-5*{0;21;111;201;551;1101;2701})/{97;90;80;75;70;65;55}%),2,0)</f>
        <v>230000</v>
      </c>
    </row>
    <row r="48" spans="5:15" x14ac:dyDescent="0.25">
      <c r="E48" s="4">
        <v>235000</v>
      </c>
      <c r="F48" s="3">
        <f t="shared" si="1"/>
        <v>57745</v>
      </c>
      <c r="G48" s="3">
        <f t="array" ref="G48">MAX((E48&gt;($A$2:$A$8*12))*(E48*$B$3:$B$9-$C$3:$C$9),)</f>
        <v>57745</v>
      </c>
      <c r="H48" s="3">
        <f t="shared" si="0"/>
        <v>177255</v>
      </c>
      <c r="I48" s="3">
        <f t="shared" si="2"/>
        <v>235000</v>
      </c>
      <c r="J48" s="3">
        <f t="array" ref="J48">VLOOKUP(1,IF({1,0},(H48&lt;($A$3:$A$9*12*(1-$B$3:$B$9)+$C$3:$C$9))*(H48&gt;($A$2:$A$8*12*(1-$B$3:$B$9)+$C$3:$C$9)),(H48-$C$3:$C$9)/(1-$B$3:$B$9)),2,0)</f>
        <v>235000</v>
      </c>
      <c r="K48" s="3" t="b">
        <f t="shared" si="3"/>
        <v>1</v>
      </c>
      <c r="L48" s="3" t="b">
        <f t="shared" si="4"/>
        <v>1</v>
      </c>
      <c r="N48" s="3">
        <f>LOOKUP(2,1/(H48&gt;5*{0;3261;8751;16401;59351;86901;108301}),(H48-5*{0;21;111;201;551;1101;2701})/{97;90;80;75;70;65;55}%)</f>
        <v>235000</v>
      </c>
      <c r="O48" s="3">
        <f t="array" ref="O48">VLOOKUP(1,IF({1,0},(H48&lt;5*{3492;9741;17391;63201;92951;125901;1E+100})*(H48&gt;5*{0;3261;8751;16401;59351;86901;108301}),(H48-5*{0;21;111;201;551;1101;2701})/{97;90;80;75;70;65;55}%),2,0)</f>
        <v>235000</v>
      </c>
    </row>
    <row r="49" spans="5:15" x14ac:dyDescent="0.25">
      <c r="E49" s="4">
        <v>240000</v>
      </c>
      <c r="F49" s="3">
        <f t="shared" si="1"/>
        <v>58995</v>
      </c>
      <c r="G49" s="3">
        <f t="array" ref="G49">MAX((E49&gt;($A$2:$A$8*12))*(E49*$B$3:$B$9-$C$3:$C$9),)</f>
        <v>58995</v>
      </c>
      <c r="H49" s="3">
        <f t="shared" si="0"/>
        <v>181005</v>
      </c>
      <c r="I49" s="3">
        <f t="shared" si="2"/>
        <v>240000</v>
      </c>
      <c r="J49" s="3">
        <f t="array" ref="J49">VLOOKUP(1,IF({1,0},(H49&lt;($A$3:$A$9*12*(1-$B$3:$B$9)+$C$3:$C$9))*(H49&gt;($A$2:$A$8*12*(1-$B$3:$B$9)+$C$3:$C$9)),(H49-$C$3:$C$9)/(1-$B$3:$B$9)),2,0)</f>
        <v>240000</v>
      </c>
      <c r="K49" s="3" t="b">
        <f t="shared" si="3"/>
        <v>1</v>
      </c>
      <c r="L49" s="3" t="b">
        <f t="shared" si="4"/>
        <v>1</v>
      </c>
      <c r="N49" s="3">
        <f>LOOKUP(2,1/(H49&gt;5*{0;3261;8751;16401;59351;86901;108301}),(H49-5*{0;21;111;201;551;1101;2701})/{97;90;80;75;70;65;55}%)</f>
        <v>240000</v>
      </c>
      <c r="O49" s="3">
        <f t="array" ref="O49">VLOOKUP(1,IF({1,0},(H49&lt;5*{3492;9741;17391;63201;92951;125901;1E+100})*(H49&gt;5*{0;3261;8751;16401;59351;86901;108301}),(H49-5*{0;21;111;201;551;1101;2701})/{97;90;80;75;70;65;55}%),2,0)</f>
        <v>240000</v>
      </c>
    </row>
    <row r="50" spans="5:15" x14ac:dyDescent="0.25">
      <c r="E50" s="4">
        <v>245000</v>
      </c>
      <c r="F50" s="3">
        <f t="shared" si="1"/>
        <v>60245</v>
      </c>
      <c r="G50" s="3">
        <f t="array" ref="G50">MAX((E50&gt;($A$2:$A$8*12))*(E50*$B$3:$B$9-$C$3:$C$9),)</f>
        <v>60245</v>
      </c>
      <c r="H50" s="3">
        <f t="shared" si="0"/>
        <v>184755</v>
      </c>
      <c r="I50" s="3">
        <f t="shared" si="2"/>
        <v>245000</v>
      </c>
      <c r="J50" s="3">
        <f t="array" ref="J50">VLOOKUP(1,IF({1,0},(H50&lt;($A$3:$A$9*12*(1-$B$3:$B$9)+$C$3:$C$9))*(H50&gt;($A$2:$A$8*12*(1-$B$3:$B$9)+$C$3:$C$9)),(H50-$C$3:$C$9)/(1-$B$3:$B$9)),2,0)</f>
        <v>245000</v>
      </c>
      <c r="K50" s="3" t="b">
        <f t="shared" si="3"/>
        <v>1</v>
      </c>
      <c r="L50" s="3" t="b">
        <f t="shared" si="4"/>
        <v>1</v>
      </c>
      <c r="N50" s="3">
        <f>LOOKUP(2,1/(H50&gt;5*{0;3261;8751;16401;59351;86901;108301}),(H50-5*{0;21;111;201;551;1101;2701})/{97;90;80;75;70;65;55}%)</f>
        <v>245000</v>
      </c>
      <c r="O50" s="3">
        <f t="array" ref="O50">VLOOKUP(1,IF({1,0},(H50&lt;5*{3492;9741;17391;63201;92951;125901;1E+100})*(H50&gt;5*{0;3261;8751;16401;59351;86901;108301}),(H50-5*{0;21;111;201;551;1101;2701})/{97;90;80;75;70;65;55}%),2,0)</f>
        <v>245000</v>
      </c>
    </row>
    <row r="51" spans="5:15" x14ac:dyDescent="0.25">
      <c r="E51" s="4">
        <v>250000</v>
      </c>
      <c r="F51" s="3">
        <f t="shared" si="1"/>
        <v>61495</v>
      </c>
      <c r="G51" s="3">
        <f t="array" ref="G51">MAX((E51&gt;($A$2:$A$8*12))*(E51*$B$3:$B$9-$C$3:$C$9),)</f>
        <v>61495</v>
      </c>
      <c r="H51" s="3">
        <f t="shared" si="0"/>
        <v>188505</v>
      </c>
      <c r="I51" s="3">
        <f t="shared" si="2"/>
        <v>250000</v>
      </c>
      <c r="J51" s="3">
        <f t="array" ref="J51">VLOOKUP(1,IF({1,0},(H51&lt;($A$3:$A$9*12*(1-$B$3:$B$9)+$C$3:$C$9))*(H51&gt;($A$2:$A$8*12*(1-$B$3:$B$9)+$C$3:$C$9)),(H51-$C$3:$C$9)/(1-$B$3:$B$9)),2,0)</f>
        <v>250000</v>
      </c>
      <c r="K51" s="3" t="b">
        <f t="shared" si="3"/>
        <v>1</v>
      </c>
      <c r="L51" s="3" t="b">
        <f t="shared" si="4"/>
        <v>1</v>
      </c>
      <c r="N51" s="3">
        <f>LOOKUP(2,1/(H51&gt;5*{0;3261;8751;16401;59351;86901;108301}),(H51-5*{0;21;111;201;551;1101;2701})/{97;90;80;75;70;65;55}%)</f>
        <v>250000</v>
      </c>
      <c r="O51" s="3">
        <f t="array" ref="O51">VLOOKUP(1,IF({1,0},(H51&lt;5*{3492;9741;17391;63201;92951;125901;1E+100})*(H51&gt;5*{0;3261;8751;16401;59351;86901;108301}),(H51-5*{0;21;111;201;551;1101;2701})/{97;90;80;75;70;65;55}%),2,0)</f>
        <v>250000</v>
      </c>
    </row>
    <row r="52" spans="5:15" x14ac:dyDescent="0.25">
      <c r="E52" s="4">
        <v>255000</v>
      </c>
      <c r="F52" s="3">
        <f t="shared" si="1"/>
        <v>62745</v>
      </c>
      <c r="G52" s="3">
        <f t="array" ref="G52">MAX((E52&gt;($A$2:$A$8*12))*(E52*$B$3:$B$9-$C$3:$C$9),)</f>
        <v>62745</v>
      </c>
      <c r="H52" s="3">
        <f t="shared" si="0"/>
        <v>192255</v>
      </c>
      <c r="I52" s="3">
        <f t="shared" si="2"/>
        <v>255000</v>
      </c>
      <c r="J52" s="3">
        <f t="array" ref="J52">VLOOKUP(1,IF({1,0},(H52&lt;($A$3:$A$9*12*(1-$B$3:$B$9)+$C$3:$C$9))*(H52&gt;($A$2:$A$8*12*(1-$B$3:$B$9)+$C$3:$C$9)),(H52-$C$3:$C$9)/(1-$B$3:$B$9)),2,0)</f>
        <v>255000</v>
      </c>
      <c r="K52" s="3" t="b">
        <f t="shared" si="3"/>
        <v>1</v>
      </c>
      <c r="L52" s="3" t="b">
        <f t="shared" si="4"/>
        <v>1</v>
      </c>
      <c r="N52" s="3">
        <f>LOOKUP(2,1/(H52&gt;5*{0;3261;8751;16401;59351;86901;108301}),(H52-5*{0;21;111;201;551;1101;2701})/{97;90;80;75;70;65;55}%)</f>
        <v>255000</v>
      </c>
      <c r="O52" s="3">
        <f t="array" ref="O52">VLOOKUP(1,IF({1,0},(H52&lt;5*{3492;9741;17391;63201;92951;125901;1E+100})*(H52&gt;5*{0;3261;8751;16401;59351;86901;108301}),(H52-5*{0;21;111;201;551;1101;2701})/{97;90;80;75;70;65;55}%),2,0)</f>
        <v>255000</v>
      </c>
    </row>
    <row r="53" spans="5:15" x14ac:dyDescent="0.25">
      <c r="E53" s="4">
        <v>260000</v>
      </c>
      <c r="F53" s="3">
        <f t="shared" si="1"/>
        <v>63995</v>
      </c>
      <c r="G53" s="3">
        <f t="array" ref="G53">MAX((E53&gt;($A$2:$A$8*12))*(E53*$B$3:$B$9-$C$3:$C$9),)</f>
        <v>63995</v>
      </c>
      <c r="H53" s="3">
        <f t="shared" si="0"/>
        <v>196005</v>
      </c>
      <c r="I53" s="3">
        <f t="shared" si="2"/>
        <v>260000</v>
      </c>
      <c r="J53" s="3">
        <f t="array" ref="J53">VLOOKUP(1,IF({1,0},(H53&lt;($A$3:$A$9*12*(1-$B$3:$B$9)+$C$3:$C$9))*(H53&gt;($A$2:$A$8*12*(1-$B$3:$B$9)+$C$3:$C$9)),(H53-$C$3:$C$9)/(1-$B$3:$B$9)),2,0)</f>
        <v>260000</v>
      </c>
      <c r="K53" s="3" t="b">
        <f t="shared" si="3"/>
        <v>1</v>
      </c>
      <c r="L53" s="3" t="b">
        <f t="shared" si="4"/>
        <v>1</v>
      </c>
      <c r="N53" s="3">
        <f>LOOKUP(2,1/(H53&gt;5*{0;3261;8751;16401;59351;86901;108301}),(H53-5*{0;21;111;201;551;1101;2701})/{97;90;80;75;70;65;55}%)</f>
        <v>260000</v>
      </c>
      <c r="O53" s="3">
        <f t="array" ref="O53">VLOOKUP(1,IF({1,0},(H53&lt;5*{3492;9741;17391;63201;92951;125901;1E+100})*(H53&gt;5*{0;3261;8751;16401;59351;86901;108301}),(H53-5*{0;21;111;201;551;1101;2701})/{97;90;80;75;70;65;55}%),2,0)</f>
        <v>260000</v>
      </c>
    </row>
    <row r="54" spans="5:15" x14ac:dyDescent="0.25">
      <c r="E54" s="4">
        <v>265000</v>
      </c>
      <c r="F54" s="3">
        <f t="shared" si="1"/>
        <v>65245</v>
      </c>
      <c r="G54" s="3">
        <f t="array" ref="G54">MAX((E54&gt;($A$2:$A$8*12))*(E54*$B$3:$B$9-$C$3:$C$9),)</f>
        <v>65245</v>
      </c>
      <c r="H54" s="3">
        <f t="shared" si="0"/>
        <v>199755</v>
      </c>
      <c r="I54" s="3">
        <f t="shared" si="2"/>
        <v>265000</v>
      </c>
      <c r="J54" s="3">
        <f t="array" ref="J54">VLOOKUP(1,IF({1,0},(H54&lt;($A$3:$A$9*12*(1-$B$3:$B$9)+$C$3:$C$9))*(H54&gt;($A$2:$A$8*12*(1-$B$3:$B$9)+$C$3:$C$9)),(H54-$C$3:$C$9)/(1-$B$3:$B$9)),2,0)</f>
        <v>265000</v>
      </c>
      <c r="K54" s="3" t="b">
        <f t="shared" si="3"/>
        <v>1</v>
      </c>
      <c r="L54" s="3" t="b">
        <f t="shared" si="4"/>
        <v>1</v>
      </c>
      <c r="N54" s="3">
        <f>LOOKUP(2,1/(H54&gt;5*{0;3261;8751;16401;59351;86901;108301}),(H54-5*{0;21;111;201;551;1101;2701})/{97;90;80;75;70;65;55}%)</f>
        <v>265000</v>
      </c>
      <c r="O54" s="3">
        <f t="array" ref="O54">VLOOKUP(1,IF({1,0},(H54&lt;5*{3492;9741;17391;63201;92951;125901;1E+100})*(H54&gt;5*{0;3261;8751;16401;59351;86901;108301}),(H54-5*{0;21;111;201;551;1101;2701})/{97;90;80;75;70;65;55}%),2,0)</f>
        <v>265000</v>
      </c>
    </row>
    <row r="55" spans="5:15" x14ac:dyDescent="0.25">
      <c r="E55" s="4">
        <v>270000</v>
      </c>
      <c r="F55" s="3">
        <f t="shared" si="1"/>
        <v>66495</v>
      </c>
      <c r="G55" s="3">
        <f t="array" ref="G55">MAX((E55&gt;($A$2:$A$8*12))*(E55*$B$3:$B$9-$C$3:$C$9),)</f>
        <v>66495</v>
      </c>
      <c r="H55" s="3">
        <f t="shared" si="0"/>
        <v>203505</v>
      </c>
      <c r="I55" s="3">
        <f t="shared" si="2"/>
        <v>270000</v>
      </c>
      <c r="J55" s="3">
        <f t="array" ref="J55">VLOOKUP(1,IF({1,0},(H55&lt;($A$3:$A$9*12*(1-$B$3:$B$9)+$C$3:$C$9))*(H55&gt;($A$2:$A$8*12*(1-$B$3:$B$9)+$C$3:$C$9)),(H55-$C$3:$C$9)/(1-$B$3:$B$9)),2,0)</f>
        <v>270000</v>
      </c>
      <c r="K55" s="3" t="b">
        <f t="shared" si="3"/>
        <v>1</v>
      </c>
      <c r="L55" s="3" t="b">
        <f t="shared" si="4"/>
        <v>1</v>
      </c>
      <c r="N55" s="3">
        <f>LOOKUP(2,1/(H55&gt;5*{0;3261;8751;16401;59351;86901;108301}),(H55-5*{0;21;111;201;551;1101;2701})/{97;90;80;75;70;65;55}%)</f>
        <v>270000</v>
      </c>
      <c r="O55" s="3">
        <f t="array" ref="O55">VLOOKUP(1,IF({1,0},(H55&lt;5*{3492;9741;17391;63201;92951;125901;1E+100})*(H55&gt;5*{0;3261;8751;16401;59351;86901;108301}),(H55-5*{0;21;111;201;551;1101;2701})/{97;90;80;75;70;65;55}%),2,0)</f>
        <v>270000</v>
      </c>
    </row>
    <row r="56" spans="5:15" x14ac:dyDescent="0.25">
      <c r="E56" s="4">
        <v>275000</v>
      </c>
      <c r="F56" s="3">
        <f t="shared" si="1"/>
        <v>67745</v>
      </c>
      <c r="G56" s="3">
        <f t="array" ref="G56">MAX((E56&gt;($A$2:$A$8*12))*(E56*$B$3:$B$9-$C$3:$C$9),)</f>
        <v>67745</v>
      </c>
      <c r="H56" s="3">
        <f t="shared" si="0"/>
        <v>207255</v>
      </c>
      <c r="I56" s="3">
        <f t="shared" si="2"/>
        <v>275000</v>
      </c>
      <c r="J56" s="3">
        <f t="array" ref="J56">VLOOKUP(1,IF({1,0},(H56&lt;($A$3:$A$9*12*(1-$B$3:$B$9)+$C$3:$C$9))*(H56&gt;($A$2:$A$8*12*(1-$B$3:$B$9)+$C$3:$C$9)),(H56-$C$3:$C$9)/(1-$B$3:$B$9)),2,0)</f>
        <v>275000</v>
      </c>
      <c r="K56" s="3" t="b">
        <f t="shared" si="3"/>
        <v>1</v>
      </c>
      <c r="L56" s="3" t="b">
        <f t="shared" si="4"/>
        <v>1</v>
      </c>
      <c r="N56" s="3">
        <f>LOOKUP(2,1/(H56&gt;5*{0;3261;8751;16401;59351;86901;108301}),(H56-5*{0;21;111;201;551;1101;2701})/{97;90;80;75;70;65;55}%)</f>
        <v>275000</v>
      </c>
      <c r="O56" s="3">
        <f t="array" ref="O56">VLOOKUP(1,IF({1,0},(H56&lt;5*{3492;9741;17391;63201;92951;125901;1E+100})*(H56&gt;5*{0;3261;8751;16401;59351;86901;108301}),(H56-5*{0;21;111;201;551;1101;2701})/{97;90;80;75;70;65;55}%),2,0)</f>
        <v>275000</v>
      </c>
    </row>
    <row r="57" spans="5:15" x14ac:dyDescent="0.25">
      <c r="E57" s="4">
        <v>280000</v>
      </c>
      <c r="F57" s="3">
        <f t="shared" si="1"/>
        <v>68995</v>
      </c>
      <c r="G57" s="3">
        <f t="array" ref="G57">MAX((E57&gt;($A$2:$A$8*12))*(E57*$B$3:$B$9-$C$3:$C$9),)</f>
        <v>68995</v>
      </c>
      <c r="H57" s="3">
        <f t="shared" si="0"/>
        <v>211005</v>
      </c>
      <c r="I57" s="3">
        <f t="shared" si="2"/>
        <v>280000</v>
      </c>
      <c r="J57" s="3">
        <f t="array" ref="J57">VLOOKUP(1,IF({1,0},(H57&lt;($A$3:$A$9*12*(1-$B$3:$B$9)+$C$3:$C$9))*(H57&gt;($A$2:$A$8*12*(1-$B$3:$B$9)+$C$3:$C$9)),(H57-$C$3:$C$9)/(1-$B$3:$B$9)),2,0)</f>
        <v>280000</v>
      </c>
      <c r="K57" s="3" t="b">
        <f t="shared" si="3"/>
        <v>1</v>
      </c>
      <c r="L57" s="3" t="b">
        <f t="shared" si="4"/>
        <v>1</v>
      </c>
      <c r="N57" s="3">
        <f>LOOKUP(2,1/(H57&gt;5*{0;3261;8751;16401;59351;86901;108301}),(H57-5*{0;21;111;201;551;1101;2701})/{97;90;80;75;70;65;55}%)</f>
        <v>280000</v>
      </c>
      <c r="O57" s="3">
        <f t="array" ref="O57">VLOOKUP(1,IF({1,0},(H57&lt;5*{3492;9741;17391;63201;92951;125901;1E+100})*(H57&gt;5*{0;3261;8751;16401;59351;86901;108301}),(H57-5*{0;21;111;201;551;1101;2701})/{97;90;80;75;70;65;55}%),2,0)</f>
        <v>280000</v>
      </c>
    </row>
    <row r="58" spans="5:15" x14ac:dyDescent="0.25">
      <c r="E58" s="4">
        <v>285000</v>
      </c>
      <c r="F58" s="3">
        <f t="shared" si="1"/>
        <v>70245</v>
      </c>
      <c r="G58" s="3">
        <f t="array" ref="G58">MAX((E58&gt;($A$2:$A$8*12))*(E58*$B$3:$B$9-$C$3:$C$9),)</f>
        <v>70245</v>
      </c>
      <c r="H58" s="3">
        <f t="shared" si="0"/>
        <v>214755</v>
      </c>
      <c r="I58" s="3">
        <f t="shared" si="2"/>
        <v>285000</v>
      </c>
      <c r="J58" s="3">
        <f t="array" ref="J58">VLOOKUP(1,IF({1,0},(H58&lt;($A$3:$A$9*12*(1-$B$3:$B$9)+$C$3:$C$9))*(H58&gt;($A$2:$A$8*12*(1-$B$3:$B$9)+$C$3:$C$9)),(H58-$C$3:$C$9)/(1-$B$3:$B$9)),2,0)</f>
        <v>285000</v>
      </c>
      <c r="K58" s="3" t="b">
        <f t="shared" si="3"/>
        <v>1</v>
      </c>
      <c r="L58" s="3" t="b">
        <f t="shared" si="4"/>
        <v>1</v>
      </c>
      <c r="N58" s="3">
        <f>LOOKUP(2,1/(H58&gt;5*{0;3261;8751;16401;59351;86901;108301}),(H58-5*{0;21;111;201;551;1101;2701})/{97;90;80;75;70;65;55}%)</f>
        <v>285000</v>
      </c>
      <c r="O58" s="3">
        <f t="array" ref="O58">VLOOKUP(1,IF({1,0},(H58&lt;5*{3492;9741;17391;63201;92951;125901;1E+100})*(H58&gt;5*{0;3261;8751;16401;59351;86901;108301}),(H58-5*{0;21;111;201;551;1101;2701})/{97;90;80;75;70;65;55}%),2,0)</f>
        <v>285000</v>
      </c>
    </row>
    <row r="59" spans="5:15" x14ac:dyDescent="0.25">
      <c r="E59" s="4">
        <v>290000</v>
      </c>
      <c r="F59" s="3">
        <f t="shared" si="1"/>
        <v>71495</v>
      </c>
      <c r="G59" s="3">
        <f t="array" ref="G59">MAX((E59&gt;($A$2:$A$8*12))*(E59*$B$3:$B$9-$C$3:$C$9),)</f>
        <v>71495</v>
      </c>
      <c r="H59" s="3">
        <f t="shared" si="0"/>
        <v>218505</v>
      </c>
      <c r="I59" s="3">
        <f t="shared" si="2"/>
        <v>290000</v>
      </c>
      <c r="J59" s="3">
        <f t="array" ref="J59">VLOOKUP(1,IF({1,0},(H59&lt;($A$3:$A$9*12*(1-$B$3:$B$9)+$C$3:$C$9))*(H59&gt;($A$2:$A$8*12*(1-$B$3:$B$9)+$C$3:$C$9)),(H59-$C$3:$C$9)/(1-$B$3:$B$9)),2,0)</f>
        <v>290000</v>
      </c>
      <c r="K59" s="3" t="b">
        <f t="shared" si="3"/>
        <v>1</v>
      </c>
      <c r="L59" s="3" t="b">
        <f t="shared" si="4"/>
        <v>1</v>
      </c>
      <c r="N59" s="3">
        <f>LOOKUP(2,1/(H59&gt;5*{0;3261;8751;16401;59351;86901;108301}),(H59-5*{0;21;111;201;551;1101;2701})/{97;90;80;75;70;65;55}%)</f>
        <v>290000</v>
      </c>
      <c r="O59" s="3">
        <f t="array" ref="O59">VLOOKUP(1,IF({1,0},(H59&lt;5*{3492;9741;17391;63201;92951;125901;1E+100})*(H59&gt;5*{0;3261;8751;16401;59351;86901;108301}),(H59-5*{0;21;111;201;551;1101;2701})/{97;90;80;75;70;65;55}%),2,0)</f>
        <v>290000</v>
      </c>
    </row>
    <row r="60" spans="5:15" x14ac:dyDescent="0.25">
      <c r="E60" s="4">
        <v>295000</v>
      </c>
      <c r="F60" s="3">
        <f t="shared" si="1"/>
        <v>72745</v>
      </c>
      <c r="G60" s="3">
        <f t="array" ref="G60">MAX((E60&gt;($A$2:$A$8*12))*(E60*$B$3:$B$9-$C$3:$C$9),)</f>
        <v>72745</v>
      </c>
      <c r="H60" s="3">
        <f t="shared" si="0"/>
        <v>222255</v>
      </c>
      <c r="I60" s="3">
        <f t="shared" si="2"/>
        <v>295000</v>
      </c>
      <c r="J60" s="3">
        <f t="array" ref="J60">VLOOKUP(1,IF({1,0},(H60&lt;($A$3:$A$9*12*(1-$B$3:$B$9)+$C$3:$C$9))*(H60&gt;($A$2:$A$8*12*(1-$B$3:$B$9)+$C$3:$C$9)),(H60-$C$3:$C$9)/(1-$B$3:$B$9)),2,0)</f>
        <v>295000</v>
      </c>
      <c r="K60" s="3" t="b">
        <f t="shared" si="3"/>
        <v>1</v>
      </c>
      <c r="L60" s="3" t="b">
        <f t="shared" si="4"/>
        <v>1</v>
      </c>
      <c r="N60" s="3">
        <f>LOOKUP(2,1/(H60&gt;5*{0;3261;8751;16401;59351;86901;108301}),(H60-5*{0;21;111;201;551;1101;2701})/{97;90;80;75;70;65;55}%)</f>
        <v>295000</v>
      </c>
      <c r="O60" s="3">
        <f t="array" ref="O60">VLOOKUP(1,IF({1,0},(H60&lt;5*{3492;9741;17391;63201;92951;125901;1E+100})*(H60&gt;5*{0;3261;8751;16401;59351;86901;108301}),(H60-5*{0;21;111;201;551;1101;2701})/{97;90;80;75;70;65;55}%),2,0)</f>
        <v>295000</v>
      </c>
    </row>
    <row r="61" spans="5:15" x14ac:dyDescent="0.25">
      <c r="E61" s="4">
        <v>300000</v>
      </c>
      <c r="F61" s="3">
        <f t="shared" si="1"/>
        <v>73995</v>
      </c>
      <c r="G61" s="3">
        <f t="array" ref="G61">MAX((E61&gt;($A$2:$A$8*12))*(E61*$B$3:$B$9-$C$3:$C$9),)</f>
        <v>73995</v>
      </c>
      <c r="H61" s="3">
        <f t="shared" si="0"/>
        <v>226005</v>
      </c>
      <c r="I61" s="3">
        <f t="shared" si="2"/>
        <v>300000</v>
      </c>
      <c r="J61" s="3">
        <f t="array" ref="J61">VLOOKUP(1,IF({1,0},(H61&lt;($A$3:$A$9*12*(1-$B$3:$B$9)+$C$3:$C$9))*(H61&gt;($A$2:$A$8*12*(1-$B$3:$B$9)+$C$3:$C$9)),(H61-$C$3:$C$9)/(1-$B$3:$B$9)),2,0)</f>
        <v>300000</v>
      </c>
      <c r="K61" s="3" t="b">
        <f t="shared" si="3"/>
        <v>1</v>
      </c>
      <c r="L61" s="3" t="b">
        <f t="shared" si="4"/>
        <v>1</v>
      </c>
      <c r="N61" s="3">
        <f>LOOKUP(2,1/(H61&gt;5*{0;3261;8751;16401;59351;86901;108301}),(H61-5*{0;21;111;201;551;1101;2701})/{97;90;80;75;70;65;55}%)</f>
        <v>300000</v>
      </c>
      <c r="O61" s="3">
        <f t="array" ref="O61">VLOOKUP(1,IF({1,0},(H61&lt;5*{3492;9741;17391;63201;92951;125901;1E+100})*(H61&gt;5*{0;3261;8751;16401;59351;86901;108301}),(H61-5*{0;21;111;201;551;1101;2701})/{97;90;80;75;70;65;55}%),2,0)</f>
        <v>300000</v>
      </c>
    </row>
    <row r="62" spans="5:15" x14ac:dyDescent="0.25">
      <c r="E62" s="4">
        <v>305000</v>
      </c>
      <c r="F62" s="3">
        <f t="shared" si="1"/>
        <v>75245</v>
      </c>
      <c r="G62" s="3">
        <f t="array" ref="G62">MAX((E62&gt;($A$2:$A$8*12))*(E62*$B$3:$B$9-$C$3:$C$9),)</f>
        <v>75245</v>
      </c>
      <c r="H62" s="3">
        <f t="shared" si="0"/>
        <v>229755</v>
      </c>
      <c r="I62" s="3">
        <f t="shared" si="2"/>
        <v>305000</v>
      </c>
      <c r="J62" s="3">
        <f t="array" ref="J62">VLOOKUP(1,IF({1,0},(H62&lt;($A$3:$A$9*12*(1-$B$3:$B$9)+$C$3:$C$9))*(H62&gt;($A$2:$A$8*12*(1-$B$3:$B$9)+$C$3:$C$9)),(H62-$C$3:$C$9)/(1-$B$3:$B$9)),2,0)</f>
        <v>305000</v>
      </c>
      <c r="K62" s="3" t="b">
        <f t="shared" si="3"/>
        <v>1</v>
      </c>
      <c r="L62" s="3" t="b">
        <f t="shared" si="4"/>
        <v>1</v>
      </c>
      <c r="N62" s="3">
        <f>LOOKUP(2,1/(H62&gt;5*{0;3261;8751;16401;59351;86901;108301}),(H62-5*{0;21;111;201;551;1101;2701})/{97;90;80;75;70;65;55}%)</f>
        <v>305000</v>
      </c>
      <c r="O62" s="3">
        <f t="array" ref="O62">VLOOKUP(1,IF({1,0},(H62&lt;5*{3492;9741;17391;63201;92951;125901;1E+100})*(H62&gt;5*{0;3261;8751;16401;59351;86901;108301}),(H62-5*{0;21;111;201;551;1101;2701})/{97;90;80;75;70;65;55}%),2,0)</f>
        <v>305000</v>
      </c>
    </row>
    <row r="63" spans="5:15" x14ac:dyDescent="0.25">
      <c r="E63" s="4">
        <v>310000</v>
      </c>
      <c r="F63" s="3">
        <f t="shared" si="1"/>
        <v>76495</v>
      </c>
      <c r="G63" s="3">
        <f t="array" ref="G63">MAX((E63&gt;($A$2:$A$8*12))*(E63*$B$3:$B$9-$C$3:$C$9),)</f>
        <v>76495</v>
      </c>
      <c r="H63" s="3">
        <f t="shared" si="0"/>
        <v>233505</v>
      </c>
      <c r="I63" s="3">
        <f t="shared" si="2"/>
        <v>310000</v>
      </c>
      <c r="J63" s="3">
        <f t="array" ref="J63">VLOOKUP(1,IF({1,0},(H63&lt;($A$3:$A$9*12*(1-$B$3:$B$9)+$C$3:$C$9))*(H63&gt;($A$2:$A$8*12*(1-$B$3:$B$9)+$C$3:$C$9)),(H63-$C$3:$C$9)/(1-$B$3:$B$9)),2,0)</f>
        <v>310000</v>
      </c>
      <c r="K63" s="3" t="b">
        <f t="shared" si="3"/>
        <v>1</v>
      </c>
      <c r="L63" s="3" t="b">
        <f t="shared" si="4"/>
        <v>1</v>
      </c>
      <c r="N63" s="3">
        <f>LOOKUP(2,1/(H63&gt;5*{0;3261;8751;16401;59351;86901;108301}),(H63-5*{0;21;111;201;551;1101;2701})/{97;90;80;75;70;65;55}%)</f>
        <v>310000</v>
      </c>
      <c r="O63" s="3">
        <f t="array" ref="O63">VLOOKUP(1,IF({1,0},(H63&lt;5*{3492;9741;17391;63201;92951;125901;1E+100})*(H63&gt;5*{0;3261;8751;16401;59351;86901;108301}),(H63-5*{0;21;111;201;551;1101;2701})/{97;90;80;75;70;65;55}%),2,0)</f>
        <v>310000</v>
      </c>
    </row>
    <row r="64" spans="5:15" x14ac:dyDescent="0.25">
      <c r="E64" s="4">
        <v>315000</v>
      </c>
      <c r="F64" s="3">
        <f t="shared" si="1"/>
        <v>77745</v>
      </c>
      <c r="G64" s="3">
        <f t="array" ref="G64">MAX((E64&gt;($A$2:$A$8*12))*(E64*$B$3:$B$9-$C$3:$C$9),)</f>
        <v>77745</v>
      </c>
      <c r="H64" s="3">
        <f t="shared" si="0"/>
        <v>237255</v>
      </c>
      <c r="I64" s="3">
        <f t="shared" si="2"/>
        <v>315000</v>
      </c>
      <c r="J64" s="3">
        <f t="array" ref="J64">VLOOKUP(1,IF({1,0},(H64&lt;($A$3:$A$9*12*(1-$B$3:$B$9)+$C$3:$C$9))*(H64&gt;($A$2:$A$8*12*(1-$B$3:$B$9)+$C$3:$C$9)),(H64-$C$3:$C$9)/(1-$B$3:$B$9)),2,0)</f>
        <v>315000</v>
      </c>
      <c r="K64" s="3" t="b">
        <f t="shared" si="3"/>
        <v>1</v>
      </c>
      <c r="L64" s="3" t="b">
        <f t="shared" si="4"/>
        <v>1</v>
      </c>
      <c r="N64" s="3">
        <f>LOOKUP(2,1/(H64&gt;5*{0;3261;8751;16401;59351;86901;108301}),(H64-5*{0;21;111;201;551;1101;2701})/{97;90;80;75;70;65;55}%)</f>
        <v>315000</v>
      </c>
      <c r="O64" s="3">
        <f t="array" ref="O64">VLOOKUP(1,IF({1,0},(H64&lt;5*{3492;9741;17391;63201;92951;125901;1E+100})*(H64&gt;5*{0;3261;8751;16401;59351;86901;108301}),(H64-5*{0;21;111;201;551;1101;2701})/{97;90;80;75;70;65;55}%),2,0)</f>
        <v>315000</v>
      </c>
    </row>
    <row r="65" spans="5:15" x14ac:dyDescent="0.25">
      <c r="E65" s="4">
        <v>320000</v>
      </c>
      <c r="F65" s="3">
        <f t="shared" si="1"/>
        <v>78995</v>
      </c>
      <c r="G65" s="3">
        <f t="array" ref="G65">MAX((E65&gt;($A$2:$A$8*12))*(E65*$B$3:$B$9-$C$3:$C$9),)</f>
        <v>78995</v>
      </c>
      <c r="H65" s="3">
        <f t="shared" si="0"/>
        <v>241005</v>
      </c>
      <c r="I65" s="3">
        <f t="shared" si="2"/>
        <v>320000</v>
      </c>
      <c r="J65" s="3">
        <f t="array" ref="J65">VLOOKUP(1,IF({1,0},(H65&lt;($A$3:$A$9*12*(1-$B$3:$B$9)+$C$3:$C$9))*(H65&gt;($A$2:$A$8*12*(1-$B$3:$B$9)+$C$3:$C$9)),(H65-$C$3:$C$9)/(1-$B$3:$B$9)),2,0)</f>
        <v>320000</v>
      </c>
      <c r="K65" s="3" t="b">
        <f t="shared" si="3"/>
        <v>1</v>
      </c>
      <c r="L65" s="3" t="b">
        <f t="shared" si="4"/>
        <v>1</v>
      </c>
      <c r="N65" s="3">
        <f>LOOKUP(2,1/(H65&gt;5*{0;3261;8751;16401;59351;86901;108301}),(H65-5*{0;21;111;201;551;1101;2701})/{97;90;80;75;70;65;55}%)</f>
        <v>320000</v>
      </c>
      <c r="O65" s="3">
        <f t="array" ref="O65">VLOOKUP(1,IF({1,0},(H65&lt;5*{3492;9741;17391;63201;92951;125901;1E+100})*(H65&gt;5*{0;3261;8751;16401;59351;86901;108301}),(H65-5*{0;21;111;201;551;1101;2701})/{97;90;80;75;70;65;55}%),2,0)</f>
        <v>320000</v>
      </c>
    </row>
    <row r="66" spans="5:15" x14ac:dyDescent="0.25">
      <c r="E66" s="4">
        <v>325000</v>
      </c>
      <c r="F66" s="3">
        <f t="shared" si="1"/>
        <v>80245</v>
      </c>
      <c r="G66" s="3">
        <f t="array" ref="G66">MAX((E66&gt;($A$2:$A$8*12))*(E66*$B$3:$B$9-$C$3:$C$9),)</f>
        <v>80245</v>
      </c>
      <c r="H66" s="3">
        <f t="shared" si="0"/>
        <v>244755</v>
      </c>
      <c r="I66" s="3">
        <f t="shared" si="2"/>
        <v>325000</v>
      </c>
      <c r="J66" s="3">
        <f t="array" ref="J66">VLOOKUP(1,IF({1,0},(H66&lt;($A$3:$A$9*12*(1-$B$3:$B$9)+$C$3:$C$9))*(H66&gt;($A$2:$A$8*12*(1-$B$3:$B$9)+$C$3:$C$9)),(H66-$C$3:$C$9)/(1-$B$3:$B$9)),2,0)</f>
        <v>325000</v>
      </c>
      <c r="K66" s="3" t="b">
        <f t="shared" si="3"/>
        <v>1</v>
      </c>
      <c r="L66" s="3" t="b">
        <f t="shared" si="4"/>
        <v>1</v>
      </c>
      <c r="N66" s="3">
        <f>LOOKUP(2,1/(H66&gt;5*{0;3261;8751;16401;59351;86901;108301}),(H66-5*{0;21;111;201;551;1101;2701})/{97;90;80;75;70;65;55}%)</f>
        <v>325000</v>
      </c>
      <c r="O66" s="3">
        <f t="array" ref="O66">VLOOKUP(1,IF({1,0},(H66&lt;5*{3492;9741;17391;63201;92951;125901;1E+100})*(H66&gt;5*{0;3261;8751;16401;59351;86901;108301}),(H66-5*{0;21;111;201;551;1101;2701})/{97;90;80;75;70;65;55}%),2,0)</f>
        <v>325000</v>
      </c>
    </row>
    <row r="67" spans="5:15" x14ac:dyDescent="0.25">
      <c r="E67" s="4">
        <v>330000</v>
      </c>
      <c r="F67" s="3">
        <f t="shared" ref="F67:F130" si="5">LOOKUP(MAX(1%%,E67/12),$A$2:$A$8+1%%, MAX(0,E67)*$B$3:$B$9-$C$3:$C$9)</f>
        <v>81495</v>
      </c>
      <c r="G67" s="3">
        <f t="array" ref="G67">MAX((E67&gt;($A$2:$A$8*12))*(E67*$B$3:$B$9-$C$3:$C$9),)</f>
        <v>81495</v>
      </c>
      <c r="H67" s="3">
        <f t="shared" ref="H67:H130" si="6">E67-F67</f>
        <v>248505</v>
      </c>
      <c r="I67" s="3">
        <f t="shared" ref="I67:I130" si="7">LOOKUP(2,1/(H67&gt;($A$2:$A$8*12*(1-$B$3:$B$9)+$C$3:$C$9)),(H67-$C$3:$C$9)/(1-$B$3:$B$9))</f>
        <v>330000</v>
      </c>
      <c r="J67" s="3">
        <f t="array" ref="J67">VLOOKUP(1,IF({1,0},(H67&lt;($A$3:$A$9*12*(1-$B$3:$B$9)+$C$3:$C$9))*(H67&gt;($A$2:$A$8*12*(1-$B$3:$B$9)+$C$3:$C$9)),(H67-$C$3:$C$9)/(1-$B$3:$B$9)),2,0)</f>
        <v>330000</v>
      </c>
      <c r="K67" s="3" t="b">
        <f t="shared" ref="K67:K130" si="8">I67-LOOKUP(MAX(1%%,I67/12),$A$2:$A$8+1%%, MAX(0,I67)*$B$3:$B$9-$C$3:$C$9)=H67</f>
        <v>1</v>
      </c>
      <c r="L67" s="3" t="b">
        <f t="shared" ref="L67:L130" si="9">J67-LOOKUP(MAX(1%%,J67/12),$A$2:$A$8+1%%, MAX(0,J67)*$B$3:$B$9-$C$3:$C$9)=H67</f>
        <v>1</v>
      </c>
      <c r="N67" s="3">
        <f>LOOKUP(2,1/(H67&gt;5*{0;3261;8751;16401;59351;86901;108301}),(H67-5*{0;21;111;201;551;1101;2701})/{97;90;80;75;70;65;55}%)</f>
        <v>330000</v>
      </c>
      <c r="O67" s="3">
        <f t="array" ref="O67">VLOOKUP(1,IF({1,0},(H67&lt;5*{3492;9741;17391;63201;92951;125901;1E+100})*(H67&gt;5*{0;3261;8751;16401;59351;86901;108301}),(H67-5*{0;21;111;201;551;1101;2701})/{97;90;80;75;70;65;55}%),2,0)</f>
        <v>330000</v>
      </c>
    </row>
    <row r="68" spans="5:15" x14ac:dyDescent="0.25">
      <c r="E68" s="4">
        <v>335000</v>
      </c>
      <c r="F68" s="3">
        <f t="shared" si="5"/>
        <v>82745</v>
      </c>
      <c r="G68" s="3">
        <f t="array" ref="G68">MAX((E68&gt;($A$2:$A$8*12))*(E68*$B$3:$B$9-$C$3:$C$9),)</f>
        <v>82745</v>
      </c>
      <c r="H68" s="3">
        <f t="shared" si="6"/>
        <v>252255</v>
      </c>
      <c r="I68" s="3">
        <f t="shared" si="7"/>
        <v>335000</v>
      </c>
      <c r="J68" s="3">
        <f t="array" ref="J68">VLOOKUP(1,IF({1,0},(H68&lt;($A$3:$A$9*12*(1-$B$3:$B$9)+$C$3:$C$9))*(H68&gt;($A$2:$A$8*12*(1-$B$3:$B$9)+$C$3:$C$9)),(H68-$C$3:$C$9)/(1-$B$3:$B$9)),2,0)</f>
        <v>335000</v>
      </c>
      <c r="K68" s="3" t="b">
        <f t="shared" si="8"/>
        <v>1</v>
      </c>
      <c r="L68" s="3" t="b">
        <f t="shared" si="9"/>
        <v>1</v>
      </c>
      <c r="N68" s="3">
        <f>LOOKUP(2,1/(H68&gt;5*{0;3261;8751;16401;59351;86901;108301}),(H68-5*{0;21;111;201;551;1101;2701})/{97;90;80;75;70;65;55}%)</f>
        <v>335000</v>
      </c>
      <c r="O68" s="3">
        <f t="array" ref="O68">VLOOKUP(1,IF({1,0},(H68&lt;5*{3492;9741;17391;63201;92951;125901;1E+100})*(H68&gt;5*{0;3261;8751;16401;59351;86901;108301}),(H68-5*{0;21;111;201;551;1101;2701})/{97;90;80;75;70;65;55}%),2,0)</f>
        <v>335000</v>
      </c>
    </row>
    <row r="69" spans="5:15" x14ac:dyDescent="0.25">
      <c r="E69" s="4">
        <v>340000</v>
      </c>
      <c r="F69" s="3">
        <f t="shared" si="5"/>
        <v>83995</v>
      </c>
      <c r="G69" s="3">
        <f t="array" ref="G69">MAX((E69&gt;($A$2:$A$8*12))*(E69*$B$3:$B$9-$C$3:$C$9),)</f>
        <v>83995</v>
      </c>
      <c r="H69" s="3">
        <f t="shared" si="6"/>
        <v>256005</v>
      </c>
      <c r="I69" s="3">
        <f t="shared" si="7"/>
        <v>340000</v>
      </c>
      <c r="J69" s="3">
        <f t="array" ref="J69">VLOOKUP(1,IF({1,0},(H69&lt;($A$3:$A$9*12*(1-$B$3:$B$9)+$C$3:$C$9))*(H69&gt;($A$2:$A$8*12*(1-$B$3:$B$9)+$C$3:$C$9)),(H69-$C$3:$C$9)/(1-$B$3:$B$9)),2,0)</f>
        <v>340000</v>
      </c>
      <c r="K69" s="3" t="b">
        <f t="shared" si="8"/>
        <v>1</v>
      </c>
      <c r="L69" s="3" t="b">
        <f t="shared" si="9"/>
        <v>1</v>
      </c>
      <c r="N69" s="3">
        <f>LOOKUP(2,1/(H69&gt;5*{0;3261;8751;16401;59351;86901;108301}),(H69-5*{0;21;111;201;551;1101;2701})/{97;90;80;75;70;65;55}%)</f>
        <v>340000</v>
      </c>
      <c r="O69" s="3">
        <f t="array" ref="O69">VLOOKUP(1,IF({1,0},(H69&lt;5*{3492;9741;17391;63201;92951;125901;1E+100})*(H69&gt;5*{0;3261;8751;16401;59351;86901;108301}),(H69-5*{0;21;111;201;551;1101;2701})/{97;90;80;75;70;65;55}%),2,0)</f>
        <v>340000</v>
      </c>
    </row>
    <row r="70" spans="5:15" x14ac:dyDescent="0.25">
      <c r="E70" s="4">
        <v>345000</v>
      </c>
      <c r="F70" s="3">
        <f t="shared" si="5"/>
        <v>85245</v>
      </c>
      <c r="G70" s="3">
        <f t="array" ref="G70">MAX((E70&gt;($A$2:$A$8*12))*(E70*$B$3:$B$9-$C$3:$C$9),)</f>
        <v>85245</v>
      </c>
      <c r="H70" s="3">
        <f t="shared" si="6"/>
        <v>259755</v>
      </c>
      <c r="I70" s="3">
        <f t="shared" si="7"/>
        <v>345000</v>
      </c>
      <c r="J70" s="3">
        <f t="array" ref="J70">VLOOKUP(1,IF({1,0},(H70&lt;($A$3:$A$9*12*(1-$B$3:$B$9)+$C$3:$C$9))*(H70&gt;($A$2:$A$8*12*(1-$B$3:$B$9)+$C$3:$C$9)),(H70-$C$3:$C$9)/(1-$B$3:$B$9)),2,0)</f>
        <v>345000</v>
      </c>
      <c r="K70" s="3" t="b">
        <f t="shared" si="8"/>
        <v>1</v>
      </c>
      <c r="L70" s="3" t="b">
        <f t="shared" si="9"/>
        <v>1</v>
      </c>
      <c r="N70" s="3">
        <f>LOOKUP(2,1/(H70&gt;5*{0;3261;8751;16401;59351;86901;108301}),(H70-5*{0;21;111;201;551;1101;2701})/{97;90;80;75;70;65;55}%)</f>
        <v>345000</v>
      </c>
      <c r="O70" s="3">
        <f t="array" ref="O70">VLOOKUP(1,IF({1,0},(H70&lt;5*{3492;9741;17391;63201;92951;125901;1E+100})*(H70&gt;5*{0;3261;8751;16401;59351;86901;108301}),(H70-5*{0;21;111;201;551;1101;2701})/{97;90;80;75;70;65;55}%),2,0)</f>
        <v>345000</v>
      </c>
    </row>
    <row r="71" spans="5:15" x14ac:dyDescent="0.25">
      <c r="E71" s="4">
        <v>350000</v>
      </c>
      <c r="F71" s="3">
        <f t="shared" si="5"/>
        <v>86495</v>
      </c>
      <c r="G71" s="3">
        <f t="array" ref="G71">MAX((E71&gt;($A$2:$A$8*12))*(E71*$B$3:$B$9-$C$3:$C$9),)</f>
        <v>86495</v>
      </c>
      <c r="H71" s="3">
        <f t="shared" si="6"/>
        <v>263505</v>
      </c>
      <c r="I71" s="3">
        <f t="shared" si="7"/>
        <v>350000</v>
      </c>
      <c r="J71" s="3">
        <f t="array" ref="J71">VLOOKUP(1,IF({1,0},(H71&lt;($A$3:$A$9*12*(1-$B$3:$B$9)+$C$3:$C$9))*(H71&gt;($A$2:$A$8*12*(1-$B$3:$B$9)+$C$3:$C$9)),(H71-$C$3:$C$9)/(1-$B$3:$B$9)),2,0)</f>
        <v>350000</v>
      </c>
      <c r="K71" s="3" t="b">
        <f t="shared" si="8"/>
        <v>1</v>
      </c>
      <c r="L71" s="3" t="b">
        <f t="shared" si="9"/>
        <v>1</v>
      </c>
      <c r="N71" s="3">
        <f>LOOKUP(2,1/(H71&gt;5*{0;3261;8751;16401;59351;86901;108301}),(H71-5*{0;21;111;201;551;1101;2701})/{97;90;80;75;70;65;55}%)</f>
        <v>350000</v>
      </c>
      <c r="O71" s="3">
        <f t="array" ref="O71">VLOOKUP(1,IF({1,0},(H71&lt;5*{3492;9741;17391;63201;92951;125901;1E+100})*(H71&gt;5*{0;3261;8751;16401;59351;86901;108301}),(H71-5*{0;21;111;201;551;1101;2701})/{97;90;80;75;70;65;55}%),2,0)</f>
        <v>350000</v>
      </c>
    </row>
    <row r="72" spans="5:15" x14ac:dyDescent="0.25">
      <c r="E72" s="4">
        <v>355000</v>
      </c>
      <c r="F72" s="3">
        <f t="shared" si="5"/>
        <v>87745</v>
      </c>
      <c r="G72" s="3">
        <f t="array" ref="G72">MAX((E72&gt;($A$2:$A$8*12))*(E72*$B$3:$B$9-$C$3:$C$9),)</f>
        <v>87745</v>
      </c>
      <c r="H72" s="3">
        <f t="shared" si="6"/>
        <v>267255</v>
      </c>
      <c r="I72" s="3">
        <f t="shared" si="7"/>
        <v>355000</v>
      </c>
      <c r="J72" s="3">
        <f t="array" ref="J72">VLOOKUP(1,IF({1,0},(H72&lt;($A$3:$A$9*12*(1-$B$3:$B$9)+$C$3:$C$9))*(H72&gt;($A$2:$A$8*12*(1-$B$3:$B$9)+$C$3:$C$9)),(H72-$C$3:$C$9)/(1-$B$3:$B$9)),2,0)</f>
        <v>355000</v>
      </c>
      <c r="K72" s="3" t="b">
        <f t="shared" si="8"/>
        <v>1</v>
      </c>
      <c r="L72" s="3" t="b">
        <f t="shared" si="9"/>
        <v>1</v>
      </c>
      <c r="N72" s="3">
        <f>LOOKUP(2,1/(H72&gt;5*{0;3261;8751;16401;59351;86901;108301}),(H72-5*{0;21;111;201;551;1101;2701})/{97;90;80;75;70;65;55}%)</f>
        <v>355000</v>
      </c>
      <c r="O72" s="3">
        <f t="array" ref="O72">VLOOKUP(1,IF({1,0},(H72&lt;5*{3492;9741;17391;63201;92951;125901;1E+100})*(H72&gt;5*{0;3261;8751;16401;59351;86901;108301}),(H72-5*{0;21;111;201;551;1101;2701})/{97;90;80;75;70;65;55}%),2,0)</f>
        <v>355000</v>
      </c>
    </row>
    <row r="73" spans="5:15" x14ac:dyDescent="0.25">
      <c r="E73" s="4">
        <v>360000</v>
      </c>
      <c r="F73" s="3">
        <f t="shared" si="5"/>
        <v>88995</v>
      </c>
      <c r="G73" s="3">
        <f t="array" ref="G73">MAX((E73&gt;($A$2:$A$8*12))*(E73*$B$3:$B$9-$C$3:$C$9),)</f>
        <v>88995</v>
      </c>
      <c r="H73" s="3">
        <f t="shared" si="6"/>
        <v>271005</v>
      </c>
      <c r="I73" s="3">
        <f t="shared" si="7"/>
        <v>360000</v>
      </c>
      <c r="J73" s="3">
        <f t="array" ref="J73">VLOOKUP(1,IF({1,0},(H73&lt;($A$3:$A$9*12*(1-$B$3:$B$9)+$C$3:$C$9))*(H73&gt;($A$2:$A$8*12*(1-$B$3:$B$9)+$C$3:$C$9)),(H73-$C$3:$C$9)/(1-$B$3:$B$9)),2,0)</f>
        <v>360000</v>
      </c>
      <c r="K73" s="3" t="b">
        <f t="shared" si="8"/>
        <v>1</v>
      </c>
      <c r="L73" s="3" t="b">
        <f t="shared" si="9"/>
        <v>1</v>
      </c>
      <c r="N73" s="3">
        <f>LOOKUP(2,1/(H73&gt;5*{0;3261;8751;16401;59351;86901;108301}),(H73-5*{0;21;111;201;551;1101;2701})/{97;90;80;75;70;65;55}%)</f>
        <v>360000</v>
      </c>
      <c r="O73" s="3">
        <f t="array" ref="O73">VLOOKUP(1,IF({1,0},(H73&lt;5*{3492;9741;17391;63201;92951;125901;1E+100})*(H73&gt;5*{0;3261;8751;16401;59351;86901;108301}),(H73-5*{0;21;111;201;551;1101;2701})/{97;90;80;75;70;65;55}%),2,0)</f>
        <v>360000</v>
      </c>
    </row>
    <row r="74" spans="5:15" x14ac:dyDescent="0.25">
      <c r="E74" s="4">
        <v>365000</v>
      </c>
      <c r="F74" s="3">
        <f t="shared" si="5"/>
        <v>90245</v>
      </c>
      <c r="G74" s="3">
        <f t="array" ref="G74">MAX((E74&gt;($A$2:$A$8*12))*(E74*$B$3:$B$9-$C$3:$C$9),)</f>
        <v>90245</v>
      </c>
      <c r="H74" s="3">
        <f t="shared" si="6"/>
        <v>274755</v>
      </c>
      <c r="I74" s="3">
        <f t="shared" si="7"/>
        <v>365000</v>
      </c>
      <c r="J74" s="3">
        <f t="array" ref="J74">VLOOKUP(1,IF({1,0},(H74&lt;($A$3:$A$9*12*(1-$B$3:$B$9)+$C$3:$C$9))*(H74&gt;($A$2:$A$8*12*(1-$B$3:$B$9)+$C$3:$C$9)),(H74-$C$3:$C$9)/(1-$B$3:$B$9)),2,0)</f>
        <v>365000</v>
      </c>
      <c r="K74" s="3" t="b">
        <f t="shared" si="8"/>
        <v>1</v>
      </c>
      <c r="L74" s="3" t="b">
        <f t="shared" si="9"/>
        <v>1</v>
      </c>
      <c r="N74" s="3">
        <f>LOOKUP(2,1/(H74&gt;5*{0;3261;8751;16401;59351;86901;108301}),(H74-5*{0;21;111;201;551;1101;2701})/{97;90;80;75;70;65;55}%)</f>
        <v>365000</v>
      </c>
      <c r="O74" s="3">
        <f t="array" ref="O74">VLOOKUP(1,IF({1,0},(H74&lt;5*{3492;9741;17391;63201;92951;125901;1E+100})*(H74&gt;5*{0;3261;8751;16401;59351;86901;108301}),(H74-5*{0;21;111;201;551;1101;2701})/{97;90;80;75;70;65;55}%),2,0)</f>
        <v>365000</v>
      </c>
    </row>
    <row r="75" spans="5:15" x14ac:dyDescent="0.25">
      <c r="E75" s="4">
        <v>370000</v>
      </c>
      <c r="F75" s="3">
        <f t="shared" si="5"/>
        <v>91495</v>
      </c>
      <c r="G75" s="3">
        <f t="array" ref="G75">MAX((E75&gt;($A$2:$A$8*12))*(E75*$B$3:$B$9-$C$3:$C$9),)</f>
        <v>91495</v>
      </c>
      <c r="H75" s="3">
        <f t="shared" si="6"/>
        <v>278505</v>
      </c>
      <c r="I75" s="3">
        <f t="shared" si="7"/>
        <v>370000</v>
      </c>
      <c r="J75" s="3">
        <f t="array" ref="J75">VLOOKUP(1,IF({1,0},(H75&lt;($A$3:$A$9*12*(1-$B$3:$B$9)+$C$3:$C$9))*(H75&gt;($A$2:$A$8*12*(1-$B$3:$B$9)+$C$3:$C$9)),(H75-$C$3:$C$9)/(1-$B$3:$B$9)),2,0)</f>
        <v>370000</v>
      </c>
      <c r="K75" s="3" t="b">
        <f t="shared" si="8"/>
        <v>1</v>
      </c>
      <c r="L75" s="3" t="b">
        <f t="shared" si="9"/>
        <v>1</v>
      </c>
      <c r="N75" s="3">
        <f>LOOKUP(2,1/(H75&gt;5*{0;3261;8751;16401;59351;86901;108301}),(H75-5*{0;21;111;201;551;1101;2701})/{97;90;80;75;70;65;55}%)</f>
        <v>370000</v>
      </c>
      <c r="O75" s="3">
        <f t="array" ref="O75">VLOOKUP(1,IF({1,0},(H75&lt;5*{3492;9741;17391;63201;92951;125901;1E+100})*(H75&gt;5*{0;3261;8751;16401;59351;86901;108301}),(H75-5*{0;21;111;201;551;1101;2701})/{97;90;80;75;70;65;55}%),2,0)</f>
        <v>370000</v>
      </c>
    </row>
    <row r="76" spans="5:15" x14ac:dyDescent="0.25">
      <c r="E76" s="4">
        <v>375000</v>
      </c>
      <c r="F76" s="3">
        <f t="shared" si="5"/>
        <v>92745</v>
      </c>
      <c r="G76" s="3">
        <f t="array" ref="G76">MAX((E76&gt;($A$2:$A$8*12))*(E76*$B$3:$B$9-$C$3:$C$9),)</f>
        <v>92745</v>
      </c>
      <c r="H76" s="3">
        <f t="shared" si="6"/>
        <v>282255</v>
      </c>
      <c r="I76" s="3">
        <f t="shared" si="7"/>
        <v>375000</v>
      </c>
      <c r="J76" s="3">
        <f t="array" ref="J76">VLOOKUP(1,IF({1,0},(H76&lt;($A$3:$A$9*12*(1-$B$3:$B$9)+$C$3:$C$9))*(H76&gt;($A$2:$A$8*12*(1-$B$3:$B$9)+$C$3:$C$9)),(H76-$C$3:$C$9)/(1-$B$3:$B$9)),2,0)</f>
        <v>375000</v>
      </c>
      <c r="K76" s="3" t="b">
        <f t="shared" si="8"/>
        <v>1</v>
      </c>
      <c r="L76" s="3" t="b">
        <f t="shared" si="9"/>
        <v>1</v>
      </c>
      <c r="N76" s="3">
        <f>LOOKUP(2,1/(H76&gt;5*{0;3261;8751;16401;59351;86901;108301}),(H76-5*{0;21;111;201;551;1101;2701})/{97;90;80;75;70;65;55}%)</f>
        <v>375000</v>
      </c>
      <c r="O76" s="3">
        <f t="array" ref="O76">VLOOKUP(1,IF({1,0},(H76&lt;5*{3492;9741;17391;63201;92951;125901;1E+100})*(H76&gt;5*{0;3261;8751;16401;59351;86901;108301}),(H76-5*{0;21;111;201;551;1101;2701})/{97;90;80;75;70;65;55}%),2,0)</f>
        <v>375000</v>
      </c>
    </row>
    <row r="77" spans="5:15" x14ac:dyDescent="0.25">
      <c r="E77" s="4">
        <v>380000</v>
      </c>
      <c r="F77" s="3">
        <f t="shared" si="5"/>
        <v>93995</v>
      </c>
      <c r="G77" s="3">
        <f t="array" ref="G77">MAX((E77&gt;($A$2:$A$8*12))*(E77*$B$3:$B$9-$C$3:$C$9),)</f>
        <v>93995</v>
      </c>
      <c r="H77" s="3">
        <f t="shared" si="6"/>
        <v>286005</v>
      </c>
      <c r="I77" s="3">
        <f t="shared" si="7"/>
        <v>380000</v>
      </c>
      <c r="J77" s="3">
        <f t="array" ref="J77">VLOOKUP(1,IF({1,0},(H77&lt;($A$3:$A$9*12*(1-$B$3:$B$9)+$C$3:$C$9))*(H77&gt;($A$2:$A$8*12*(1-$B$3:$B$9)+$C$3:$C$9)),(H77-$C$3:$C$9)/(1-$B$3:$B$9)),2,0)</f>
        <v>380000</v>
      </c>
      <c r="K77" s="3" t="b">
        <f t="shared" si="8"/>
        <v>1</v>
      </c>
      <c r="L77" s="3" t="b">
        <f t="shared" si="9"/>
        <v>1</v>
      </c>
      <c r="N77" s="3">
        <f>LOOKUP(2,1/(H77&gt;5*{0;3261;8751;16401;59351;86901;108301}),(H77-5*{0;21;111;201;551;1101;2701})/{97;90;80;75;70;65;55}%)</f>
        <v>380000</v>
      </c>
      <c r="O77" s="3">
        <f t="array" ref="O77">VLOOKUP(1,IF({1,0},(H77&lt;5*{3492;9741;17391;63201;92951;125901;1E+100})*(H77&gt;5*{0;3261;8751;16401;59351;86901;108301}),(H77-5*{0;21;111;201;551;1101;2701})/{97;90;80;75;70;65;55}%),2,0)</f>
        <v>380000</v>
      </c>
    </row>
    <row r="78" spans="5:15" x14ac:dyDescent="0.25">
      <c r="E78" s="4">
        <v>385000</v>
      </c>
      <c r="F78" s="3">
        <f t="shared" si="5"/>
        <v>95245</v>
      </c>
      <c r="G78" s="3">
        <f t="array" ref="G78">MAX((E78&gt;($A$2:$A$8*12))*(E78*$B$3:$B$9-$C$3:$C$9),)</f>
        <v>95245</v>
      </c>
      <c r="H78" s="3">
        <f t="shared" si="6"/>
        <v>289755</v>
      </c>
      <c r="I78" s="3">
        <f t="shared" si="7"/>
        <v>385000</v>
      </c>
      <c r="J78" s="3">
        <f t="array" ref="J78">VLOOKUP(1,IF({1,0},(H78&lt;($A$3:$A$9*12*(1-$B$3:$B$9)+$C$3:$C$9))*(H78&gt;($A$2:$A$8*12*(1-$B$3:$B$9)+$C$3:$C$9)),(H78-$C$3:$C$9)/(1-$B$3:$B$9)),2,0)</f>
        <v>385000</v>
      </c>
      <c r="K78" s="3" t="b">
        <f t="shared" si="8"/>
        <v>1</v>
      </c>
      <c r="L78" s="3" t="b">
        <f t="shared" si="9"/>
        <v>1</v>
      </c>
      <c r="N78" s="3">
        <f>LOOKUP(2,1/(H78&gt;5*{0;3261;8751;16401;59351;86901;108301}),(H78-5*{0;21;111;201;551;1101;2701})/{97;90;80;75;70;65;55}%)</f>
        <v>385000</v>
      </c>
      <c r="O78" s="3">
        <f t="array" ref="O78">VLOOKUP(1,IF({1,0},(H78&lt;5*{3492;9741;17391;63201;92951;125901;1E+100})*(H78&gt;5*{0;3261;8751;16401;59351;86901;108301}),(H78-5*{0;21;111;201;551;1101;2701})/{97;90;80;75;70;65;55}%),2,0)</f>
        <v>385000</v>
      </c>
    </row>
    <row r="79" spans="5:15" x14ac:dyDescent="0.25">
      <c r="E79" s="4">
        <v>390000</v>
      </c>
      <c r="F79" s="3">
        <f t="shared" si="5"/>
        <v>96495</v>
      </c>
      <c r="G79" s="3">
        <f t="array" ref="G79">MAX((E79&gt;($A$2:$A$8*12))*(E79*$B$3:$B$9-$C$3:$C$9),)</f>
        <v>96495</v>
      </c>
      <c r="H79" s="3">
        <f t="shared" si="6"/>
        <v>293505</v>
      </c>
      <c r="I79" s="3">
        <f t="shared" si="7"/>
        <v>390000</v>
      </c>
      <c r="J79" s="3">
        <f t="array" ref="J79">VLOOKUP(1,IF({1,0},(H79&lt;($A$3:$A$9*12*(1-$B$3:$B$9)+$C$3:$C$9))*(H79&gt;($A$2:$A$8*12*(1-$B$3:$B$9)+$C$3:$C$9)),(H79-$C$3:$C$9)/(1-$B$3:$B$9)),2,0)</f>
        <v>390000</v>
      </c>
      <c r="K79" s="3" t="b">
        <f t="shared" si="8"/>
        <v>1</v>
      </c>
      <c r="L79" s="3" t="b">
        <f t="shared" si="9"/>
        <v>1</v>
      </c>
      <c r="N79" s="3">
        <f>LOOKUP(2,1/(H79&gt;5*{0;3261;8751;16401;59351;86901;108301}),(H79-5*{0;21;111;201;551;1101;2701})/{97;90;80;75;70;65;55}%)</f>
        <v>390000</v>
      </c>
      <c r="O79" s="3">
        <f t="array" ref="O79">VLOOKUP(1,IF({1,0},(H79&lt;5*{3492;9741;17391;63201;92951;125901;1E+100})*(H79&gt;5*{0;3261;8751;16401;59351;86901;108301}),(H79-5*{0;21;111;201;551;1101;2701})/{97;90;80;75;70;65;55}%),2,0)</f>
        <v>390000</v>
      </c>
    </row>
    <row r="80" spans="5:15" x14ac:dyDescent="0.25">
      <c r="E80" s="4">
        <v>395000</v>
      </c>
      <c r="F80" s="3">
        <f t="shared" si="5"/>
        <v>97745</v>
      </c>
      <c r="G80" s="3">
        <f t="array" ref="G80">MAX((E80&gt;($A$2:$A$8*12))*(E80*$B$3:$B$9-$C$3:$C$9),)</f>
        <v>97745</v>
      </c>
      <c r="H80" s="3">
        <f t="shared" si="6"/>
        <v>297255</v>
      </c>
      <c r="I80" s="3">
        <f t="shared" si="7"/>
        <v>420714.28571428574</v>
      </c>
      <c r="J80" s="3">
        <f t="array" ref="J80">VLOOKUP(1,IF({1,0},(H80&lt;($A$3:$A$9*12*(1-$B$3:$B$9)+$C$3:$C$9))*(H80&gt;($A$2:$A$8*12*(1-$B$3:$B$9)+$C$3:$C$9)),(H80-$C$3:$C$9)/(1-$B$3:$B$9)),2,0)</f>
        <v>395000</v>
      </c>
      <c r="K80" s="3" t="b">
        <f t="shared" si="8"/>
        <v>1</v>
      </c>
      <c r="L80" s="3" t="b">
        <f t="shared" si="9"/>
        <v>1</v>
      </c>
      <c r="N80" s="3">
        <f>LOOKUP(2,1/(H80&gt;5*{0;3261;8751;16401;59351;86901;108301}),(H80-5*{0;21;111;201;551;1101;2701})/{97;90;80;75;70;65;55}%)</f>
        <v>420714.28571428574</v>
      </c>
      <c r="O80" s="3">
        <f t="array" ref="O80">VLOOKUP(1,IF({1,0},(H80&lt;5*{3492;9741;17391;63201;92951;125901;1E+100})*(H80&gt;5*{0;3261;8751;16401;59351;86901;108301}),(H80-5*{0;21;111;201;551;1101;2701})/{97;90;80;75;70;65;55}%),2,0)</f>
        <v>395000</v>
      </c>
    </row>
    <row r="81" spans="5:15" x14ac:dyDescent="0.25">
      <c r="E81" s="4">
        <v>400000</v>
      </c>
      <c r="F81" s="3">
        <f t="shared" si="5"/>
        <v>98995</v>
      </c>
      <c r="G81" s="3">
        <f t="array" ref="G81">MAX((E81&gt;($A$2:$A$8*12))*(E81*$B$3:$B$9-$C$3:$C$9),)</f>
        <v>98995</v>
      </c>
      <c r="H81" s="3">
        <f t="shared" si="6"/>
        <v>301005</v>
      </c>
      <c r="I81" s="3">
        <f t="shared" si="7"/>
        <v>426071.42857142858</v>
      </c>
      <c r="J81" s="3">
        <f t="array" ref="J81">VLOOKUP(1,IF({1,0},(H81&lt;($A$3:$A$9*12*(1-$B$3:$B$9)+$C$3:$C$9))*(H81&gt;($A$2:$A$8*12*(1-$B$3:$B$9)+$C$3:$C$9)),(H81-$C$3:$C$9)/(1-$B$3:$B$9)),2,0)</f>
        <v>400000</v>
      </c>
      <c r="K81" s="3" t="b">
        <f t="shared" si="8"/>
        <v>1</v>
      </c>
      <c r="L81" s="3" t="b">
        <f t="shared" si="9"/>
        <v>1</v>
      </c>
      <c r="N81" s="3">
        <f>LOOKUP(2,1/(H81&gt;5*{0;3261;8751;16401;59351;86901;108301}),(H81-5*{0;21;111;201;551;1101;2701})/{97;90;80;75;70;65;55}%)</f>
        <v>426071.42857142858</v>
      </c>
      <c r="O81" s="3">
        <f t="array" ref="O81">VLOOKUP(1,IF({1,0},(H81&lt;5*{3492;9741;17391;63201;92951;125901;1E+100})*(H81&gt;5*{0;3261;8751;16401;59351;86901;108301}),(H81-5*{0;21;111;201;551;1101;2701})/{97;90;80;75;70;65;55}%),2,0)</f>
        <v>400000</v>
      </c>
    </row>
    <row r="82" spans="5:15" x14ac:dyDescent="0.25">
      <c r="E82" s="4">
        <v>405000</v>
      </c>
      <c r="F82" s="3">
        <f t="shared" si="5"/>
        <v>100245</v>
      </c>
      <c r="G82" s="3">
        <f t="array" ref="G82">MAX((E82&gt;($A$2:$A$8*12))*(E82*$B$3:$B$9-$C$3:$C$9),)</f>
        <v>100245</v>
      </c>
      <c r="H82" s="3">
        <f t="shared" si="6"/>
        <v>304755</v>
      </c>
      <c r="I82" s="3">
        <f t="shared" si="7"/>
        <v>431428.57142857148</v>
      </c>
      <c r="J82" s="3">
        <f t="array" ref="J82">VLOOKUP(1,IF({1,0},(H82&lt;($A$3:$A$9*12*(1-$B$3:$B$9)+$C$3:$C$9))*(H82&gt;($A$2:$A$8*12*(1-$B$3:$B$9)+$C$3:$C$9)),(H82-$C$3:$C$9)/(1-$B$3:$B$9)),2,0)</f>
        <v>405000</v>
      </c>
      <c r="K82" s="3" t="b">
        <f t="shared" si="8"/>
        <v>1</v>
      </c>
      <c r="L82" s="3" t="b">
        <f t="shared" si="9"/>
        <v>1</v>
      </c>
      <c r="N82" s="3">
        <f>LOOKUP(2,1/(H82&gt;5*{0;3261;8751;16401;59351;86901;108301}),(H82-5*{0;21;111;201;551;1101;2701})/{97;90;80;75;70;65;55}%)</f>
        <v>431428.57142857148</v>
      </c>
      <c r="O82" s="3">
        <f t="array" ref="O82">VLOOKUP(1,IF({1,0},(H82&lt;5*{3492;9741;17391;63201;92951;125901;1E+100})*(H82&gt;5*{0;3261;8751;16401;59351;86901;108301}),(H82-5*{0;21;111;201;551;1101;2701})/{97;90;80;75;70;65;55}%),2,0)</f>
        <v>405000</v>
      </c>
    </row>
    <row r="83" spans="5:15" x14ac:dyDescent="0.25">
      <c r="E83" s="4">
        <v>410000</v>
      </c>
      <c r="F83" s="3">
        <f t="shared" si="5"/>
        <v>101495</v>
      </c>
      <c r="G83" s="3">
        <f t="array" ref="G83">MAX((E83&gt;($A$2:$A$8*12))*(E83*$B$3:$B$9-$C$3:$C$9),)</f>
        <v>101495</v>
      </c>
      <c r="H83" s="3">
        <f t="shared" si="6"/>
        <v>308505</v>
      </c>
      <c r="I83" s="3">
        <f t="shared" si="7"/>
        <v>436785.71428571432</v>
      </c>
      <c r="J83" s="3">
        <f t="array" ref="J83">VLOOKUP(1,IF({1,0},(H83&lt;($A$3:$A$9*12*(1-$B$3:$B$9)+$C$3:$C$9))*(H83&gt;($A$2:$A$8*12*(1-$B$3:$B$9)+$C$3:$C$9)),(H83-$C$3:$C$9)/(1-$B$3:$B$9)),2,0)</f>
        <v>410000</v>
      </c>
      <c r="K83" s="3" t="b">
        <f t="shared" si="8"/>
        <v>1</v>
      </c>
      <c r="L83" s="3" t="b">
        <f t="shared" si="9"/>
        <v>1</v>
      </c>
      <c r="N83" s="3">
        <f>LOOKUP(2,1/(H83&gt;5*{0;3261;8751;16401;59351;86901;108301}),(H83-5*{0;21;111;201;551;1101;2701})/{97;90;80;75;70;65;55}%)</f>
        <v>436785.71428571432</v>
      </c>
      <c r="O83" s="3">
        <f t="array" ref="O83">VLOOKUP(1,IF({1,0},(H83&lt;5*{3492;9741;17391;63201;92951;125901;1E+100})*(H83&gt;5*{0;3261;8751;16401;59351;86901;108301}),(H83-5*{0;21;111;201;551;1101;2701})/{97;90;80;75;70;65;55}%),2,0)</f>
        <v>410000</v>
      </c>
    </row>
    <row r="84" spans="5:15" x14ac:dyDescent="0.25">
      <c r="E84" s="4">
        <v>415000</v>
      </c>
      <c r="F84" s="3">
        <f t="shared" si="5"/>
        <v>102745</v>
      </c>
      <c r="G84" s="3">
        <f t="array" ref="G84">MAX((E84&gt;($A$2:$A$8*12))*(E84*$B$3:$B$9-$C$3:$C$9),)</f>
        <v>102745</v>
      </c>
      <c r="H84" s="3">
        <f t="shared" si="6"/>
        <v>312255</v>
      </c>
      <c r="I84" s="3">
        <f t="shared" si="7"/>
        <v>442142.85714285716</v>
      </c>
      <c r="J84" s="3">
        <f t="array" ref="J84">VLOOKUP(1,IF({1,0},(H84&lt;($A$3:$A$9*12*(1-$B$3:$B$9)+$C$3:$C$9))*(H84&gt;($A$2:$A$8*12*(1-$B$3:$B$9)+$C$3:$C$9)),(H84-$C$3:$C$9)/(1-$B$3:$B$9)),2,0)</f>
        <v>415000</v>
      </c>
      <c r="K84" s="3" t="b">
        <f t="shared" si="8"/>
        <v>1</v>
      </c>
      <c r="L84" s="3" t="b">
        <f t="shared" si="9"/>
        <v>1</v>
      </c>
      <c r="N84" s="3">
        <f>LOOKUP(2,1/(H84&gt;5*{0;3261;8751;16401;59351;86901;108301}),(H84-5*{0;21;111;201;551;1101;2701})/{97;90;80;75;70;65;55}%)</f>
        <v>442142.85714285716</v>
      </c>
      <c r="O84" s="3">
        <f t="array" ref="O84">VLOOKUP(1,IF({1,0},(H84&lt;5*{3492;9741;17391;63201;92951;125901;1E+100})*(H84&gt;5*{0;3261;8751;16401;59351;86901;108301}),(H84-5*{0;21;111;201;551;1101;2701})/{97;90;80;75;70;65;55}%),2,0)</f>
        <v>415000</v>
      </c>
    </row>
    <row r="85" spans="5:15" x14ac:dyDescent="0.25">
      <c r="E85" s="4">
        <v>420000</v>
      </c>
      <c r="F85" s="3">
        <f t="shared" si="5"/>
        <v>103995</v>
      </c>
      <c r="G85" s="3">
        <f t="array" ref="G85">MAX((E85&gt;($A$2:$A$8*12))*(E85*$B$3:$B$9-$C$3:$C$9),)</f>
        <v>103995</v>
      </c>
      <c r="H85" s="3">
        <f t="shared" si="6"/>
        <v>316005</v>
      </c>
      <c r="I85" s="3">
        <f t="shared" si="7"/>
        <v>447500</v>
      </c>
      <c r="J85" s="3">
        <f t="array" ref="J85">VLOOKUP(1,IF({1,0},(H85&lt;($A$3:$A$9*12*(1-$B$3:$B$9)+$C$3:$C$9))*(H85&gt;($A$2:$A$8*12*(1-$B$3:$B$9)+$C$3:$C$9)),(H85-$C$3:$C$9)/(1-$B$3:$B$9)),2,0)</f>
        <v>447500</v>
      </c>
      <c r="K85" s="3" t="b">
        <f t="shared" si="8"/>
        <v>1</v>
      </c>
      <c r="L85" s="3" t="b">
        <f t="shared" si="9"/>
        <v>1</v>
      </c>
      <c r="N85" s="3">
        <f>LOOKUP(2,1/(H85&gt;5*{0;3261;8751;16401;59351;86901;108301}),(H85-5*{0;21;111;201;551;1101;2701})/{97;90;80;75;70;65;55}%)</f>
        <v>447500</v>
      </c>
      <c r="O85" s="3">
        <f t="array" ref="O85">VLOOKUP(1,IF({1,0},(H85&lt;5*{3492;9741;17391;63201;92951;125901;1E+100})*(H85&gt;5*{0;3261;8751;16401;59351;86901;108301}),(H85-5*{0;21;111;201;551;1101;2701})/{97;90;80;75;70;65;55}%),2,0)</f>
        <v>447500</v>
      </c>
    </row>
    <row r="86" spans="5:15" x14ac:dyDescent="0.25">
      <c r="E86" s="4">
        <v>425000</v>
      </c>
      <c r="F86" s="3">
        <f t="shared" si="5"/>
        <v>124745</v>
      </c>
      <c r="G86" s="3">
        <f t="array" ref="G86">MAX((E86&gt;($A$2:$A$8*12))*(E86*$B$3:$B$9-$C$3:$C$9),)</f>
        <v>124745</v>
      </c>
      <c r="H86" s="3">
        <f t="shared" si="6"/>
        <v>300255</v>
      </c>
      <c r="I86" s="3">
        <f t="shared" si="7"/>
        <v>425000</v>
      </c>
      <c r="J86" s="3">
        <f t="array" ref="J86">VLOOKUP(1,IF({1,0},(H86&lt;($A$3:$A$9*12*(1-$B$3:$B$9)+$C$3:$C$9))*(H86&gt;($A$2:$A$8*12*(1-$B$3:$B$9)+$C$3:$C$9)),(H86-$C$3:$C$9)/(1-$B$3:$B$9)),2,0)</f>
        <v>399000</v>
      </c>
      <c r="K86" s="3" t="b">
        <f t="shared" si="8"/>
        <v>1</v>
      </c>
      <c r="L86" s="3" t="b">
        <f t="shared" si="9"/>
        <v>1</v>
      </c>
      <c r="N86" s="3">
        <f>LOOKUP(2,1/(H86&gt;5*{0;3261;8751;16401;59351;86901;108301}),(H86-5*{0;21;111;201;551;1101;2701})/{97;90;80;75;70;65;55}%)</f>
        <v>425000</v>
      </c>
      <c r="O86" s="3">
        <f t="array" ref="O86">VLOOKUP(1,IF({1,0},(H86&lt;5*{3492;9741;17391;63201;92951;125901;1E+100})*(H86&gt;5*{0;3261;8751;16401;59351;86901;108301}),(H86-5*{0;21;111;201;551;1101;2701})/{97;90;80;75;70;65;55}%),2,0)</f>
        <v>399000</v>
      </c>
    </row>
    <row r="87" spans="5:15" x14ac:dyDescent="0.25">
      <c r="E87" s="4">
        <v>430000</v>
      </c>
      <c r="F87" s="3">
        <f t="shared" si="5"/>
        <v>126245</v>
      </c>
      <c r="G87" s="3">
        <f t="array" ref="G87">MAX((E87&gt;($A$2:$A$8*12))*(E87*$B$3:$B$9-$C$3:$C$9),)</f>
        <v>126245</v>
      </c>
      <c r="H87" s="3">
        <f t="shared" si="6"/>
        <v>303755</v>
      </c>
      <c r="I87" s="3">
        <f t="shared" si="7"/>
        <v>430000</v>
      </c>
      <c r="J87" s="3">
        <f t="array" ref="J87">VLOOKUP(1,IF({1,0},(H87&lt;($A$3:$A$9*12*(1-$B$3:$B$9)+$C$3:$C$9))*(H87&gt;($A$2:$A$8*12*(1-$B$3:$B$9)+$C$3:$C$9)),(H87-$C$3:$C$9)/(1-$B$3:$B$9)),2,0)</f>
        <v>403666.66666666669</v>
      </c>
      <c r="K87" s="3" t="b">
        <f t="shared" si="8"/>
        <v>1</v>
      </c>
      <c r="L87" s="3" t="b">
        <f t="shared" si="9"/>
        <v>1</v>
      </c>
      <c r="N87" s="3">
        <f>LOOKUP(2,1/(H87&gt;5*{0;3261;8751;16401;59351;86901;108301}),(H87-5*{0;21;111;201;551;1101;2701})/{97;90;80;75;70;65;55}%)</f>
        <v>430000</v>
      </c>
      <c r="O87" s="3">
        <f t="array" ref="O87">VLOOKUP(1,IF({1,0},(H87&lt;5*{3492;9741;17391;63201;92951;125901;1E+100})*(H87&gt;5*{0;3261;8751;16401;59351;86901;108301}),(H87-5*{0;21;111;201;551;1101;2701})/{97;90;80;75;70;65;55}%),2,0)</f>
        <v>403666.66666666669</v>
      </c>
    </row>
    <row r="88" spans="5:15" x14ac:dyDescent="0.25">
      <c r="E88" s="4">
        <v>435000</v>
      </c>
      <c r="F88" s="3">
        <f t="shared" si="5"/>
        <v>127745</v>
      </c>
      <c r="G88" s="3">
        <f t="array" ref="G88">MAX((E88&gt;($A$2:$A$8*12))*(E88*$B$3:$B$9-$C$3:$C$9),)</f>
        <v>127745</v>
      </c>
      <c r="H88" s="3">
        <f t="shared" si="6"/>
        <v>307255</v>
      </c>
      <c r="I88" s="3">
        <f t="shared" si="7"/>
        <v>435000</v>
      </c>
      <c r="J88" s="3">
        <f t="array" ref="J88">VLOOKUP(1,IF({1,0},(H88&lt;($A$3:$A$9*12*(1-$B$3:$B$9)+$C$3:$C$9))*(H88&gt;($A$2:$A$8*12*(1-$B$3:$B$9)+$C$3:$C$9)),(H88-$C$3:$C$9)/(1-$B$3:$B$9)),2,0)</f>
        <v>408333.33333333331</v>
      </c>
      <c r="K88" s="3" t="b">
        <f t="shared" si="8"/>
        <v>1</v>
      </c>
      <c r="L88" s="3" t="b">
        <f t="shared" si="9"/>
        <v>1</v>
      </c>
      <c r="N88" s="3">
        <f>LOOKUP(2,1/(H88&gt;5*{0;3261;8751;16401;59351;86901;108301}),(H88-5*{0;21;111;201;551;1101;2701})/{97;90;80;75;70;65;55}%)</f>
        <v>435000</v>
      </c>
      <c r="O88" s="3">
        <f t="array" ref="O88">VLOOKUP(1,IF({1,0},(H88&lt;5*{3492;9741;17391;63201;92951;125901;1E+100})*(H88&gt;5*{0;3261;8751;16401;59351;86901;108301}),(H88-5*{0;21;111;201;551;1101;2701})/{97;90;80;75;70;65;55}%),2,0)</f>
        <v>408333.33333333331</v>
      </c>
    </row>
    <row r="89" spans="5:15" x14ac:dyDescent="0.25">
      <c r="E89" s="4">
        <v>440000</v>
      </c>
      <c r="F89" s="3">
        <f t="shared" si="5"/>
        <v>129245</v>
      </c>
      <c r="G89" s="3">
        <f t="array" ref="G89">MAX((E89&gt;($A$2:$A$8*12))*(E89*$B$3:$B$9-$C$3:$C$9),)</f>
        <v>129245</v>
      </c>
      <c r="H89" s="3">
        <f t="shared" si="6"/>
        <v>310755</v>
      </c>
      <c r="I89" s="3">
        <f t="shared" si="7"/>
        <v>440000</v>
      </c>
      <c r="J89" s="3">
        <f t="array" ref="J89">VLOOKUP(1,IF({1,0},(H89&lt;($A$3:$A$9*12*(1-$B$3:$B$9)+$C$3:$C$9))*(H89&gt;($A$2:$A$8*12*(1-$B$3:$B$9)+$C$3:$C$9)),(H89-$C$3:$C$9)/(1-$B$3:$B$9)),2,0)</f>
        <v>413000</v>
      </c>
      <c r="K89" s="3" t="b">
        <f t="shared" si="8"/>
        <v>1</v>
      </c>
      <c r="L89" s="3" t="b">
        <f t="shared" si="9"/>
        <v>1</v>
      </c>
      <c r="N89" s="3">
        <f>LOOKUP(2,1/(H89&gt;5*{0;3261;8751;16401;59351;86901;108301}),(H89-5*{0;21;111;201;551;1101;2701})/{97;90;80;75;70;65;55}%)</f>
        <v>440000</v>
      </c>
      <c r="O89" s="3">
        <f t="array" ref="O89">VLOOKUP(1,IF({1,0},(H89&lt;5*{3492;9741;17391;63201;92951;125901;1E+100})*(H89&gt;5*{0;3261;8751;16401;59351;86901;108301}),(H89-5*{0;21;111;201;551;1101;2701})/{97;90;80;75;70;65;55}%),2,0)</f>
        <v>413000</v>
      </c>
    </row>
    <row r="90" spans="5:15" x14ac:dyDescent="0.25">
      <c r="E90" s="4">
        <v>445000</v>
      </c>
      <c r="F90" s="3">
        <f t="shared" si="5"/>
        <v>130745</v>
      </c>
      <c r="G90" s="3">
        <f t="array" ref="G90">MAX((E90&gt;($A$2:$A$8*12))*(E90*$B$3:$B$9-$C$3:$C$9),)</f>
        <v>130745</v>
      </c>
      <c r="H90" s="3">
        <f t="shared" si="6"/>
        <v>314255</v>
      </c>
      <c r="I90" s="3">
        <f t="shared" si="7"/>
        <v>445000</v>
      </c>
      <c r="J90" s="3">
        <f t="array" ref="J90">VLOOKUP(1,IF({1,0},(H90&lt;($A$3:$A$9*12*(1-$B$3:$B$9)+$C$3:$C$9))*(H90&gt;($A$2:$A$8*12*(1-$B$3:$B$9)+$C$3:$C$9)),(H90-$C$3:$C$9)/(1-$B$3:$B$9)),2,0)</f>
        <v>417666.66666666669</v>
      </c>
      <c r="K90" s="3" t="b">
        <f t="shared" si="8"/>
        <v>1</v>
      </c>
      <c r="L90" s="3" t="b">
        <f t="shared" si="9"/>
        <v>1</v>
      </c>
      <c r="N90" s="3">
        <f>LOOKUP(2,1/(H90&gt;5*{0;3261;8751;16401;59351;86901;108301}),(H90-5*{0;21;111;201;551;1101;2701})/{97;90;80;75;70;65;55}%)</f>
        <v>445000</v>
      </c>
      <c r="O90" s="3">
        <f t="array" ref="O90">VLOOKUP(1,IF({1,0},(H90&lt;5*{3492;9741;17391;63201;92951;125901;1E+100})*(H90&gt;5*{0;3261;8751;16401;59351;86901;108301}),(H90-5*{0;21;111;201;551;1101;2701})/{97;90;80;75;70;65;55}%),2,0)</f>
        <v>417666.66666666669</v>
      </c>
    </row>
    <row r="91" spans="5:15" x14ac:dyDescent="0.25">
      <c r="E91" s="4">
        <v>450000</v>
      </c>
      <c r="F91" s="3">
        <f t="shared" si="5"/>
        <v>132245</v>
      </c>
      <c r="G91" s="3">
        <f t="array" ref="G91">MAX((E91&gt;($A$2:$A$8*12))*(E91*$B$3:$B$9-$C$3:$C$9),)</f>
        <v>132245</v>
      </c>
      <c r="H91" s="3">
        <f t="shared" si="6"/>
        <v>317755</v>
      </c>
      <c r="I91" s="3">
        <f t="shared" si="7"/>
        <v>450000</v>
      </c>
      <c r="J91" s="3">
        <f t="array" ref="J91">VLOOKUP(1,IF({1,0},(H91&lt;($A$3:$A$9*12*(1-$B$3:$B$9)+$C$3:$C$9))*(H91&gt;($A$2:$A$8*12*(1-$B$3:$B$9)+$C$3:$C$9)),(H91-$C$3:$C$9)/(1-$B$3:$B$9)),2,0)</f>
        <v>450000</v>
      </c>
      <c r="K91" s="3" t="b">
        <f t="shared" si="8"/>
        <v>1</v>
      </c>
      <c r="L91" s="3" t="b">
        <f t="shared" si="9"/>
        <v>1</v>
      </c>
      <c r="N91" s="3">
        <f>LOOKUP(2,1/(H91&gt;5*{0;3261;8751;16401;59351;86901;108301}),(H91-5*{0;21;111;201;551;1101;2701})/{97;90;80;75;70;65;55}%)</f>
        <v>450000</v>
      </c>
      <c r="O91" s="3">
        <f t="array" ref="O91">VLOOKUP(1,IF({1,0},(H91&lt;5*{3492;9741;17391;63201;92951;125901;1E+100})*(H91&gt;5*{0;3261;8751;16401;59351;86901;108301}),(H91-5*{0;21;111;201;551;1101;2701})/{97;90;80;75;70;65;55}%),2,0)</f>
        <v>450000</v>
      </c>
    </row>
    <row r="92" spans="5:15" x14ac:dyDescent="0.25">
      <c r="E92" s="4">
        <v>455000</v>
      </c>
      <c r="F92" s="3">
        <f t="shared" si="5"/>
        <v>133745</v>
      </c>
      <c r="G92" s="3">
        <f t="array" ref="G92">MAX((E92&gt;($A$2:$A$8*12))*(E92*$B$3:$B$9-$C$3:$C$9),)</f>
        <v>133745</v>
      </c>
      <c r="H92" s="3">
        <f t="shared" si="6"/>
        <v>321255</v>
      </c>
      <c r="I92" s="3">
        <f t="shared" si="7"/>
        <v>455000</v>
      </c>
      <c r="J92" s="3">
        <f t="array" ref="J92">VLOOKUP(1,IF({1,0},(H92&lt;($A$3:$A$9*12*(1-$B$3:$B$9)+$C$3:$C$9))*(H92&gt;($A$2:$A$8*12*(1-$B$3:$B$9)+$C$3:$C$9)),(H92-$C$3:$C$9)/(1-$B$3:$B$9)),2,0)</f>
        <v>455000</v>
      </c>
      <c r="K92" s="3" t="b">
        <f t="shared" si="8"/>
        <v>1</v>
      </c>
      <c r="L92" s="3" t="b">
        <f t="shared" si="9"/>
        <v>1</v>
      </c>
      <c r="N92" s="3">
        <f>LOOKUP(2,1/(H92&gt;5*{0;3261;8751;16401;59351;86901;108301}),(H92-5*{0;21;111;201;551;1101;2701})/{97;90;80;75;70;65;55}%)</f>
        <v>455000</v>
      </c>
      <c r="O92" s="3">
        <f t="array" ref="O92">VLOOKUP(1,IF({1,0},(H92&lt;5*{3492;9741;17391;63201;92951;125901;1E+100})*(H92&gt;5*{0;3261;8751;16401;59351;86901;108301}),(H92-5*{0;21;111;201;551;1101;2701})/{97;90;80;75;70;65;55}%),2,0)</f>
        <v>455000</v>
      </c>
    </row>
    <row r="93" spans="5:15" x14ac:dyDescent="0.25">
      <c r="E93" s="4">
        <v>460000</v>
      </c>
      <c r="F93" s="3">
        <f t="shared" si="5"/>
        <v>135245</v>
      </c>
      <c r="G93" s="3">
        <f t="array" ref="G93">MAX((E93&gt;($A$2:$A$8*12))*(E93*$B$3:$B$9-$C$3:$C$9),)</f>
        <v>135245</v>
      </c>
      <c r="H93" s="3">
        <f t="shared" si="6"/>
        <v>324755</v>
      </c>
      <c r="I93" s="3">
        <f t="shared" si="7"/>
        <v>460000.00000000006</v>
      </c>
      <c r="J93" s="3">
        <f t="array" ref="J93">VLOOKUP(1,IF({1,0},(H93&lt;($A$3:$A$9*12*(1-$B$3:$B$9)+$C$3:$C$9))*(H93&gt;($A$2:$A$8*12*(1-$B$3:$B$9)+$C$3:$C$9)),(H93-$C$3:$C$9)/(1-$B$3:$B$9)),2,0)</f>
        <v>460000.00000000006</v>
      </c>
      <c r="K93" s="3" t="b">
        <f t="shared" si="8"/>
        <v>1</v>
      </c>
      <c r="L93" s="3" t="b">
        <f t="shared" si="9"/>
        <v>1</v>
      </c>
      <c r="N93" s="3">
        <f>LOOKUP(2,1/(H93&gt;5*{0;3261;8751;16401;59351;86901;108301}),(H93-5*{0;21;111;201;551;1101;2701})/{97;90;80;75;70;65;55}%)</f>
        <v>460000.00000000006</v>
      </c>
      <c r="O93" s="3">
        <f t="array" ref="O93">VLOOKUP(1,IF({1,0},(H93&lt;5*{3492;9741;17391;63201;92951;125901;1E+100})*(H93&gt;5*{0;3261;8751;16401;59351;86901;108301}),(H93-5*{0;21;111;201;551;1101;2701})/{97;90;80;75;70;65;55}%),2,0)</f>
        <v>460000.00000000006</v>
      </c>
    </row>
    <row r="94" spans="5:15" x14ac:dyDescent="0.25">
      <c r="E94" s="4">
        <v>465000</v>
      </c>
      <c r="F94" s="3">
        <f t="shared" si="5"/>
        <v>136745</v>
      </c>
      <c r="G94" s="3">
        <f t="array" ref="G94">MAX((E94&gt;($A$2:$A$8*12))*(E94*$B$3:$B$9-$C$3:$C$9),)</f>
        <v>136745</v>
      </c>
      <c r="H94" s="3">
        <f t="shared" si="6"/>
        <v>328255</v>
      </c>
      <c r="I94" s="3">
        <f t="shared" si="7"/>
        <v>465000.00000000006</v>
      </c>
      <c r="J94" s="3">
        <f t="array" ref="J94">VLOOKUP(1,IF({1,0},(H94&lt;($A$3:$A$9*12*(1-$B$3:$B$9)+$C$3:$C$9))*(H94&gt;($A$2:$A$8*12*(1-$B$3:$B$9)+$C$3:$C$9)),(H94-$C$3:$C$9)/(1-$B$3:$B$9)),2,0)</f>
        <v>465000.00000000006</v>
      </c>
      <c r="K94" s="3" t="b">
        <f t="shared" si="8"/>
        <v>1</v>
      </c>
      <c r="L94" s="3" t="b">
        <f t="shared" si="9"/>
        <v>1</v>
      </c>
      <c r="N94" s="3">
        <f>LOOKUP(2,1/(H94&gt;5*{0;3261;8751;16401;59351;86901;108301}),(H94-5*{0;21;111;201;551;1101;2701})/{97;90;80;75;70;65;55}%)</f>
        <v>465000.00000000006</v>
      </c>
      <c r="O94" s="3">
        <f t="array" ref="O94">VLOOKUP(1,IF({1,0},(H94&lt;5*{3492;9741;17391;63201;92951;125901;1E+100})*(H94&gt;5*{0;3261;8751;16401;59351;86901;108301}),(H94-5*{0;21;111;201;551;1101;2701})/{97;90;80;75;70;65;55}%),2,0)</f>
        <v>465000.00000000006</v>
      </c>
    </row>
    <row r="95" spans="5:15" x14ac:dyDescent="0.25">
      <c r="E95" s="4">
        <v>470000</v>
      </c>
      <c r="F95" s="3">
        <f t="shared" si="5"/>
        <v>138245</v>
      </c>
      <c r="G95" s="3">
        <f t="array" ref="G95">MAX((E95&gt;($A$2:$A$8*12))*(E95*$B$3:$B$9-$C$3:$C$9),)</f>
        <v>138245</v>
      </c>
      <c r="H95" s="3">
        <f t="shared" si="6"/>
        <v>331755</v>
      </c>
      <c r="I95" s="3">
        <f t="shared" si="7"/>
        <v>470000.00000000006</v>
      </c>
      <c r="J95" s="3">
        <f t="array" ref="J95">VLOOKUP(1,IF({1,0},(H95&lt;($A$3:$A$9*12*(1-$B$3:$B$9)+$C$3:$C$9))*(H95&gt;($A$2:$A$8*12*(1-$B$3:$B$9)+$C$3:$C$9)),(H95-$C$3:$C$9)/(1-$B$3:$B$9)),2,0)</f>
        <v>470000.00000000006</v>
      </c>
      <c r="K95" s="3" t="b">
        <f t="shared" si="8"/>
        <v>1</v>
      </c>
      <c r="L95" s="3" t="b">
        <f t="shared" si="9"/>
        <v>1</v>
      </c>
      <c r="N95" s="3">
        <f>LOOKUP(2,1/(H95&gt;5*{0;3261;8751;16401;59351;86901;108301}),(H95-5*{0;21;111;201;551;1101;2701})/{97;90;80;75;70;65;55}%)</f>
        <v>470000.00000000006</v>
      </c>
      <c r="O95" s="3">
        <f t="array" ref="O95">VLOOKUP(1,IF({1,0},(H95&lt;5*{3492;9741;17391;63201;92951;125901;1E+100})*(H95&gt;5*{0;3261;8751;16401;59351;86901;108301}),(H95-5*{0;21;111;201;551;1101;2701})/{97;90;80;75;70;65;55}%),2,0)</f>
        <v>470000.00000000006</v>
      </c>
    </row>
    <row r="96" spans="5:15" x14ac:dyDescent="0.25">
      <c r="E96" s="4">
        <v>475000</v>
      </c>
      <c r="F96" s="3">
        <f t="shared" si="5"/>
        <v>139745</v>
      </c>
      <c r="G96" s="3">
        <f t="array" ref="G96">MAX((E96&gt;($A$2:$A$8*12))*(E96*$B$3:$B$9-$C$3:$C$9),)</f>
        <v>139745</v>
      </c>
      <c r="H96" s="3">
        <f t="shared" si="6"/>
        <v>335255</v>
      </c>
      <c r="I96" s="3">
        <f t="shared" si="7"/>
        <v>475000.00000000006</v>
      </c>
      <c r="J96" s="3">
        <f t="array" ref="J96">VLOOKUP(1,IF({1,0},(H96&lt;($A$3:$A$9*12*(1-$B$3:$B$9)+$C$3:$C$9))*(H96&gt;($A$2:$A$8*12*(1-$B$3:$B$9)+$C$3:$C$9)),(H96-$C$3:$C$9)/(1-$B$3:$B$9)),2,0)</f>
        <v>475000.00000000006</v>
      </c>
      <c r="K96" s="3" t="b">
        <f t="shared" si="8"/>
        <v>1</v>
      </c>
      <c r="L96" s="3" t="b">
        <f t="shared" si="9"/>
        <v>1</v>
      </c>
      <c r="N96" s="3">
        <f>LOOKUP(2,1/(H96&gt;5*{0;3261;8751;16401;59351;86901;108301}),(H96-5*{0;21;111;201;551;1101;2701})/{97;90;80;75;70;65;55}%)</f>
        <v>475000.00000000006</v>
      </c>
      <c r="O96" s="3">
        <f t="array" ref="O96">VLOOKUP(1,IF({1,0},(H96&lt;5*{3492;9741;17391;63201;92951;125901;1E+100})*(H96&gt;5*{0;3261;8751;16401;59351;86901;108301}),(H96-5*{0;21;111;201;551;1101;2701})/{97;90;80;75;70;65;55}%),2,0)</f>
        <v>475000.00000000006</v>
      </c>
    </row>
    <row r="97" spans="5:15" x14ac:dyDescent="0.25">
      <c r="E97" s="4">
        <v>480000</v>
      </c>
      <c r="F97" s="3">
        <f t="shared" si="5"/>
        <v>141245</v>
      </c>
      <c r="G97" s="3">
        <f t="array" ref="G97">MAX((E97&gt;($A$2:$A$8*12))*(E97*$B$3:$B$9-$C$3:$C$9),)</f>
        <v>141245</v>
      </c>
      <c r="H97" s="3">
        <f t="shared" si="6"/>
        <v>338755</v>
      </c>
      <c r="I97" s="3">
        <f t="shared" si="7"/>
        <v>480000.00000000006</v>
      </c>
      <c r="J97" s="3">
        <f t="array" ref="J97">VLOOKUP(1,IF({1,0},(H97&lt;($A$3:$A$9*12*(1-$B$3:$B$9)+$C$3:$C$9))*(H97&gt;($A$2:$A$8*12*(1-$B$3:$B$9)+$C$3:$C$9)),(H97-$C$3:$C$9)/(1-$B$3:$B$9)),2,0)</f>
        <v>480000.00000000006</v>
      </c>
      <c r="K97" s="3" t="b">
        <f t="shared" si="8"/>
        <v>1</v>
      </c>
      <c r="L97" s="3" t="b">
        <f t="shared" si="9"/>
        <v>1</v>
      </c>
      <c r="N97" s="3">
        <f>LOOKUP(2,1/(H97&gt;5*{0;3261;8751;16401;59351;86901;108301}),(H97-5*{0;21;111;201;551;1101;2701})/{97;90;80;75;70;65;55}%)</f>
        <v>480000.00000000006</v>
      </c>
      <c r="O97" s="3">
        <f t="array" ref="O97">VLOOKUP(1,IF({1,0},(H97&lt;5*{3492;9741;17391;63201;92951;125901;1E+100})*(H97&gt;5*{0;3261;8751;16401;59351;86901;108301}),(H97-5*{0;21;111;201;551;1101;2701})/{97;90;80;75;70;65;55}%),2,0)</f>
        <v>480000.00000000006</v>
      </c>
    </row>
    <row r="98" spans="5:15" x14ac:dyDescent="0.25">
      <c r="E98" s="4">
        <v>485000</v>
      </c>
      <c r="F98" s="3">
        <f t="shared" si="5"/>
        <v>142745</v>
      </c>
      <c r="G98" s="3">
        <f t="array" ref="G98">MAX((E98&gt;($A$2:$A$8*12))*(E98*$B$3:$B$9-$C$3:$C$9),)</f>
        <v>142745</v>
      </c>
      <c r="H98" s="3">
        <f t="shared" si="6"/>
        <v>342255</v>
      </c>
      <c r="I98" s="3">
        <f t="shared" si="7"/>
        <v>485000.00000000006</v>
      </c>
      <c r="J98" s="3">
        <f t="array" ref="J98">VLOOKUP(1,IF({1,0},(H98&lt;($A$3:$A$9*12*(1-$B$3:$B$9)+$C$3:$C$9))*(H98&gt;($A$2:$A$8*12*(1-$B$3:$B$9)+$C$3:$C$9)),(H98-$C$3:$C$9)/(1-$B$3:$B$9)),2,0)</f>
        <v>485000.00000000006</v>
      </c>
      <c r="K98" s="3" t="b">
        <f t="shared" si="8"/>
        <v>1</v>
      </c>
      <c r="L98" s="3" t="b">
        <f t="shared" si="9"/>
        <v>1</v>
      </c>
      <c r="N98" s="3">
        <f>LOOKUP(2,1/(H98&gt;5*{0;3261;8751;16401;59351;86901;108301}),(H98-5*{0;21;111;201;551;1101;2701})/{97;90;80;75;70;65;55}%)</f>
        <v>485000.00000000006</v>
      </c>
      <c r="O98" s="3">
        <f t="array" ref="O98">VLOOKUP(1,IF({1,0},(H98&lt;5*{3492;9741;17391;63201;92951;125901;1E+100})*(H98&gt;5*{0;3261;8751;16401;59351;86901;108301}),(H98-5*{0;21;111;201;551;1101;2701})/{97;90;80;75;70;65;55}%),2,0)</f>
        <v>485000.00000000006</v>
      </c>
    </row>
    <row r="99" spans="5:15" x14ac:dyDescent="0.25">
      <c r="E99" s="4">
        <v>490000</v>
      </c>
      <c r="F99" s="3">
        <f t="shared" si="5"/>
        <v>144245</v>
      </c>
      <c r="G99" s="3">
        <f t="array" ref="G99">MAX((E99&gt;($A$2:$A$8*12))*(E99*$B$3:$B$9-$C$3:$C$9),)</f>
        <v>144245</v>
      </c>
      <c r="H99" s="3">
        <f t="shared" si="6"/>
        <v>345755</v>
      </c>
      <c r="I99" s="3">
        <f t="shared" si="7"/>
        <v>490000.00000000006</v>
      </c>
      <c r="J99" s="3">
        <f t="array" ref="J99">VLOOKUP(1,IF({1,0},(H99&lt;($A$3:$A$9*12*(1-$B$3:$B$9)+$C$3:$C$9))*(H99&gt;($A$2:$A$8*12*(1-$B$3:$B$9)+$C$3:$C$9)),(H99-$C$3:$C$9)/(1-$B$3:$B$9)),2,0)</f>
        <v>490000.00000000006</v>
      </c>
      <c r="K99" s="3" t="b">
        <f t="shared" si="8"/>
        <v>1</v>
      </c>
      <c r="L99" s="3" t="b">
        <f t="shared" si="9"/>
        <v>1</v>
      </c>
      <c r="N99" s="3">
        <f>LOOKUP(2,1/(H99&gt;5*{0;3261;8751;16401;59351;86901;108301}),(H99-5*{0;21;111;201;551;1101;2701})/{97;90;80;75;70;65;55}%)</f>
        <v>490000.00000000006</v>
      </c>
      <c r="O99" s="3">
        <f t="array" ref="O99">VLOOKUP(1,IF({1,0},(H99&lt;5*{3492;9741;17391;63201;92951;125901;1E+100})*(H99&gt;5*{0;3261;8751;16401;59351;86901;108301}),(H99-5*{0;21;111;201;551;1101;2701})/{97;90;80;75;70;65;55}%),2,0)</f>
        <v>490000.00000000006</v>
      </c>
    </row>
    <row r="100" spans="5:15" x14ac:dyDescent="0.25">
      <c r="E100" s="4">
        <v>495000</v>
      </c>
      <c r="F100" s="3">
        <f t="shared" si="5"/>
        <v>145745</v>
      </c>
      <c r="G100" s="3">
        <f t="array" ref="G100">MAX((E100&gt;($A$2:$A$8*12))*(E100*$B$3:$B$9-$C$3:$C$9),)</f>
        <v>145745</v>
      </c>
      <c r="H100" s="3">
        <f t="shared" si="6"/>
        <v>349255</v>
      </c>
      <c r="I100" s="3">
        <f t="shared" si="7"/>
        <v>495000.00000000006</v>
      </c>
      <c r="J100" s="3">
        <f t="array" ref="J100">VLOOKUP(1,IF({1,0},(H100&lt;($A$3:$A$9*12*(1-$B$3:$B$9)+$C$3:$C$9))*(H100&gt;($A$2:$A$8*12*(1-$B$3:$B$9)+$C$3:$C$9)),(H100-$C$3:$C$9)/(1-$B$3:$B$9)),2,0)</f>
        <v>495000.00000000006</v>
      </c>
      <c r="K100" s="3" t="b">
        <f t="shared" si="8"/>
        <v>1</v>
      </c>
      <c r="L100" s="3" t="b">
        <f t="shared" si="9"/>
        <v>1</v>
      </c>
      <c r="N100" s="3">
        <f>LOOKUP(2,1/(H100&gt;5*{0;3261;8751;16401;59351;86901;108301}),(H100-5*{0;21;111;201;551;1101;2701})/{97;90;80;75;70;65;55}%)</f>
        <v>495000.00000000006</v>
      </c>
      <c r="O100" s="3">
        <f t="array" ref="O100">VLOOKUP(1,IF({1,0},(H100&lt;5*{3492;9741;17391;63201;92951;125901;1E+100})*(H100&gt;5*{0;3261;8751;16401;59351;86901;108301}),(H100-5*{0;21;111;201;551;1101;2701})/{97;90;80;75;70;65;55}%),2,0)</f>
        <v>495000.00000000006</v>
      </c>
    </row>
    <row r="101" spans="5:15" x14ac:dyDescent="0.25">
      <c r="E101" s="4">
        <v>500000</v>
      </c>
      <c r="F101" s="3">
        <f t="shared" si="5"/>
        <v>147245</v>
      </c>
      <c r="G101" s="3">
        <f t="array" ref="G101">MAX((E101&gt;($A$2:$A$8*12))*(E101*$B$3:$B$9-$C$3:$C$9),)</f>
        <v>147245</v>
      </c>
      <c r="H101" s="3">
        <f t="shared" si="6"/>
        <v>352755</v>
      </c>
      <c r="I101" s="3">
        <f t="shared" si="7"/>
        <v>500000.00000000006</v>
      </c>
      <c r="J101" s="3">
        <f t="array" ref="J101">VLOOKUP(1,IF({1,0},(H101&lt;($A$3:$A$9*12*(1-$B$3:$B$9)+$C$3:$C$9))*(H101&gt;($A$2:$A$8*12*(1-$B$3:$B$9)+$C$3:$C$9)),(H101-$C$3:$C$9)/(1-$B$3:$B$9)),2,0)</f>
        <v>500000.00000000006</v>
      </c>
      <c r="K101" s="3" t="b">
        <f t="shared" si="8"/>
        <v>1</v>
      </c>
      <c r="L101" s="3" t="b">
        <f t="shared" si="9"/>
        <v>1</v>
      </c>
      <c r="N101" s="3">
        <f>LOOKUP(2,1/(H101&gt;5*{0;3261;8751;16401;59351;86901;108301}),(H101-5*{0;21;111;201;551;1101;2701})/{97;90;80;75;70;65;55}%)</f>
        <v>500000.00000000006</v>
      </c>
      <c r="O101" s="3">
        <f t="array" ref="O101">VLOOKUP(1,IF({1,0},(H101&lt;5*{3492;9741;17391;63201;92951;125901;1E+100})*(H101&gt;5*{0;3261;8751;16401;59351;86901;108301}),(H101-5*{0;21;111;201;551;1101;2701})/{97;90;80;75;70;65;55}%),2,0)</f>
        <v>500000.00000000006</v>
      </c>
    </row>
    <row r="102" spans="5:15" x14ac:dyDescent="0.25">
      <c r="E102" s="4">
        <v>505000</v>
      </c>
      <c r="F102" s="3">
        <f t="shared" si="5"/>
        <v>148745</v>
      </c>
      <c r="G102" s="3">
        <f t="array" ref="G102">MAX((E102&gt;($A$2:$A$8*12))*(E102*$B$3:$B$9-$C$3:$C$9),)</f>
        <v>148745</v>
      </c>
      <c r="H102" s="3">
        <f t="shared" si="6"/>
        <v>356255</v>
      </c>
      <c r="I102" s="3">
        <f t="shared" si="7"/>
        <v>505000.00000000006</v>
      </c>
      <c r="J102" s="3">
        <f t="array" ref="J102">VLOOKUP(1,IF({1,0},(H102&lt;($A$3:$A$9*12*(1-$B$3:$B$9)+$C$3:$C$9))*(H102&gt;($A$2:$A$8*12*(1-$B$3:$B$9)+$C$3:$C$9)),(H102-$C$3:$C$9)/(1-$B$3:$B$9)),2,0)</f>
        <v>505000.00000000006</v>
      </c>
      <c r="K102" s="3" t="b">
        <f t="shared" si="8"/>
        <v>1</v>
      </c>
      <c r="L102" s="3" t="b">
        <f t="shared" si="9"/>
        <v>1</v>
      </c>
      <c r="N102" s="3">
        <f>LOOKUP(2,1/(H102&gt;5*{0;3261;8751;16401;59351;86901;108301}),(H102-5*{0;21;111;201;551;1101;2701})/{97;90;80;75;70;65;55}%)</f>
        <v>505000.00000000006</v>
      </c>
      <c r="O102" s="3">
        <f t="array" ref="O102">VLOOKUP(1,IF({1,0},(H102&lt;5*{3492;9741;17391;63201;92951;125901;1E+100})*(H102&gt;5*{0;3261;8751;16401;59351;86901;108301}),(H102-5*{0;21;111;201;551;1101;2701})/{97;90;80;75;70;65;55}%),2,0)</f>
        <v>505000.00000000006</v>
      </c>
    </row>
    <row r="103" spans="5:15" x14ac:dyDescent="0.25">
      <c r="E103" s="4">
        <v>510000</v>
      </c>
      <c r="F103" s="3">
        <f t="shared" si="5"/>
        <v>150245</v>
      </c>
      <c r="G103" s="3">
        <f t="array" ref="G103">MAX((E103&gt;($A$2:$A$8*12))*(E103*$B$3:$B$9-$C$3:$C$9),)</f>
        <v>150245</v>
      </c>
      <c r="H103" s="3">
        <f t="shared" si="6"/>
        <v>359755</v>
      </c>
      <c r="I103" s="3">
        <f t="shared" si="7"/>
        <v>510000.00000000006</v>
      </c>
      <c r="J103" s="3">
        <f t="array" ref="J103">VLOOKUP(1,IF({1,0},(H103&lt;($A$3:$A$9*12*(1-$B$3:$B$9)+$C$3:$C$9))*(H103&gt;($A$2:$A$8*12*(1-$B$3:$B$9)+$C$3:$C$9)),(H103-$C$3:$C$9)/(1-$B$3:$B$9)),2,0)</f>
        <v>510000.00000000006</v>
      </c>
      <c r="K103" s="3" t="b">
        <f t="shared" si="8"/>
        <v>1</v>
      </c>
      <c r="L103" s="3" t="b">
        <f t="shared" si="9"/>
        <v>1</v>
      </c>
      <c r="N103" s="3">
        <f>LOOKUP(2,1/(H103&gt;5*{0;3261;8751;16401;59351;86901;108301}),(H103-5*{0;21;111;201;551;1101;2701})/{97;90;80;75;70;65;55}%)</f>
        <v>510000.00000000006</v>
      </c>
      <c r="O103" s="3">
        <f t="array" ref="O103">VLOOKUP(1,IF({1,0},(H103&lt;5*{3492;9741;17391;63201;92951;125901;1E+100})*(H103&gt;5*{0;3261;8751;16401;59351;86901;108301}),(H103-5*{0;21;111;201;551;1101;2701})/{97;90;80;75;70;65;55}%),2,0)</f>
        <v>510000.00000000006</v>
      </c>
    </row>
    <row r="104" spans="5:15" x14ac:dyDescent="0.25">
      <c r="E104" s="4">
        <v>515000</v>
      </c>
      <c r="F104" s="3">
        <f t="shared" si="5"/>
        <v>151745</v>
      </c>
      <c r="G104" s="3">
        <f t="array" ref="G104">MAX((E104&gt;($A$2:$A$8*12))*(E104*$B$3:$B$9-$C$3:$C$9),)</f>
        <v>151745</v>
      </c>
      <c r="H104" s="3">
        <f t="shared" si="6"/>
        <v>363255</v>
      </c>
      <c r="I104" s="3">
        <f t="shared" si="7"/>
        <v>515000.00000000006</v>
      </c>
      <c r="J104" s="3">
        <f t="array" ref="J104">VLOOKUP(1,IF({1,0},(H104&lt;($A$3:$A$9*12*(1-$B$3:$B$9)+$C$3:$C$9))*(H104&gt;($A$2:$A$8*12*(1-$B$3:$B$9)+$C$3:$C$9)),(H104-$C$3:$C$9)/(1-$B$3:$B$9)),2,0)</f>
        <v>515000.00000000006</v>
      </c>
      <c r="K104" s="3" t="b">
        <f t="shared" si="8"/>
        <v>1</v>
      </c>
      <c r="L104" s="3" t="b">
        <f t="shared" si="9"/>
        <v>1</v>
      </c>
      <c r="N104" s="3">
        <f>LOOKUP(2,1/(H104&gt;5*{0;3261;8751;16401;59351;86901;108301}),(H104-5*{0;21;111;201;551;1101;2701})/{97;90;80;75;70;65;55}%)</f>
        <v>515000.00000000006</v>
      </c>
      <c r="O104" s="3">
        <f t="array" ref="O104">VLOOKUP(1,IF({1,0},(H104&lt;5*{3492;9741;17391;63201;92951;125901;1E+100})*(H104&gt;5*{0;3261;8751;16401;59351;86901;108301}),(H104-5*{0;21;111;201;551;1101;2701})/{97;90;80;75;70;65;55}%),2,0)</f>
        <v>515000.00000000006</v>
      </c>
    </row>
    <row r="105" spans="5:15" x14ac:dyDescent="0.25">
      <c r="E105" s="4">
        <v>520000</v>
      </c>
      <c r="F105" s="3">
        <f t="shared" si="5"/>
        <v>153245</v>
      </c>
      <c r="G105" s="3">
        <f t="array" ref="G105">MAX((E105&gt;($A$2:$A$8*12))*(E105*$B$3:$B$9-$C$3:$C$9),)</f>
        <v>153245</v>
      </c>
      <c r="H105" s="3">
        <f t="shared" si="6"/>
        <v>366755</v>
      </c>
      <c r="I105" s="3">
        <f t="shared" si="7"/>
        <v>520000.00000000006</v>
      </c>
      <c r="J105" s="3">
        <f t="array" ref="J105">VLOOKUP(1,IF({1,0},(H105&lt;($A$3:$A$9*12*(1-$B$3:$B$9)+$C$3:$C$9))*(H105&gt;($A$2:$A$8*12*(1-$B$3:$B$9)+$C$3:$C$9)),(H105-$C$3:$C$9)/(1-$B$3:$B$9)),2,0)</f>
        <v>520000.00000000006</v>
      </c>
      <c r="K105" s="3" t="b">
        <f t="shared" si="8"/>
        <v>1</v>
      </c>
      <c r="L105" s="3" t="b">
        <f t="shared" si="9"/>
        <v>1</v>
      </c>
      <c r="N105" s="3">
        <f>LOOKUP(2,1/(H105&gt;5*{0;3261;8751;16401;59351;86901;108301}),(H105-5*{0;21;111;201;551;1101;2701})/{97;90;80;75;70;65;55}%)</f>
        <v>520000.00000000006</v>
      </c>
      <c r="O105" s="3">
        <f t="array" ref="O105">VLOOKUP(1,IF({1,0},(H105&lt;5*{3492;9741;17391;63201;92951;125901;1E+100})*(H105&gt;5*{0;3261;8751;16401;59351;86901;108301}),(H105-5*{0;21;111;201;551;1101;2701})/{97;90;80;75;70;65;55}%),2,0)</f>
        <v>520000.00000000006</v>
      </c>
    </row>
    <row r="106" spans="5:15" x14ac:dyDescent="0.25">
      <c r="E106" s="4">
        <v>525000</v>
      </c>
      <c r="F106" s="3">
        <f t="shared" si="5"/>
        <v>154745</v>
      </c>
      <c r="G106" s="3">
        <f t="array" ref="G106">MAX((E106&gt;($A$2:$A$8*12))*(E106*$B$3:$B$9-$C$3:$C$9),)</f>
        <v>154745</v>
      </c>
      <c r="H106" s="3">
        <f t="shared" si="6"/>
        <v>370255</v>
      </c>
      <c r="I106" s="3">
        <f t="shared" si="7"/>
        <v>525000</v>
      </c>
      <c r="J106" s="3">
        <f t="array" ref="J106">VLOOKUP(1,IF({1,0},(H106&lt;($A$3:$A$9*12*(1-$B$3:$B$9)+$C$3:$C$9))*(H106&gt;($A$2:$A$8*12*(1-$B$3:$B$9)+$C$3:$C$9)),(H106-$C$3:$C$9)/(1-$B$3:$B$9)),2,0)</f>
        <v>525000</v>
      </c>
      <c r="K106" s="3" t="b">
        <f t="shared" si="8"/>
        <v>1</v>
      </c>
      <c r="L106" s="3" t="b">
        <f t="shared" si="9"/>
        <v>1</v>
      </c>
      <c r="N106" s="3">
        <f>LOOKUP(2,1/(H106&gt;5*{0;3261;8751;16401;59351;86901;108301}),(H106-5*{0;21;111;201;551;1101;2701})/{97;90;80;75;70;65;55}%)</f>
        <v>525000</v>
      </c>
      <c r="O106" s="3">
        <f t="array" ref="O106">VLOOKUP(1,IF({1,0},(H106&lt;5*{3492;9741;17391;63201;92951;125901;1E+100})*(H106&gt;5*{0;3261;8751;16401;59351;86901;108301}),(H106-5*{0;21;111;201;551;1101;2701})/{97;90;80;75;70;65;55}%),2,0)</f>
        <v>525000</v>
      </c>
    </row>
    <row r="107" spans="5:15" x14ac:dyDescent="0.25">
      <c r="E107" s="4">
        <v>530000</v>
      </c>
      <c r="F107" s="3">
        <f t="shared" si="5"/>
        <v>156245</v>
      </c>
      <c r="G107" s="3">
        <f t="array" ref="G107">MAX((E107&gt;($A$2:$A$8*12))*(E107*$B$3:$B$9-$C$3:$C$9),)</f>
        <v>156245</v>
      </c>
      <c r="H107" s="3">
        <f t="shared" si="6"/>
        <v>373755</v>
      </c>
      <c r="I107" s="3">
        <f t="shared" si="7"/>
        <v>530000</v>
      </c>
      <c r="J107" s="3">
        <f t="array" ref="J107">VLOOKUP(1,IF({1,0},(H107&lt;($A$3:$A$9*12*(1-$B$3:$B$9)+$C$3:$C$9))*(H107&gt;($A$2:$A$8*12*(1-$B$3:$B$9)+$C$3:$C$9)),(H107-$C$3:$C$9)/(1-$B$3:$B$9)),2,0)</f>
        <v>530000</v>
      </c>
      <c r="K107" s="3" t="b">
        <f t="shared" si="8"/>
        <v>1</v>
      </c>
      <c r="L107" s="3" t="b">
        <f t="shared" si="9"/>
        <v>1</v>
      </c>
      <c r="N107" s="3">
        <f>LOOKUP(2,1/(H107&gt;5*{0;3261;8751;16401;59351;86901;108301}),(H107-5*{0;21;111;201;551;1101;2701})/{97;90;80;75;70;65;55}%)</f>
        <v>530000</v>
      </c>
      <c r="O107" s="3">
        <f t="array" ref="O107">VLOOKUP(1,IF({1,0},(H107&lt;5*{3492;9741;17391;63201;92951;125901;1E+100})*(H107&gt;5*{0;3261;8751;16401;59351;86901;108301}),(H107-5*{0;21;111;201;551;1101;2701})/{97;90;80;75;70;65;55}%),2,0)</f>
        <v>530000</v>
      </c>
    </row>
    <row r="108" spans="5:15" x14ac:dyDescent="0.25">
      <c r="E108" s="4">
        <v>535000</v>
      </c>
      <c r="F108" s="3">
        <f t="shared" si="5"/>
        <v>157745</v>
      </c>
      <c r="G108" s="3">
        <f t="array" ref="G108">MAX((E108&gt;($A$2:$A$8*12))*(E108*$B$3:$B$9-$C$3:$C$9),)</f>
        <v>157745</v>
      </c>
      <c r="H108" s="3">
        <f t="shared" si="6"/>
        <v>377255</v>
      </c>
      <c r="I108" s="3">
        <f t="shared" si="7"/>
        <v>535000</v>
      </c>
      <c r="J108" s="3">
        <f t="array" ref="J108">VLOOKUP(1,IF({1,0},(H108&lt;($A$3:$A$9*12*(1-$B$3:$B$9)+$C$3:$C$9))*(H108&gt;($A$2:$A$8*12*(1-$B$3:$B$9)+$C$3:$C$9)),(H108-$C$3:$C$9)/(1-$B$3:$B$9)),2,0)</f>
        <v>535000</v>
      </c>
      <c r="K108" s="3" t="b">
        <f t="shared" si="8"/>
        <v>1</v>
      </c>
      <c r="L108" s="3" t="b">
        <f t="shared" si="9"/>
        <v>1</v>
      </c>
      <c r="N108" s="3">
        <f>LOOKUP(2,1/(H108&gt;5*{0;3261;8751;16401;59351;86901;108301}),(H108-5*{0;21;111;201;551;1101;2701})/{97;90;80;75;70;65;55}%)</f>
        <v>535000</v>
      </c>
      <c r="O108" s="3">
        <f t="array" ref="O108">VLOOKUP(1,IF({1,0},(H108&lt;5*{3492;9741;17391;63201;92951;125901;1E+100})*(H108&gt;5*{0;3261;8751;16401;59351;86901;108301}),(H108-5*{0;21;111;201;551;1101;2701})/{97;90;80;75;70;65;55}%),2,0)</f>
        <v>535000</v>
      </c>
    </row>
    <row r="109" spans="5:15" x14ac:dyDescent="0.25">
      <c r="E109" s="4">
        <v>540000</v>
      </c>
      <c r="F109" s="3">
        <f t="shared" si="5"/>
        <v>159245</v>
      </c>
      <c r="G109" s="3">
        <f t="array" ref="G109">MAX((E109&gt;($A$2:$A$8*12))*(E109*$B$3:$B$9-$C$3:$C$9),)</f>
        <v>159245</v>
      </c>
      <c r="H109" s="3">
        <f t="shared" si="6"/>
        <v>380755</v>
      </c>
      <c r="I109" s="3">
        <f t="shared" si="7"/>
        <v>540000</v>
      </c>
      <c r="J109" s="3">
        <f t="array" ref="J109">VLOOKUP(1,IF({1,0},(H109&lt;($A$3:$A$9*12*(1-$B$3:$B$9)+$C$3:$C$9))*(H109&gt;($A$2:$A$8*12*(1-$B$3:$B$9)+$C$3:$C$9)),(H109-$C$3:$C$9)/(1-$B$3:$B$9)),2,0)</f>
        <v>540000</v>
      </c>
      <c r="K109" s="3" t="b">
        <f t="shared" si="8"/>
        <v>1</v>
      </c>
      <c r="L109" s="3" t="b">
        <f t="shared" si="9"/>
        <v>1</v>
      </c>
      <c r="N109" s="3">
        <f>LOOKUP(2,1/(H109&gt;5*{0;3261;8751;16401;59351;86901;108301}),(H109-5*{0;21;111;201;551;1101;2701})/{97;90;80;75;70;65;55}%)</f>
        <v>540000</v>
      </c>
      <c r="O109" s="3">
        <f t="array" ref="O109">VLOOKUP(1,IF({1,0},(H109&lt;5*{3492;9741;17391;63201;92951;125901;1E+100})*(H109&gt;5*{0;3261;8751;16401;59351;86901;108301}),(H109-5*{0;21;111;201;551;1101;2701})/{97;90;80;75;70;65;55}%),2,0)</f>
        <v>540000</v>
      </c>
    </row>
    <row r="110" spans="5:15" x14ac:dyDescent="0.25">
      <c r="E110" s="4">
        <v>545000</v>
      </c>
      <c r="F110" s="3">
        <f t="shared" si="5"/>
        <v>160745</v>
      </c>
      <c r="G110" s="3">
        <f t="array" ref="G110">MAX((E110&gt;($A$2:$A$8*12))*(E110*$B$3:$B$9-$C$3:$C$9),)</f>
        <v>160745</v>
      </c>
      <c r="H110" s="3">
        <f t="shared" si="6"/>
        <v>384255</v>
      </c>
      <c r="I110" s="3">
        <f t="shared" si="7"/>
        <v>545000</v>
      </c>
      <c r="J110" s="3">
        <f t="array" ref="J110">VLOOKUP(1,IF({1,0},(H110&lt;($A$3:$A$9*12*(1-$B$3:$B$9)+$C$3:$C$9))*(H110&gt;($A$2:$A$8*12*(1-$B$3:$B$9)+$C$3:$C$9)),(H110-$C$3:$C$9)/(1-$B$3:$B$9)),2,0)</f>
        <v>545000</v>
      </c>
      <c r="K110" s="3" t="b">
        <f t="shared" si="8"/>
        <v>1</v>
      </c>
      <c r="L110" s="3" t="b">
        <f t="shared" si="9"/>
        <v>1</v>
      </c>
      <c r="N110" s="3">
        <f>LOOKUP(2,1/(H110&gt;5*{0;3261;8751;16401;59351;86901;108301}),(H110-5*{0;21;111;201;551;1101;2701})/{97;90;80;75;70;65;55}%)</f>
        <v>545000</v>
      </c>
      <c r="O110" s="3">
        <f t="array" ref="O110">VLOOKUP(1,IF({1,0},(H110&lt;5*{3492;9741;17391;63201;92951;125901;1E+100})*(H110&gt;5*{0;3261;8751;16401;59351;86901;108301}),(H110-5*{0;21;111;201;551;1101;2701})/{97;90;80;75;70;65;55}%),2,0)</f>
        <v>545000</v>
      </c>
    </row>
    <row r="111" spans="5:15" x14ac:dyDescent="0.25">
      <c r="E111" s="4">
        <v>550000</v>
      </c>
      <c r="F111" s="3">
        <f t="shared" si="5"/>
        <v>162245</v>
      </c>
      <c r="G111" s="3">
        <f t="array" ref="G111">MAX((E111&gt;($A$2:$A$8*12))*(E111*$B$3:$B$9-$C$3:$C$9),)</f>
        <v>162245</v>
      </c>
      <c r="H111" s="3">
        <f t="shared" si="6"/>
        <v>387755</v>
      </c>
      <c r="I111" s="3">
        <f t="shared" si="7"/>
        <v>550000</v>
      </c>
      <c r="J111" s="3">
        <f t="array" ref="J111">VLOOKUP(1,IF({1,0},(H111&lt;($A$3:$A$9*12*(1-$B$3:$B$9)+$C$3:$C$9))*(H111&gt;($A$2:$A$8*12*(1-$B$3:$B$9)+$C$3:$C$9)),(H111-$C$3:$C$9)/(1-$B$3:$B$9)),2,0)</f>
        <v>550000</v>
      </c>
      <c r="K111" s="3" t="b">
        <f t="shared" si="8"/>
        <v>1</v>
      </c>
      <c r="L111" s="3" t="b">
        <f t="shared" si="9"/>
        <v>1</v>
      </c>
      <c r="N111" s="3">
        <f>LOOKUP(2,1/(H111&gt;5*{0;3261;8751;16401;59351;86901;108301}),(H111-5*{0;21;111;201;551;1101;2701})/{97;90;80;75;70;65;55}%)</f>
        <v>550000</v>
      </c>
      <c r="O111" s="3">
        <f t="array" ref="O111">VLOOKUP(1,IF({1,0},(H111&lt;5*{3492;9741;17391;63201;92951;125901;1E+100})*(H111&gt;5*{0;3261;8751;16401;59351;86901;108301}),(H111-5*{0;21;111;201;551;1101;2701})/{97;90;80;75;70;65;55}%),2,0)</f>
        <v>550000</v>
      </c>
    </row>
    <row r="112" spans="5:15" x14ac:dyDescent="0.25">
      <c r="E112" s="4">
        <v>555000</v>
      </c>
      <c r="F112" s="3">
        <f t="shared" si="5"/>
        <v>163745</v>
      </c>
      <c r="G112" s="3">
        <f t="array" ref="G112">MAX((E112&gt;($A$2:$A$8*12))*(E112*$B$3:$B$9-$C$3:$C$9),)</f>
        <v>163745</v>
      </c>
      <c r="H112" s="3">
        <f t="shared" si="6"/>
        <v>391255</v>
      </c>
      <c r="I112" s="3">
        <f t="shared" si="7"/>
        <v>555000</v>
      </c>
      <c r="J112" s="3">
        <f t="array" ref="J112">VLOOKUP(1,IF({1,0},(H112&lt;($A$3:$A$9*12*(1-$B$3:$B$9)+$C$3:$C$9))*(H112&gt;($A$2:$A$8*12*(1-$B$3:$B$9)+$C$3:$C$9)),(H112-$C$3:$C$9)/(1-$B$3:$B$9)),2,0)</f>
        <v>555000</v>
      </c>
      <c r="K112" s="3" t="b">
        <f t="shared" si="8"/>
        <v>1</v>
      </c>
      <c r="L112" s="3" t="b">
        <f t="shared" si="9"/>
        <v>1</v>
      </c>
      <c r="N112" s="3">
        <f>LOOKUP(2,1/(H112&gt;5*{0;3261;8751;16401;59351;86901;108301}),(H112-5*{0;21;111;201;551;1101;2701})/{97;90;80;75;70;65;55}%)</f>
        <v>555000</v>
      </c>
      <c r="O112" s="3">
        <f t="array" ref="O112">VLOOKUP(1,IF({1,0},(H112&lt;5*{3492;9741;17391;63201;92951;125901;1E+100})*(H112&gt;5*{0;3261;8751;16401;59351;86901;108301}),(H112-5*{0;21;111;201;551;1101;2701})/{97;90;80;75;70;65;55}%),2,0)</f>
        <v>555000</v>
      </c>
    </row>
    <row r="113" spans="5:15" x14ac:dyDescent="0.25">
      <c r="E113" s="4">
        <v>560000</v>
      </c>
      <c r="F113" s="3">
        <f t="shared" si="5"/>
        <v>165245</v>
      </c>
      <c r="G113" s="3">
        <f t="array" ref="G113">MAX((E113&gt;($A$2:$A$8*12))*(E113*$B$3:$B$9-$C$3:$C$9),)</f>
        <v>165245</v>
      </c>
      <c r="H113" s="3">
        <f t="shared" si="6"/>
        <v>394755</v>
      </c>
      <c r="I113" s="3">
        <f t="shared" si="7"/>
        <v>560000</v>
      </c>
      <c r="J113" s="3">
        <f t="array" ref="J113">VLOOKUP(1,IF({1,0},(H113&lt;($A$3:$A$9*12*(1-$B$3:$B$9)+$C$3:$C$9))*(H113&gt;($A$2:$A$8*12*(1-$B$3:$B$9)+$C$3:$C$9)),(H113-$C$3:$C$9)/(1-$B$3:$B$9)),2,0)</f>
        <v>560000</v>
      </c>
      <c r="K113" s="3" t="b">
        <f t="shared" si="8"/>
        <v>1</v>
      </c>
      <c r="L113" s="3" t="b">
        <f t="shared" si="9"/>
        <v>1</v>
      </c>
      <c r="N113" s="3">
        <f>LOOKUP(2,1/(H113&gt;5*{0;3261;8751;16401;59351;86901;108301}),(H113-5*{0;21;111;201;551;1101;2701})/{97;90;80;75;70;65;55}%)</f>
        <v>560000</v>
      </c>
      <c r="O113" s="3">
        <f t="array" ref="O113">VLOOKUP(1,IF({1,0},(H113&lt;5*{3492;9741;17391;63201;92951;125901;1E+100})*(H113&gt;5*{0;3261;8751;16401;59351;86901;108301}),(H113-5*{0;21;111;201;551;1101;2701})/{97;90;80;75;70;65;55}%),2,0)</f>
        <v>560000</v>
      </c>
    </row>
    <row r="114" spans="5:15" x14ac:dyDescent="0.25">
      <c r="E114" s="4">
        <v>565000</v>
      </c>
      <c r="F114" s="3">
        <f t="shared" si="5"/>
        <v>166745</v>
      </c>
      <c r="G114" s="3">
        <f t="array" ref="G114">MAX((E114&gt;($A$2:$A$8*12))*(E114*$B$3:$B$9-$C$3:$C$9),)</f>
        <v>166745</v>
      </c>
      <c r="H114" s="3">
        <f t="shared" si="6"/>
        <v>398255</v>
      </c>
      <c r="I114" s="3">
        <f t="shared" si="7"/>
        <v>565000</v>
      </c>
      <c r="J114" s="3">
        <f t="array" ref="J114">VLOOKUP(1,IF({1,0},(H114&lt;($A$3:$A$9*12*(1-$B$3:$B$9)+$C$3:$C$9))*(H114&gt;($A$2:$A$8*12*(1-$B$3:$B$9)+$C$3:$C$9)),(H114-$C$3:$C$9)/(1-$B$3:$B$9)),2,0)</f>
        <v>565000</v>
      </c>
      <c r="K114" s="3" t="b">
        <f t="shared" si="8"/>
        <v>1</v>
      </c>
      <c r="L114" s="3" t="b">
        <f t="shared" si="9"/>
        <v>1</v>
      </c>
      <c r="N114" s="3">
        <f>LOOKUP(2,1/(H114&gt;5*{0;3261;8751;16401;59351;86901;108301}),(H114-5*{0;21;111;201;551;1101;2701})/{97;90;80;75;70;65;55}%)</f>
        <v>565000</v>
      </c>
      <c r="O114" s="3">
        <f t="array" ref="O114">VLOOKUP(1,IF({1,0},(H114&lt;5*{3492;9741;17391;63201;92951;125901;1E+100})*(H114&gt;5*{0;3261;8751;16401;59351;86901;108301}),(H114-5*{0;21;111;201;551;1101;2701})/{97;90;80;75;70;65;55}%),2,0)</f>
        <v>565000</v>
      </c>
    </row>
    <row r="115" spans="5:15" x14ac:dyDescent="0.25">
      <c r="E115" s="4">
        <v>570000</v>
      </c>
      <c r="F115" s="3">
        <f t="shared" si="5"/>
        <v>168245</v>
      </c>
      <c r="G115" s="3">
        <f t="array" ref="G115">MAX((E115&gt;($A$2:$A$8*12))*(E115*$B$3:$B$9-$C$3:$C$9),)</f>
        <v>168245</v>
      </c>
      <c r="H115" s="3">
        <f t="shared" si="6"/>
        <v>401755</v>
      </c>
      <c r="I115" s="3">
        <f t="shared" si="7"/>
        <v>570000</v>
      </c>
      <c r="J115" s="3">
        <f t="array" ref="J115">VLOOKUP(1,IF({1,0},(H115&lt;($A$3:$A$9*12*(1-$B$3:$B$9)+$C$3:$C$9))*(H115&gt;($A$2:$A$8*12*(1-$B$3:$B$9)+$C$3:$C$9)),(H115-$C$3:$C$9)/(1-$B$3:$B$9)),2,0)</f>
        <v>570000</v>
      </c>
      <c r="K115" s="3" t="b">
        <f t="shared" si="8"/>
        <v>1</v>
      </c>
      <c r="L115" s="3" t="b">
        <f t="shared" si="9"/>
        <v>1</v>
      </c>
      <c r="N115" s="3">
        <f>LOOKUP(2,1/(H115&gt;5*{0;3261;8751;16401;59351;86901;108301}),(H115-5*{0;21;111;201;551;1101;2701})/{97;90;80;75;70;65;55}%)</f>
        <v>570000</v>
      </c>
      <c r="O115" s="3">
        <f t="array" ref="O115">VLOOKUP(1,IF({1,0},(H115&lt;5*{3492;9741;17391;63201;92951;125901;1E+100})*(H115&gt;5*{0;3261;8751;16401;59351;86901;108301}),(H115-5*{0;21;111;201;551;1101;2701})/{97;90;80;75;70;65;55}%),2,0)</f>
        <v>570000</v>
      </c>
    </row>
    <row r="116" spans="5:15" x14ac:dyDescent="0.25">
      <c r="E116" s="4">
        <v>575000</v>
      </c>
      <c r="F116" s="3">
        <f t="shared" si="5"/>
        <v>169745</v>
      </c>
      <c r="G116" s="3">
        <f t="array" ref="G116">MAX((E116&gt;($A$2:$A$8*12))*(E116*$B$3:$B$9-$C$3:$C$9),)</f>
        <v>169745</v>
      </c>
      <c r="H116" s="3">
        <f t="shared" si="6"/>
        <v>405255</v>
      </c>
      <c r="I116" s="3">
        <f t="shared" si="7"/>
        <v>575000</v>
      </c>
      <c r="J116" s="3">
        <f t="array" ref="J116">VLOOKUP(1,IF({1,0},(H116&lt;($A$3:$A$9*12*(1-$B$3:$B$9)+$C$3:$C$9))*(H116&gt;($A$2:$A$8*12*(1-$B$3:$B$9)+$C$3:$C$9)),(H116-$C$3:$C$9)/(1-$B$3:$B$9)),2,0)</f>
        <v>575000</v>
      </c>
      <c r="K116" s="3" t="b">
        <f t="shared" si="8"/>
        <v>1</v>
      </c>
      <c r="L116" s="3" t="b">
        <f t="shared" si="9"/>
        <v>1</v>
      </c>
      <c r="N116" s="3">
        <f>LOOKUP(2,1/(H116&gt;5*{0;3261;8751;16401;59351;86901;108301}),(H116-5*{0;21;111;201;551;1101;2701})/{97;90;80;75;70;65;55}%)</f>
        <v>575000</v>
      </c>
      <c r="O116" s="3">
        <f t="array" ref="O116">VLOOKUP(1,IF({1,0},(H116&lt;5*{3492;9741;17391;63201;92951;125901;1E+100})*(H116&gt;5*{0;3261;8751;16401;59351;86901;108301}),(H116-5*{0;21;111;201;551;1101;2701})/{97;90;80;75;70;65;55}%),2,0)</f>
        <v>575000</v>
      </c>
    </row>
    <row r="117" spans="5:15" x14ac:dyDescent="0.25">
      <c r="E117" s="4">
        <v>580000</v>
      </c>
      <c r="F117" s="3">
        <f t="shared" si="5"/>
        <v>171245</v>
      </c>
      <c r="G117" s="3">
        <f t="array" ref="G117">MAX((E117&gt;($A$2:$A$8*12))*(E117*$B$3:$B$9-$C$3:$C$9),)</f>
        <v>171245</v>
      </c>
      <c r="H117" s="3">
        <f t="shared" si="6"/>
        <v>408755</v>
      </c>
      <c r="I117" s="3">
        <f t="shared" si="7"/>
        <v>580000</v>
      </c>
      <c r="J117" s="3">
        <f t="array" ref="J117">VLOOKUP(1,IF({1,0},(H117&lt;($A$3:$A$9*12*(1-$B$3:$B$9)+$C$3:$C$9))*(H117&gt;($A$2:$A$8*12*(1-$B$3:$B$9)+$C$3:$C$9)),(H117-$C$3:$C$9)/(1-$B$3:$B$9)),2,0)</f>
        <v>580000</v>
      </c>
      <c r="K117" s="3" t="b">
        <f t="shared" si="8"/>
        <v>1</v>
      </c>
      <c r="L117" s="3" t="b">
        <f t="shared" si="9"/>
        <v>1</v>
      </c>
      <c r="N117" s="3">
        <f>LOOKUP(2,1/(H117&gt;5*{0;3261;8751;16401;59351;86901;108301}),(H117-5*{0;21;111;201;551;1101;2701})/{97;90;80;75;70;65;55}%)</f>
        <v>580000</v>
      </c>
      <c r="O117" s="3">
        <f t="array" ref="O117">VLOOKUP(1,IF({1,0},(H117&lt;5*{3492;9741;17391;63201;92951;125901;1E+100})*(H117&gt;5*{0;3261;8751;16401;59351;86901;108301}),(H117-5*{0;21;111;201;551;1101;2701})/{97;90;80;75;70;65;55}%),2,0)</f>
        <v>580000</v>
      </c>
    </row>
    <row r="118" spans="5:15" x14ac:dyDescent="0.25">
      <c r="E118" s="4">
        <v>585000</v>
      </c>
      <c r="F118" s="3">
        <f t="shared" si="5"/>
        <v>172745</v>
      </c>
      <c r="G118" s="3">
        <f t="array" ref="G118">MAX((E118&gt;($A$2:$A$8*12))*(E118*$B$3:$B$9-$C$3:$C$9),)</f>
        <v>172745</v>
      </c>
      <c r="H118" s="3">
        <f t="shared" si="6"/>
        <v>412255</v>
      </c>
      <c r="I118" s="3">
        <f t="shared" si="7"/>
        <v>585000</v>
      </c>
      <c r="J118" s="3">
        <f t="array" ref="J118">VLOOKUP(1,IF({1,0},(H118&lt;($A$3:$A$9*12*(1-$B$3:$B$9)+$C$3:$C$9))*(H118&gt;($A$2:$A$8*12*(1-$B$3:$B$9)+$C$3:$C$9)),(H118-$C$3:$C$9)/(1-$B$3:$B$9)),2,0)</f>
        <v>585000</v>
      </c>
      <c r="K118" s="3" t="b">
        <f t="shared" si="8"/>
        <v>1</v>
      </c>
      <c r="L118" s="3" t="b">
        <f t="shared" si="9"/>
        <v>1</v>
      </c>
      <c r="N118" s="3">
        <f>LOOKUP(2,1/(H118&gt;5*{0;3261;8751;16401;59351;86901;108301}),(H118-5*{0;21;111;201;551;1101;2701})/{97;90;80;75;70;65;55}%)</f>
        <v>585000</v>
      </c>
      <c r="O118" s="3">
        <f t="array" ref="O118">VLOOKUP(1,IF({1,0},(H118&lt;5*{3492;9741;17391;63201;92951;125901;1E+100})*(H118&gt;5*{0;3261;8751;16401;59351;86901;108301}),(H118-5*{0;21;111;201;551;1101;2701})/{97;90;80;75;70;65;55}%),2,0)</f>
        <v>585000</v>
      </c>
    </row>
    <row r="119" spans="5:15" x14ac:dyDescent="0.25">
      <c r="E119" s="4">
        <v>590000</v>
      </c>
      <c r="F119" s="3">
        <f t="shared" si="5"/>
        <v>174245</v>
      </c>
      <c r="G119" s="3">
        <f t="array" ref="G119">MAX((E119&gt;($A$2:$A$8*12))*(E119*$B$3:$B$9-$C$3:$C$9),)</f>
        <v>174245</v>
      </c>
      <c r="H119" s="3">
        <f t="shared" si="6"/>
        <v>415755</v>
      </c>
      <c r="I119" s="3">
        <f t="shared" si="7"/>
        <v>590000</v>
      </c>
      <c r="J119" s="3">
        <f t="array" ref="J119">VLOOKUP(1,IF({1,0},(H119&lt;($A$3:$A$9*12*(1-$B$3:$B$9)+$C$3:$C$9))*(H119&gt;($A$2:$A$8*12*(1-$B$3:$B$9)+$C$3:$C$9)),(H119-$C$3:$C$9)/(1-$B$3:$B$9)),2,0)</f>
        <v>590000</v>
      </c>
      <c r="K119" s="3" t="b">
        <f t="shared" si="8"/>
        <v>1</v>
      </c>
      <c r="L119" s="3" t="b">
        <f t="shared" si="9"/>
        <v>1</v>
      </c>
      <c r="N119" s="3">
        <f>LOOKUP(2,1/(H119&gt;5*{0;3261;8751;16401;59351;86901;108301}),(H119-5*{0;21;111;201;551;1101;2701})/{97;90;80;75;70;65;55}%)</f>
        <v>590000</v>
      </c>
      <c r="O119" s="3">
        <f t="array" ref="O119">VLOOKUP(1,IF({1,0},(H119&lt;5*{3492;9741;17391;63201;92951;125901;1E+100})*(H119&gt;5*{0;3261;8751;16401;59351;86901;108301}),(H119-5*{0;21;111;201;551;1101;2701})/{97;90;80;75;70;65;55}%),2,0)</f>
        <v>590000</v>
      </c>
    </row>
    <row r="120" spans="5:15" x14ac:dyDescent="0.25">
      <c r="E120" s="4">
        <v>595000</v>
      </c>
      <c r="F120" s="3">
        <f t="shared" si="5"/>
        <v>175745</v>
      </c>
      <c r="G120" s="3">
        <f t="array" ref="G120">MAX((E120&gt;($A$2:$A$8*12))*(E120*$B$3:$B$9-$C$3:$C$9),)</f>
        <v>175745</v>
      </c>
      <c r="H120" s="3">
        <f t="shared" si="6"/>
        <v>419255</v>
      </c>
      <c r="I120" s="3">
        <f t="shared" si="7"/>
        <v>595000</v>
      </c>
      <c r="J120" s="3">
        <f t="array" ref="J120">VLOOKUP(1,IF({1,0},(H120&lt;($A$3:$A$9*12*(1-$B$3:$B$9)+$C$3:$C$9))*(H120&gt;($A$2:$A$8*12*(1-$B$3:$B$9)+$C$3:$C$9)),(H120-$C$3:$C$9)/(1-$B$3:$B$9)),2,0)</f>
        <v>595000</v>
      </c>
      <c r="K120" s="3" t="b">
        <f t="shared" si="8"/>
        <v>1</v>
      </c>
      <c r="L120" s="3" t="b">
        <f t="shared" si="9"/>
        <v>1</v>
      </c>
      <c r="N120" s="3">
        <f>LOOKUP(2,1/(H120&gt;5*{0;3261;8751;16401;59351;86901;108301}),(H120-5*{0;21;111;201;551;1101;2701})/{97;90;80;75;70;65;55}%)</f>
        <v>595000</v>
      </c>
      <c r="O120" s="3">
        <f t="array" ref="O120">VLOOKUP(1,IF({1,0},(H120&lt;5*{3492;9741;17391;63201;92951;125901;1E+100})*(H120&gt;5*{0;3261;8751;16401;59351;86901;108301}),(H120-5*{0;21;111;201;551;1101;2701})/{97;90;80;75;70;65;55}%),2,0)</f>
        <v>595000</v>
      </c>
    </row>
    <row r="121" spans="5:15" x14ac:dyDescent="0.25">
      <c r="E121" s="4">
        <v>600000</v>
      </c>
      <c r="F121" s="3">
        <f t="shared" si="5"/>
        <v>177245</v>
      </c>
      <c r="G121" s="3">
        <f t="array" ref="G121">MAX((E121&gt;($A$2:$A$8*12))*(E121*$B$3:$B$9-$C$3:$C$9),)</f>
        <v>177245</v>
      </c>
      <c r="H121" s="3">
        <f t="shared" si="6"/>
        <v>422755</v>
      </c>
      <c r="I121" s="3">
        <f t="shared" si="7"/>
        <v>600000</v>
      </c>
      <c r="J121" s="3">
        <f t="array" ref="J121">VLOOKUP(1,IF({1,0},(H121&lt;($A$3:$A$9*12*(1-$B$3:$B$9)+$C$3:$C$9))*(H121&gt;($A$2:$A$8*12*(1-$B$3:$B$9)+$C$3:$C$9)),(H121-$C$3:$C$9)/(1-$B$3:$B$9)),2,0)</f>
        <v>600000</v>
      </c>
      <c r="K121" s="3" t="b">
        <f t="shared" si="8"/>
        <v>1</v>
      </c>
      <c r="L121" s="3" t="b">
        <f t="shared" si="9"/>
        <v>1</v>
      </c>
      <c r="N121" s="3">
        <f>LOOKUP(2,1/(H121&gt;5*{0;3261;8751;16401;59351;86901;108301}),(H121-5*{0;21;111;201;551;1101;2701})/{97;90;80;75;70;65;55}%)</f>
        <v>600000</v>
      </c>
      <c r="O121" s="3">
        <f t="array" ref="O121">VLOOKUP(1,IF({1,0},(H121&lt;5*{3492;9741;17391;63201;92951;125901;1E+100})*(H121&gt;5*{0;3261;8751;16401;59351;86901;108301}),(H121-5*{0;21;111;201;551;1101;2701})/{97;90;80;75;70;65;55}%),2,0)</f>
        <v>600000</v>
      </c>
    </row>
    <row r="122" spans="5:15" x14ac:dyDescent="0.25">
      <c r="E122" s="4">
        <v>605000</v>
      </c>
      <c r="F122" s="3">
        <f t="shared" si="5"/>
        <v>178745</v>
      </c>
      <c r="G122" s="3">
        <f t="array" ref="G122">MAX((E122&gt;($A$2:$A$8*12))*(E122*$B$3:$B$9-$C$3:$C$9),)</f>
        <v>178745</v>
      </c>
      <c r="H122" s="3">
        <f t="shared" si="6"/>
        <v>426255</v>
      </c>
      <c r="I122" s="3">
        <f t="shared" si="7"/>
        <v>605000</v>
      </c>
      <c r="J122" s="3">
        <f t="array" ref="J122">VLOOKUP(1,IF({1,0},(H122&lt;($A$3:$A$9*12*(1-$B$3:$B$9)+$C$3:$C$9))*(H122&gt;($A$2:$A$8*12*(1-$B$3:$B$9)+$C$3:$C$9)),(H122-$C$3:$C$9)/(1-$B$3:$B$9)),2,0)</f>
        <v>605000</v>
      </c>
      <c r="K122" s="3" t="b">
        <f t="shared" si="8"/>
        <v>1</v>
      </c>
      <c r="L122" s="3" t="b">
        <f t="shared" si="9"/>
        <v>1</v>
      </c>
      <c r="N122" s="3">
        <f>LOOKUP(2,1/(H122&gt;5*{0;3261;8751;16401;59351;86901;108301}),(H122-5*{0;21;111;201;551;1101;2701})/{97;90;80;75;70;65;55}%)</f>
        <v>605000</v>
      </c>
      <c r="O122" s="3">
        <f t="array" ref="O122">VLOOKUP(1,IF({1,0},(H122&lt;5*{3492;9741;17391;63201;92951;125901;1E+100})*(H122&gt;5*{0;3261;8751;16401;59351;86901;108301}),(H122-5*{0;21;111;201;551;1101;2701})/{97;90;80;75;70;65;55}%),2,0)</f>
        <v>605000</v>
      </c>
    </row>
    <row r="123" spans="5:15" x14ac:dyDescent="0.25">
      <c r="E123" s="4">
        <v>610000</v>
      </c>
      <c r="F123" s="3">
        <f t="shared" si="5"/>
        <v>180245</v>
      </c>
      <c r="G123" s="3">
        <f t="array" ref="G123">MAX((E123&gt;($A$2:$A$8*12))*(E123*$B$3:$B$9-$C$3:$C$9),)</f>
        <v>180245</v>
      </c>
      <c r="H123" s="3">
        <f t="shared" si="6"/>
        <v>429755</v>
      </c>
      <c r="I123" s="3">
        <f t="shared" si="7"/>
        <v>610000</v>
      </c>
      <c r="J123" s="3">
        <f t="array" ref="J123">VLOOKUP(1,IF({1,0},(H123&lt;($A$3:$A$9*12*(1-$B$3:$B$9)+$C$3:$C$9))*(H123&gt;($A$2:$A$8*12*(1-$B$3:$B$9)+$C$3:$C$9)),(H123-$C$3:$C$9)/(1-$B$3:$B$9)),2,0)</f>
        <v>610000</v>
      </c>
      <c r="K123" s="3" t="b">
        <f t="shared" si="8"/>
        <v>1</v>
      </c>
      <c r="L123" s="3" t="b">
        <f t="shared" si="9"/>
        <v>1</v>
      </c>
      <c r="N123" s="3">
        <f>LOOKUP(2,1/(H123&gt;5*{0;3261;8751;16401;59351;86901;108301}),(H123-5*{0;21;111;201;551;1101;2701})/{97;90;80;75;70;65;55}%)</f>
        <v>610000</v>
      </c>
      <c r="O123" s="3">
        <f t="array" ref="O123">VLOOKUP(1,IF({1,0},(H123&lt;5*{3492;9741;17391;63201;92951;125901;1E+100})*(H123&gt;5*{0;3261;8751;16401;59351;86901;108301}),(H123-5*{0;21;111;201;551;1101;2701})/{97;90;80;75;70;65;55}%),2,0)</f>
        <v>610000</v>
      </c>
    </row>
    <row r="124" spans="5:15" x14ac:dyDescent="0.25">
      <c r="E124" s="4">
        <v>615000</v>
      </c>
      <c r="F124" s="3">
        <f t="shared" si="5"/>
        <v>181745</v>
      </c>
      <c r="G124" s="3">
        <f t="array" ref="G124">MAX((E124&gt;($A$2:$A$8*12))*(E124*$B$3:$B$9-$C$3:$C$9),)</f>
        <v>181745</v>
      </c>
      <c r="H124" s="3">
        <f t="shared" si="6"/>
        <v>433255</v>
      </c>
      <c r="I124" s="3">
        <f t="shared" si="7"/>
        <v>615000</v>
      </c>
      <c r="J124" s="3">
        <f t="array" ref="J124">VLOOKUP(1,IF({1,0},(H124&lt;($A$3:$A$9*12*(1-$B$3:$B$9)+$C$3:$C$9))*(H124&gt;($A$2:$A$8*12*(1-$B$3:$B$9)+$C$3:$C$9)),(H124-$C$3:$C$9)/(1-$B$3:$B$9)),2,0)</f>
        <v>615000</v>
      </c>
      <c r="K124" s="3" t="b">
        <f t="shared" si="8"/>
        <v>1</v>
      </c>
      <c r="L124" s="3" t="b">
        <f t="shared" si="9"/>
        <v>1</v>
      </c>
      <c r="N124" s="3">
        <f>LOOKUP(2,1/(H124&gt;5*{0;3261;8751;16401;59351;86901;108301}),(H124-5*{0;21;111;201;551;1101;2701})/{97;90;80;75;70;65;55}%)</f>
        <v>615000</v>
      </c>
      <c r="O124" s="3">
        <f t="array" ref="O124">VLOOKUP(1,IF({1,0},(H124&lt;5*{3492;9741;17391;63201;92951;125901;1E+100})*(H124&gt;5*{0;3261;8751;16401;59351;86901;108301}),(H124-5*{0;21;111;201;551;1101;2701})/{97;90;80;75;70;65;55}%),2,0)</f>
        <v>615000</v>
      </c>
    </row>
    <row r="125" spans="5:15" x14ac:dyDescent="0.25">
      <c r="E125" s="4">
        <v>620000</v>
      </c>
      <c r="F125" s="3">
        <f t="shared" si="5"/>
        <v>183245</v>
      </c>
      <c r="G125" s="3">
        <f t="array" ref="G125">MAX((E125&gt;($A$2:$A$8*12))*(E125*$B$3:$B$9-$C$3:$C$9),)</f>
        <v>183245</v>
      </c>
      <c r="H125" s="3">
        <f t="shared" si="6"/>
        <v>436755</v>
      </c>
      <c r="I125" s="3">
        <f t="shared" si="7"/>
        <v>663461.53846153838</v>
      </c>
      <c r="J125" s="3">
        <f t="array" ref="J125">VLOOKUP(1,IF({1,0},(H125&lt;($A$3:$A$9*12*(1-$B$3:$B$9)+$C$3:$C$9))*(H125&gt;($A$2:$A$8*12*(1-$B$3:$B$9)+$C$3:$C$9)),(H125-$C$3:$C$9)/(1-$B$3:$B$9)),2,0)</f>
        <v>620000</v>
      </c>
      <c r="K125" s="3" t="b">
        <f t="shared" si="8"/>
        <v>1</v>
      </c>
      <c r="L125" s="3" t="b">
        <f t="shared" si="9"/>
        <v>1</v>
      </c>
      <c r="N125" s="3">
        <f>LOOKUP(2,1/(H125&gt;5*{0;3261;8751;16401;59351;86901;108301}),(H125-5*{0;21;111;201;551;1101;2701})/{97;90;80;75;70;65;55}%)</f>
        <v>663461.53846153838</v>
      </c>
      <c r="O125" s="3">
        <f t="array" ref="O125">VLOOKUP(1,IF({1,0},(H125&lt;5*{3492;9741;17391;63201;92951;125901;1E+100})*(H125&gt;5*{0;3261;8751;16401;59351;86901;108301}),(H125-5*{0;21;111;201;551;1101;2701})/{97;90;80;75;70;65;55}%),2,0)</f>
        <v>620000</v>
      </c>
    </row>
    <row r="126" spans="5:15" x14ac:dyDescent="0.25">
      <c r="E126" s="4">
        <v>625000</v>
      </c>
      <c r="F126" s="3">
        <f t="shared" si="5"/>
        <v>184745</v>
      </c>
      <c r="G126" s="3">
        <f t="array" ref="G126">MAX((E126&gt;($A$2:$A$8*12))*(E126*$B$3:$B$9-$C$3:$C$9),)</f>
        <v>184745</v>
      </c>
      <c r="H126" s="3">
        <f t="shared" si="6"/>
        <v>440255</v>
      </c>
      <c r="I126" s="3">
        <f t="shared" si="7"/>
        <v>668846.15384615387</v>
      </c>
      <c r="J126" s="3">
        <f t="array" ref="J126">VLOOKUP(1,IF({1,0},(H126&lt;($A$3:$A$9*12*(1-$B$3:$B$9)+$C$3:$C$9))*(H126&gt;($A$2:$A$8*12*(1-$B$3:$B$9)+$C$3:$C$9)),(H126-$C$3:$C$9)/(1-$B$3:$B$9)),2,0)</f>
        <v>625000</v>
      </c>
      <c r="K126" s="3" t="b">
        <f t="shared" si="8"/>
        <v>1</v>
      </c>
      <c r="L126" s="3" t="b">
        <f t="shared" si="9"/>
        <v>1</v>
      </c>
      <c r="N126" s="3">
        <f>LOOKUP(2,1/(H126&gt;5*{0;3261;8751;16401;59351;86901;108301}),(H126-5*{0;21;111;201;551;1101;2701})/{97;90;80;75;70;65;55}%)</f>
        <v>668846.15384615387</v>
      </c>
      <c r="O126" s="3">
        <f t="array" ref="O126">VLOOKUP(1,IF({1,0},(H126&lt;5*{3492;9741;17391;63201;92951;125901;1E+100})*(H126&gt;5*{0;3261;8751;16401;59351;86901;108301}),(H126-5*{0;21;111;201;551;1101;2701})/{97;90;80;75;70;65;55}%),2,0)</f>
        <v>625000</v>
      </c>
    </row>
    <row r="127" spans="5:15" x14ac:dyDescent="0.25">
      <c r="E127" s="4">
        <v>630000</v>
      </c>
      <c r="F127" s="3">
        <f t="shared" si="5"/>
        <v>186245</v>
      </c>
      <c r="G127" s="3">
        <f t="array" ref="G127">MAX((E127&gt;($A$2:$A$8*12))*(E127*$B$3:$B$9-$C$3:$C$9),)</f>
        <v>186245</v>
      </c>
      <c r="H127" s="3">
        <f t="shared" si="6"/>
        <v>443755</v>
      </c>
      <c r="I127" s="3">
        <f t="shared" si="7"/>
        <v>674230.76923076925</v>
      </c>
      <c r="J127" s="3">
        <f t="array" ref="J127">VLOOKUP(1,IF({1,0},(H127&lt;($A$3:$A$9*12*(1-$B$3:$B$9)+$C$3:$C$9))*(H127&gt;($A$2:$A$8*12*(1-$B$3:$B$9)+$C$3:$C$9)),(H127-$C$3:$C$9)/(1-$B$3:$B$9)),2,0)</f>
        <v>630000</v>
      </c>
      <c r="K127" s="3" t="b">
        <f t="shared" si="8"/>
        <v>1</v>
      </c>
      <c r="L127" s="3" t="b">
        <f t="shared" si="9"/>
        <v>1</v>
      </c>
      <c r="N127" s="3">
        <f>LOOKUP(2,1/(H127&gt;5*{0;3261;8751;16401;59351;86901;108301}),(H127-5*{0;21;111;201;551;1101;2701})/{97;90;80;75;70;65;55}%)</f>
        <v>674230.76923076925</v>
      </c>
      <c r="O127" s="3">
        <f t="array" ref="O127">VLOOKUP(1,IF({1,0},(H127&lt;5*{3492;9741;17391;63201;92951;125901;1E+100})*(H127&gt;5*{0;3261;8751;16401;59351;86901;108301}),(H127-5*{0;21;111;201;551;1101;2701})/{97;90;80;75;70;65;55}%),2,0)</f>
        <v>630000</v>
      </c>
    </row>
    <row r="128" spans="5:15" x14ac:dyDescent="0.25">
      <c r="E128" s="4">
        <v>635000</v>
      </c>
      <c r="F128" s="3">
        <f t="shared" si="5"/>
        <v>187745</v>
      </c>
      <c r="G128" s="3">
        <f t="array" ref="G128">MAX((E128&gt;($A$2:$A$8*12))*(E128*$B$3:$B$9-$C$3:$C$9),)</f>
        <v>187745</v>
      </c>
      <c r="H128" s="3">
        <f t="shared" si="6"/>
        <v>447255</v>
      </c>
      <c r="I128" s="3">
        <f t="shared" si="7"/>
        <v>679615.38461538462</v>
      </c>
      <c r="J128" s="3">
        <f t="array" ref="J128">VLOOKUP(1,IF({1,0},(H128&lt;($A$3:$A$9*12*(1-$B$3:$B$9)+$C$3:$C$9))*(H128&gt;($A$2:$A$8*12*(1-$B$3:$B$9)+$C$3:$C$9)),(H128-$C$3:$C$9)/(1-$B$3:$B$9)),2,0)</f>
        <v>635000</v>
      </c>
      <c r="K128" s="3" t="b">
        <f t="shared" si="8"/>
        <v>1</v>
      </c>
      <c r="L128" s="3" t="b">
        <f t="shared" si="9"/>
        <v>1</v>
      </c>
      <c r="N128" s="3">
        <f>LOOKUP(2,1/(H128&gt;5*{0;3261;8751;16401;59351;86901;108301}),(H128-5*{0;21;111;201;551;1101;2701})/{97;90;80;75;70;65;55}%)</f>
        <v>679615.38461538462</v>
      </c>
      <c r="O128" s="3">
        <f t="array" ref="O128">VLOOKUP(1,IF({1,0},(H128&lt;5*{3492;9741;17391;63201;92951;125901;1E+100})*(H128&gt;5*{0;3261;8751;16401;59351;86901;108301}),(H128-5*{0;21;111;201;551;1101;2701})/{97;90;80;75;70;65;55}%),2,0)</f>
        <v>635000</v>
      </c>
    </row>
    <row r="129" spans="5:15" x14ac:dyDescent="0.25">
      <c r="E129" s="4">
        <v>640000</v>
      </c>
      <c r="F129" s="3">
        <f t="shared" si="5"/>
        <v>189245</v>
      </c>
      <c r="G129" s="3">
        <f t="array" ref="G129">MAX((E129&gt;($A$2:$A$8*12))*(E129*$B$3:$B$9-$C$3:$C$9),)</f>
        <v>189245</v>
      </c>
      <c r="H129" s="3">
        <f t="shared" si="6"/>
        <v>450755</v>
      </c>
      <c r="I129" s="3">
        <f t="shared" si="7"/>
        <v>685000</v>
      </c>
      <c r="J129" s="3">
        <f t="array" ref="J129">VLOOKUP(1,IF({1,0},(H129&lt;($A$3:$A$9*12*(1-$B$3:$B$9)+$C$3:$C$9))*(H129&gt;($A$2:$A$8*12*(1-$B$3:$B$9)+$C$3:$C$9)),(H129-$C$3:$C$9)/(1-$B$3:$B$9)),2,0)</f>
        <v>640000</v>
      </c>
      <c r="K129" s="3" t="b">
        <f t="shared" si="8"/>
        <v>1</v>
      </c>
      <c r="L129" s="3" t="b">
        <f t="shared" si="9"/>
        <v>1</v>
      </c>
      <c r="N129" s="3">
        <f>LOOKUP(2,1/(H129&gt;5*{0;3261;8751;16401;59351;86901;108301}),(H129-5*{0;21;111;201;551;1101;2701})/{97;90;80;75;70;65;55}%)</f>
        <v>685000</v>
      </c>
      <c r="O129" s="3">
        <f t="array" ref="O129">VLOOKUP(1,IF({1,0},(H129&lt;5*{3492;9741;17391;63201;92951;125901;1E+100})*(H129&gt;5*{0;3261;8751;16401;59351;86901;108301}),(H129-5*{0;21;111;201;551;1101;2701})/{97;90;80;75;70;65;55}%),2,0)</f>
        <v>640000</v>
      </c>
    </row>
    <row r="130" spans="5:15" x14ac:dyDescent="0.25">
      <c r="E130" s="4">
        <v>645000</v>
      </c>
      <c r="F130" s="3">
        <f t="shared" si="5"/>
        <v>190745</v>
      </c>
      <c r="G130" s="3">
        <f t="array" ref="G130">MAX((E130&gt;($A$2:$A$8*12))*(E130*$B$3:$B$9-$C$3:$C$9),)</f>
        <v>190745</v>
      </c>
      <c r="H130" s="3">
        <f t="shared" si="6"/>
        <v>454255</v>
      </c>
      <c r="I130" s="3">
        <f t="shared" si="7"/>
        <v>690384.61538461538</v>
      </c>
      <c r="J130" s="3">
        <f t="array" ref="J130">VLOOKUP(1,IF({1,0},(H130&lt;($A$3:$A$9*12*(1-$B$3:$B$9)+$C$3:$C$9))*(H130&gt;($A$2:$A$8*12*(1-$B$3:$B$9)+$C$3:$C$9)),(H130-$C$3:$C$9)/(1-$B$3:$B$9)),2,0)</f>
        <v>645000</v>
      </c>
      <c r="K130" s="3" t="b">
        <f t="shared" si="8"/>
        <v>1</v>
      </c>
      <c r="L130" s="3" t="b">
        <f t="shared" si="9"/>
        <v>1</v>
      </c>
      <c r="N130" s="3">
        <f>LOOKUP(2,1/(H130&gt;5*{0;3261;8751;16401;59351;86901;108301}),(H130-5*{0;21;111;201;551;1101;2701})/{97;90;80;75;70;65;55}%)</f>
        <v>690384.61538461538</v>
      </c>
      <c r="O130" s="3">
        <f t="array" ref="O130">VLOOKUP(1,IF({1,0},(H130&lt;5*{3492;9741;17391;63201;92951;125901;1E+100})*(H130&gt;5*{0;3261;8751;16401;59351;86901;108301}),(H130-5*{0;21;111;201;551;1101;2701})/{97;90;80;75;70;65;55}%),2,0)</f>
        <v>645000</v>
      </c>
    </row>
    <row r="131" spans="5:15" x14ac:dyDescent="0.25">
      <c r="E131" s="4">
        <v>650000</v>
      </c>
      <c r="F131" s="3">
        <f t="shared" ref="F131:F194" si="10">LOOKUP(MAX(1%%,E131/12),$A$2:$A$8+1%%, MAX(0,E131)*$B$3:$B$9-$C$3:$C$9)</f>
        <v>192245</v>
      </c>
      <c r="G131" s="3">
        <f t="array" ref="G131">MAX((E131&gt;($A$2:$A$8*12))*(E131*$B$3:$B$9-$C$3:$C$9),)</f>
        <v>192245</v>
      </c>
      <c r="H131" s="3">
        <f t="shared" ref="H131:H194" si="11">E131-F131</f>
        <v>457755</v>
      </c>
      <c r="I131" s="3">
        <f t="shared" ref="I131:I194" si="12">LOOKUP(2,1/(H131&gt;($A$2:$A$8*12*(1-$B$3:$B$9)+$C$3:$C$9)),(H131-$C$3:$C$9)/(1-$B$3:$B$9))</f>
        <v>695769.23076923075</v>
      </c>
      <c r="J131" s="3">
        <f t="array" ref="J131">VLOOKUP(1,IF({1,0},(H131&lt;($A$3:$A$9*12*(1-$B$3:$B$9)+$C$3:$C$9))*(H131&gt;($A$2:$A$8*12*(1-$B$3:$B$9)+$C$3:$C$9)),(H131-$C$3:$C$9)/(1-$B$3:$B$9)),2,0)</f>
        <v>650000</v>
      </c>
      <c r="K131" s="3" t="b">
        <f t="shared" ref="K131:K194" si="13">I131-LOOKUP(MAX(1%%,I131/12),$A$2:$A$8+1%%, MAX(0,I131)*$B$3:$B$9-$C$3:$C$9)=H131</f>
        <v>1</v>
      </c>
      <c r="L131" s="3" t="b">
        <f t="shared" ref="L131:L194" si="14">J131-LOOKUP(MAX(1%%,J131/12),$A$2:$A$8+1%%, MAX(0,J131)*$B$3:$B$9-$C$3:$C$9)=H131</f>
        <v>1</v>
      </c>
      <c r="N131" s="3">
        <f>LOOKUP(2,1/(H131&gt;5*{0;3261;8751;16401;59351;86901;108301}),(H131-5*{0;21;111;201;551;1101;2701})/{97;90;80;75;70;65;55}%)</f>
        <v>695769.23076923075</v>
      </c>
      <c r="O131" s="3">
        <f t="array" ref="O131">VLOOKUP(1,IF({1,0},(H131&lt;5*{3492;9741;17391;63201;92951;125901;1E+100})*(H131&gt;5*{0;3261;8751;16401;59351;86901;108301}),(H131-5*{0;21;111;201;551;1101;2701})/{97;90;80;75;70;65;55}%),2,0)</f>
        <v>650000</v>
      </c>
    </row>
    <row r="132" spans="5:15" x14ac:dyDescent="0.25">
      <c r="E132" s="4">
        <v>655000</v>
      </c>
      <c r="F132" s="3">
        <f t="shared" si="10"/>
        <v>193745</v>
      </c>
      <c r="G132" s="3">
        <f t="array" ref="G132">MAX((E132&gt;($A$2:$A$8*12))*(E132*$B$3:$B$9-$C$3:$C$9),)</f>
        <v>193745</v>
      </c>
      <c r="H132" s="3">
        <f t="shared" si="11"/>
        <v>461255</v>
      </c>
      <c r="I132" s="3">
        <f t="shared" si="12"/>
        <v>701153.84615384613</v>
      </c>
      <c r="J132" s="3">
        <f t="array" ref="J132">VLOOKUP(1,IF({1,0},(H132&lt;($A$3:$A$9*12*(1-$B$3:$B$9)+$C$3:$C$9))*(H132&gt;($A$2:$A$8*12*(1-$B$3:$B$9)+$C$3:$C$9)),(H132-$C$3:$C$9)/(1-$B$3:$B$9)),2,0)</f>
        <v>655000</v>
      </c>
      <c r="K132" s="3" t="b">
        <f t="shared" si="13"/>
        <v>1</v>
      </c>
      <c r="L132" s="3" t="b">
        <f t="shared" si="14"/>
        <v>1</v>
      </c>
      <c r="N132" s="3">
        <f>LOOKUP(2,1/(H132&gt;5*{0;3261;8751;16401;59351;86901;108301}),(H132-5*{0;21;111;201;551;1101;2701})/{97;90;80;75;70;65;55}%)</f>
        <v>701153.84615384613</v>
      </c>
      <c r="O132" s="3">
        <f t="array" ref="O132">VLOOKUP(1,IF({1,0},(H132&lt;5*{3492;9741;17391;63201;92951;125901;1E+100})*(H132&gt;5*{0;3261;8751;16401;59351;86901;108301}),(H132-5*{0;21;111;201;551;1101;2701})/{97;90;80;75;70;65;55}%),2,0)</f>
        <v>655000</v>
      </c>
    </row>
    <row r="133" spans="5:15" x14ac:dyDescent="0.25">
      <c r="E133" s="4">
        <v>660000</v>
      </c>
      <c r="F133" s="3">
        <f t="shared" si="10"/>
        <v>195245</v>
      </c>
      <c r="G133" s="3">
        <f t="array" ref="G133">MAX((E133&gt;($A$2:$A$8*12))*(E133*$B$3:$B$9-$C$3:$C$9),)</f>
        <v>195245</v>
      </c>
      <c r="H133" s="3">
        <f t="shared" si="11"/>
        <v>464755</v>
      </c>
      <c r="I133" s="3">
        <f t="shared" si="12"/>
        <v>706538.4615384615</v>
      </c>
      <c r="J133" s="3">
        <f t="array" ref="J133">VLOOKUP(1,IF({1,0},(H133&lt;($A$3:$A$9*12*(1-$B$3:$B$9)+$C$3:$C$9))*(H133&gt;($A$2:$A$8*12*(1-$B$3:$B$9)+$C$3:$C$9)),(H133-$C$3:$C$9)/(1-$B$3:$B$9)),2,0)</f>
        <v>706538.4615384615</v>
      </c>
      <c r="K133" s="3" t="b">
        <f t="shared" si="13"/>
        <v>1</v>
      </c>
      <c r="L133" s="3" t="b">
        <f t="shared" si="14"/>
        <v>1</v>
      </c>
      <c r="N133" s="3">
        <f>LOOKUP(2,1/(H133&gt;5*{0;3261;8751;16401;59351;86901;108301}),(H133-5*{0;21;111;201;551;1101;2701})/{97;90;80;75;70;65;55}%)</f>
        <v>706538.4615384615</v>
      </c>
      <c r="O133" s="3">
        <f t="array" ref="O133">VLOOKUP(1,IF({1,0},(H133&lt;5*{3492;9741;17391;63201;92951;125901;1E+100})*(H133&gt;5*{0;3261;8751;16401;59351;86901;108301}),(H133-5*{0;21;111;201;551;1101;2701})/{97;90;80;75;70;65;55}%),2,0)</f>
        <v>706538.4615384615</v>
      </c>
    </row>
    <row r="134" spans="5:15" x14ac:dyDescent="0.25">
      <c r="E134" s="4">
        <v>665000</v>
      </c>
      <c r="F134" s="3">
        <f t="shared" si="10"/>
        <v>227244.99999999997</v>
      </c>
      <c r="G134" s="3">
        <f t="array" ref="G134">MAX((E134&gt;($A$2:$A$8*12))*(E134*$B$3:$B$9-$C$3:$C$9),)</f>
        <v>227244.99999999997</v>
      </c>
      <c r="H134" s="3">
        <f t="shared" si="11"/>
        <v>437755</v>
      </c>
      <c r="I134" s="3">
        <f t="shared" si="12"/>
        <v>665000</v>
      </c>
      <c r="J134" s="3">
        <f t="array" ref="J134">VLOOKUP(1,IF({1,0},(H134&lt;($A$3:$A$9*12*(1-$B$3:$B$9)+$C$3:$C$9))*(H134&gt;($A$2:$A$8*12*(1-$B$3:$B$9)+$C$3:$C$9)),(H134-$C$3:$C$9)/(1-$B$3:$B$9)),2,0)</f>
        <v>621428.57142857148</v>
      </c>
      <c r="K134" s="3" t="b">
        <f t="shared" si="13"/>
        <v>1</v>
      </c>
      <c r="L134" s="3" t="b">
        <f t="shared" si="14"/>
        <v>1</v>
      </c>
      <c r="N134" s="3">
        <f>LOOKUP(2,1/(H134&gt;5*{0;3261;8751;16401;59351;86901;108301}),(H134-5*{0;21;111;201;551;1101;2701})/{97;90;80;75;70;65;55}%)</f>
        <v>665000</v>
      </c>
      <c r="O134" s="3">
        <f t="array" ref="O134">VLOOKUP(1,IF({1,0},(H134&lt;5*{3492;9741;17391;63201;92951;125901;1E+100})*(H134&gt;5*{0;3261;8751;16401;59351;86901;108301}),(H134-5*{0;21;111;201;551;1101;2701})/{97;90;80;75;70;65;55}%),2,0)</f>
        <v>621428.57142857148</v>
      </c>
    </row>
    <row r="135" spans="5:15" x14ac:dyDescent="0.25">
      <c r="E135" s="4">
        <v>670000</v>
      </c>
      <c r="F135" s="3">
        <f t="shared" si="10"/>
        <v>228994.99999999997</v>
      </c>
      <c r="G135" s="3">
        <f t="array" ref="G135">MAX((E135&gt;($A$2:$A$8*12))*(E135*$B$3:$B$9-$C$3:$C$9),)</f>
        <v>228994.99999999997</v>
      </c>
      <c r="H135" s="3">
        <f t="shared" si="11"/>
        <v>441005</v>
      </c>
      <c r="I135" s="3">
        <f t="shared" si="12"/>
        <v>670000</v>
      </c>
      <c r="J135" s="3">
        <f t="array" ref="J135">VLOOKUP(1,IF({1,0},(H135&lt;($A$3:$A$9*12*(1-$B$3:$B$9)+$C$3:$C$9))*(H135&gt;($A$2:$A$8*12*(1-$B$3:$B$9)+$C$3:$C$9)),(H135-$C$3:$C$9)/(1-$B$3:$B$9)),2,0)</f>
        <v>626071.42857142864</v>
      </c>
      <c r="K135" s="3" t="b">
        <f t="shared" si="13"/>
        <v>1</v>
      </c>
      <c r="L135" s="3" t="b">
        <f t="shared" si="14"/>
        <v>1</v>
      </c>
      <c r="N135" s="3">
        <f>LOOKUP(2,1/(H135&gt;5*{0;3261;8751;16401;59351;86901;108301}),(H135-5*{0;21;111;201;551;1101;2701})/{97;90;80;75;70;65;55}%)</f>
        <v>670000</v>
      </c>
      <c r="O135" s="3">
        <f t="array" ref="O135">VLOOKUP(1,IF({1,0},(H135&lt;5*{3492;9741;17391;63201;92951;125901;1E+100})*(H135&gt;5*{0;3261;8751;16401;59351;86901;108301}),(H135-5*{0;21;111;201;551;1101;2701})/{97;90;80;75;70;65;55}%),2,0)</f>
        <v>626071.42857142864</v>
      </c>
    </row>
    <row r="136" spans="5:15" x14ac:dyDescent="0.25">
      <c r="E136" s="4">
        <v>675000</v>
      </c>
      <c r="F136" s="3">
        <f t="shared" si="10"/>
        <v>230744.99999999997</v>
      </c>
      <c r="G136" s="3">
        <f t="array" ref="G136">MAX((E136&gt;($A$2:$A$8*12))*(E136*$B$3:$B$9-$C$3:$C$9),)</f>
        <v>230744.99999999997</v>
      </c>
      <c r="H136" s="3">
        <f t="shared" si="11"/>
        <v>444255</v>
      </c>
      <c r="I136" s="3">
        <f t="shared" si="12"/>
        <v>675000</v>
      </c>
      <c r="J136" s="3">
        <f t="array" ref="J136">VLOOKUP(1,IF({1,0},(H136&lt;($A$3:$A$9*12*(1-$B$3:$B$9)+$C$3:$C$9))*(H136&gt;($A$2:$A$8*12*(1-$B$3:$B$9)+$C$3:$C$9)),(H136-$C$3:$C$9)/(1-$B$3:$B$9)),2,0)</f>
        <v>630714.2857142858</v>
      </c>
      <c r="K136" s="3" t="b">
        <f t="shared" si="13"/>
        <v>1</v>
      </c>
      <c r="L136" s="3" t="b">
        <f t="shared" si="14"/>
        <v>1</v>
      </c>
      <c r="N136" s="3">
        <f>LOOKUP(2,1/(H136&gt;5*{0;3261;8751;16401;59351;86901;108301}),(H136-5*{0;21;111;201;551;1101;2701})/{97;90;80;75;70;65;55}%)</f>
        <v>675000</v>
      </c>
      <c r="O136" s="3">
        <f t="array" ref="O136">VLOOKUP(1,IF({1,0},(H136&lt;5*{3492;9741;17391;63201;92951;125901;1E+100})*(H136&gt;5*{0;3261;8751;16401;59351;86901;108301}),(H136-5*{0;21;111;201;551;1101;2701})/{97;90;80;75;70;65;55}%),2,0)</f>
        <v>630714.2857142858</v>
      </c>
    </row>
    <row r="137" spans="5:15" x14ac:dyDescent="0.25">
      <c r="E137" s="4">
        <v>680000</v>
      </c>
      <c r="F137" s="3">
        <f t="shared" si="10"/>
        <v>232494.99999999997</v>
      </c>
      <c r="G137" s="3">
        <f t="array" ref="G137">MAX((E137&gt;($A$2:$A$8*12))*(E137*$B$3:$B$9-$C$3:$C$9),)</f>
        <v>232494.99999999997</v>
      </c>
      <c r="H137" s="3">
        <f t="shared" si="11"/>
        <v>447505</v>
      </c>
      <c r="I137" s="3">
        <f t="shared" si="12"/>
        <v>680000</v>
      </c>
      <c r="J137" s="3">
        <f t="array" ref="J137">VLOOKUP(1,IF({1,0},(H137&lt;($A$3:$A$9*12*(1-$B$3:$B$9)+$C$3:$C$9))*(H137&gt;($A$2:$A$8*12*(1-$B$3:$B$9)+$C$3:$C$9)),(H137-$C$3:$C$9)/(1-$B$3:$B$9)),2,0)</f>
        <v>635357.14285714284</v>
      </c>
      <c r="K137" s="3" t="b">
        <f t="shared" si="13"/>
        <v>1</v>
      </c>
      <c r="L137" s="3" t="b">
        <f t="shared" si="14"/>
        <v>1</v>
      </c>
      <c r="N137" s="3">
        <f>LOOKUP(2,1/(H137&gt;5*{0;3261;8751;16401;59351;86901;108301}),(H137-5*{0;21;111;201;551;1101;2701})/{97;90;80;75;70;65;55}%)</f>
        <v>680000</v>
      </c>
      <c r="O137" s="3">
        <f t="array" ref="O137">VLOOKUP(1,IF({1,0},(H137&lt;5*{3492;9741;17391;63201;92951;125901;1E+100})*(H137&gt;5*{0;3261;8751;16401;59351;86901;108301}),(H137-5*{0;21;111;201;551;1101;2701})/{97;90;80;75;70;65;55}%),2,0)</f>
        <v>635357.14285714284</v>
      </c>
    </row>
    <row r="138" spans="5:15" x14ac:dyDescent="0.25">
      <c r="E138" s="4">
        <v>685000</v>
      </c>
      <c r="F138" s="3">
        <f t="shared" si="10"/>
        <v>234244.99999999997</v>
      </c>
      <c r="G138" s="3">
        <f t="array" ref="G138">MAX((E138&gt;($A$2:$A$8*12))*(E138*$B$3:$B$9-$C$3:$C$9),)</f>
        <v>234244.99999999997</v>
      </c>
      <c r="H138" s="3">
        <f t="shared" si="11"/>
        <v>450755</v>
      </c>
      <c r="I138" s="3">
        <f t="shared" si="12"/>
        <v>685000</v>
      </c>
      <c r="J138" s="3">
        <f t="array" ref="J138">VLOOKUP(1,IF({1,0},(H138&lt;($A$3:$A$9*12*(1-$B$3:$B$9)+$C$3:$C$9))*(H138&gt;($A$2:$A$8*12*(1-$B$3:$B$9)+$C$3:$C$9)),(H138-$C$3:$C$9)/(1-$B$3:$B$9)),2,0)</f>
        <v>640000</v>
      </c>
      <c r="K138" s="3" t="b">
        <f t="shared" si="13"/>
        <v>1</v>
      </c>
      <c r="L138" s="3" t="b">
        <f t="shared" si="14"/>
        <v>1</v>
      </c>
      <c r="N138" s="3">
        <f>LOOKUP(2,1/(H138&gt;5*{0;3261;8751;16401;59351;86901;108301}),(H138-5*{0;21;111;201;551;1101;2701})/{97;90;80;75;70;65;55}%)</f>
        <v>685000</v>
      </c>
      <c r="O138" s="3">
        <f t="array" ref="O138">VLOOKUP(1,IF({1,0},(H138&lt;5*{3492;9741;17391;63201;92951;125901;1E+100})*(H138&gt;5*{0;3261;8751;16401;59351;86901;108301}),(H138-5*{0;21;111;201;551;1101;2701})/{97;90;80;75;70;65;55}%),2,0)</f>
        <v>640000</v>
      </c>
    </row>
    <row r="139" spans="5:15" x14ac:dyDescent="0.25">
      <c r="E139" s="4">
        <v>690000</v>
      </c>
      <c r="F139" s="3">
        <f t="shared" si="10"/>
        <v>235994.99999999997</v>
      </c>
      <c r="G139" s="3">
        <f t="array" ref="G139">MAX((E139&gt;($A$2:$A$8*12))*(E139*$B$3:$B$9-$C$3:$C$9),)</f>
        <v>235994.99999999997</v>
      </c>
      <c r="H139" s="3">
        <f t="shared" si="11"/>
        <v>454005</v>
      </c>
      <c r="I139" s="3">
        <f t="shared" si="12"/>
        <v>690000</v>
      </c>
      <c r="J139" s="3">
        <f t="array" ref="J139">VLOOKUP(1,IF({1,0},(H139&lt;($A$3:$A$9*12*(1-$B$3:$B$9)+$C$3:$C$9))*(H139&gt;($A$2:$A$8*12*(1-$B$3:$B$9)+$C$3:$C$9)),(H139-$C$3:$C$9)/(1-$B$3:$B$9)),2,0)</f>
        <v>644642.85714285716</v>
      </c>
      <c r="K139" s="3" t="b">
        <f t="shared" si="13"/>
        <v>1</v>
      </c>
      <c r="L139" s="3" t="b">
        <f t="shared" si="14"/>
        <v>1</v>
      </c>
      <c r="N139" s="3">
        <f>LOOKUP(2,1/(H139&gt;5*{0;3261;8751;16401;59351;86901;108301}),(H139-5*{0;21;111;201;551;1101;2701})/{97;90;80;75;70;65;55}%)</f>
        <v>690000</v>
      </c>
      <c r="O139" s="3">
        <f t="array" ref="O139">VLOOKUP(1,IF({1,0},(H139&lt;5*{3492;9741;17391;63201;92951;125901;1E+100})*(H139&gt;5*{0;3261;8751;16401;59351;86901;108301}),(H139-5*{0;21;111;201;551;1101;2701})/{97;90;80;75;70;65;55}%),2,0)</f>
        <v>644642.85714285716</v>
      </c>
    </row>
    <row r="140" spans="5:15" x14ac:dyDescent="0.25">
      <c r="E140" s="4">
        <v>695000</v>
      </c>
      <c r="F140" s="3">
        <f t="shared" si="10"/>
        <v>237744.99999999997</v>
      </c>
      <c r="G140" s="3">
        <f t="array" ref="G140">MAX((E140&gt;($A$2:$A$8*12))*(E140*$B$3:$B$9-$C$3:$C$9),)</f>
        <v>237744.99999999997</v>
      </c>
      <c r="H140" s="3">
        <f t="shared" si="11"/>
        <v>457255</v>
      </c>
      <c r="I140" s="3">
        <f t="shared" si="12"/>
        <v>695000</v>
      </c>
      <c r="J140" s="3">
        <f t="array" ref="J140">VLOOKUP(1,IF({1,0},(H140&lt;($A$3:$A$9*12*(1-$B$3:$B$9)+$C$3:$C$9))*(H140&gt;($A$2:$A$8*12*(1-$B$3:$B$9)+$C$3:$C$9)),(H140-$C$3:$C$9)/(1-$B$3:$B$9)),2,0)</f>
        <v>649285.71428571432</v>
      </c>
      <c r="K140" s="3" t="b">
        <f t="shared" si="13"/>
        <v>1</v>
      </c>
      <c r="L140" s="3" t="b">
        <f t="shared" si="14"/>
        <v>1</v>
      </c>
      <c r="N140" s="3">
        <f>LOOKUP(2,1/(H140&gt;5*{0;3261;8751;16401;59351;86901;108301}),(H140-5*{0;21;111;201;551;1101;2701})/{97;90;80;75;70;65;55}%)</f>
        <v>695000</v>
      </c>
      <c r="O140" s="3">
        <f t="array" ref="O140">VLOOKUP(1,IF({1,0},(H140&lt;5*{3492;9741;17391;63201;92951;125901;1E+100})*(H140&gt;5*{0;3261;8751;16401;59351;86901;108301}),(H140-5*{0;21;111;201;551;1101;2701})/{97;90;80;75;70;65;55}%),2,0)</f>
        <v>649285.71428571432</v>
      </c>
    </row>
    <row r="141" spans="5:15" x14ac:dyDescent="0.25">
      <c r="E141" s="4">
        <v>700000</v>
      </c>
      <c r="F141" s="3">
        <f t="shared" si="10"/>
        <v>239494.99999999997</v>
      </c>
      <c r="G141" s="3">
        <f t="array" ref="G141">MAX((E141&gt;($A$2:$A$8*12))*(E141*$B$3:$B$9-$C$3:$C$9),)</f>
        <v>239494.99999999997</v>
      </c>
      <c r="H141" s="3">
        <f t="shared" si="11"/>
        <v>460505</v>
      </c>
      <c r="I141" s="3">
        <f t="shared" si="12"/>
        <v>700000</v>
      </c>
      <c r="J141" s="3">
        <f t="array" ref="J141">VLOOKUP(1,IF({1,0},(H141&lt;($A$3:$A$9*12*(1-$B$3:$B$9)+$C$3:$C$9))*(H141&gt;($A$2:$A$8*12*(1-$B$3:$B$9)+$C$3:$C$9)),(H141-$C$3:$C$9)/(1-$B$3:$B$9)),2,0)</f>
        <v>653928.57142857148</v>
      </c>
      <c r="K141" s="3" t="b">
        <f t="shared" si="13"/>
        <v>1</v>
      </c>
      <c r="L141" s="3" t="b">
        <f t="shared" si="14"/>
        <v>1</v>
      </c>
      <c r="N141" s="3">
        <f>LOOKUP(2,1/(H141&gt;5*{0;3261;8751;16401;59351;86901;108301}),(H141-5*{0;21;111;201;551;1101;2701})/{97;90;80;75;70;65;55}%)</f>
        <v>700000</v>
      </c>
      <c r="O141" s="3">
        <f t="array" ref="O141">VLOOKUP(1,IF({1,0},(H141&lt;5*{3492;9741;17391;63201;92951;125901;1E+100})*(H141&gt;5*{0;3261;8751;16401;59351;86901;108301}),(H141-5*{0;21;111;201;551;1101;2701})/{97;90;80;75;70;65;55}%),2,0)</f>
        <v>653928.57142857148</v>
      </c>
    </row>
    <row r="142" spans="5:15" x14ac:dyDescent="0.25">
      <c r="E142" s="4">
        <v>705000</v>
      </c>
      <c r="F142" s="3">
        <f t="shared" si="10"/>
        <v>241244.99999999997</v>
      </c>
      <c r="G142" s="3">
        <f t="array" ref="G142">MAX((E142&gt;($A$2:$A$8*12))*(E142*$B$3:$B$9-$C$3:$C$9),)</f>
        <v>241244.99999999997</v>
      </c>
      <c r="H142" s="3">
        <f t="shared" si="11"/>
        <v>463755</v>
      </c>
      <c r="I142" s="3">
        <f t="shared" si="12"/>
        <v>705000</v>
      </c>
      <c r="J142" s="3">
        <f t="array" ref="J142">VLOOKUP(1,IF({1,0},(H142&lt;($A$3:$A$9*12*(1-$B$3:$B$9)+$C$3:$C$9))*(H142&gt;($A$2:$A$8*12*(1-$B$3:$B$9)+$C$3:$C$9)),(H142-$C$3:$C$9)/(1-$B$3:$B$9)),2,0)</f>
        <v>658571.42857142864</v>
      </c>
      <c r="K142" s="3" t="b">
        <f t="shared" si="13"/>
        <v>1</v>
      </c>
      <c r="L142" s="3" t="b">
        <f t="shared" si="14"/>
        <v>1</v>
      </c>
      <c r="N142" s="3">
        <f>LOOKUP(2,1/(H142&gt;5*{0;3261;8751;16401;59351;86901;108301}),(H142-5*{0;21;111;201;551;1101;2701})/{97;90;80;75;70;65;55}%)</f>
        <v>705000</v>
      </c>
      <c r="O142" s="3">
        <f t="array" ref="O142">VLOOKUP(1,IF({1,0},(H142&lt;5*{3492;9741;17391;63201;92951;125901;1E+100})*(H142&gt;5*{0;3261;8751;16401;59351;86901;108301}),(H142-5*{0;21;111;201;551;1101;2701})/{97;90;80;75;70;65;55}%),2,0)</f>
        <v>658571.42857142864</v>
      </c>
    </row>
    <row r="143" spans="5:15" x14ac:dyDescent="0.25">
      <c r="E143" s="4">
        <v>710000</v>
      </c>
      <c r="F143" s="3">
        <f t="shared" si="10"/>
        <v>242994.99999999997</v>
      </c>
      <c r="G143" s="3">
        <f t="array" ref="G143">MAX((E143&gt;($A$2:$A$8*12))*(E143*$B$3:$B$9-$C$3:$C$9),)</f>
        <v>242994.99999999997</v>
      </c>
      <c r="H143" s="3">
        <f t="shared" si="11"/>
        <v>467005</v>
      </c>
      <c r="I143" s="3">
        <f t="shared" si="12"/>
        <v>710000</v>
      </c>
      <c r="J143" s="3">
        <f t="array" ref="J143">VLOOKUP(1,IF({1,0},(H143&lt;($A$3:$A$9*12*(1-$B$3:$B$9)+$C$3:$C$9))*(H143&gt;($A$2:$A$8*12*(1-$B$3:$B$9)+$C$3:$C$9)),(H143-$C$3:$C$9)/(1-$B$3:$B$9)),2,0)</f>
        <v>710000</v>
      </c>
      <c r="K143" s="3" t="b">
        <f t="shared" si="13"/>
        <v>1</v>
      </c>
      <c r="L143" s="3" t="b">
        <f t="shared" si="14"/>
        <v>1</v>
      </c>
      <c r="N143" s="3">
        <f>LOOKUP(2,1/(H143&gt;5*{0;3261;8751;16401;59351;86901;108301}),(H143-5*{0;21;111;201;551;1101;2701})/{97;90;80;75;70;65;55}%)</f>
        <v>710000</v>
      </c>
      <c r="O143" s="3">
        <f t="array" ref="O143">VLOOKUP(1,IF({1,0},(H143&lt;5*{3492;9741;17391;63201;92951;125901;1E+100})*(H143&gt;5*{0;3261;8751;16401;59351;86901;108301}),(H143-5*{0;21;111;201;551;1101;2701})/{97;90;80;75;70;65;55}%),2,0)</f>
        <v>710000</v>
      </c>
    </row>
    <row r="144" spans="5:15" x14ac:dyDescent="0.25">
      <c r="E144" s="4">
        <v>715000</v>
      </c>
      <c r="F144" s="3">
        <f t="shared" si="10"/>
        <v>244744.99999999997</v>
      </c>
      <c r="G144" s="3">
        <f t="array" ref="G144">MAX((E144&gt;($A$2:$A$8*12))*(E144*$B$3:$B$9-$C$3:$C$9),)</f>
        <v>244744.99999999997</v>
      </c>
      <c r="H144" s="3">
        <f t="shared" si="11"/>
        <v>470255</v>
      </c>
      <c r="I144" s="3">
        <f t="shared" si="12"/>
        <v>715000</v>
      </c>
      <c r="J144" s="3">
        <f t="array" ref="J144">VLOOKUP(1,IF({1,0},(H144&lt;($A$3:$A$9*12*(1-$B$3:$B$9)+$C$3:$C$9))*(H144&gt;($A$2:$A$8*12*(1-$B$3:$B$9)+$C$3:$C$9)),(H144-$C$3:$C$9)/(1-$B$3:$B$9)),2,0)</f>
        <v>715000</v>
      </c>
      <c r="K144" s="3" t="b">
        <f t="shared" si="13"/>
        <v>1</v>
      </c>
      <c r="L144" s="3" t="b">
        <f t="shared" si="14"/>
        <v>1</v>
      </c>
      <c r="N144" s="3">
        <f>LOOKUP(2,1/(H144&gt;5*{0;3261;8751;16401;59351;86901;108301}),(H144-5*{0;21;111;201;551;1101;2701})/{97;90;80;75;70;65;55}%)</f>
        <v>715000</v>
      </c>
      <c r="O144" s="3">
        <f t="array" ref="O144">VLOOKUP(1,IF({1,0},(H144&lt;5*{3492;9741;17391;63201;92951;125901;1E+100})*(H144&gt;5*{0;3261;8751;16401;59351;86901;108301}),(H144-5*{0;21;111;201;551;1101;2701})/{97;90;80;75;70;65;55}%),2,0)</f>
        <v>715000</v>
      </c>
    </row>
    <row r="145" spans="5:15" x14ac:dyDescent="0.25">
      <c r="E145" s="4">
        <v>720000</v>
      </c>
      <c r="F145" s="3">
        <f t="shared" si="10"/>
        <v>246494.99999999997</v>
      </c>
      <c r="G145" s="3">
        <f t="array" ref="G145">MAX((E145&gt;($A$2:$A$8*12))*(E145*$B$3:$B$9-$C$3:$C$9),)</f>
        <v>246494.99999999997</v>
      </c>
      <c r="H145" s="3">
        <f t="shared" si="11"/>
        <v>473505</v>
      </c>
      <c r="I145" s="3">
        <f t="shared" si="12"/>
        <v>720000</v>
      </c>
      <c r="J145" s="3">
        <f t="array" ref="J145">VLOOKUP(1,IF({1,0},(H145&lt;($A$3:$A$9*12*(1-$B$3:$B$9)+$C$3:$C$9))*(H145&gt;($A$2:$A$8*12*(1-$B$3:$B$9)+$C$3:$C$9)),(H145-$C$3:$C$9)/(1-$B$3:$B$9)),2,0)</f>
        <v>720000</v>
      </c>
      <c r="K145" s="3" t="b">
        <f t="shared" si="13"/>
        <v>1</v>
      </c>
      <c r="L145" s="3" t="b">
        <f t="shared" si="14"/>
        <v>1</v>
      </c>
      <c r="N145" s="3">
        <f>LOOKUP(2,1/(H145&gt;5*{0;3261;8751;16401;59351;86901;108301}),(H145-5*{0;21;111;201;551;1101;2701})/{97;90;80;75;70;65;55}%)</f>
        <v>720000</v>
      </c>
      <c r="O145" s="3">
        <f t="array" ref="O145">VLOOKUP(1,IF({1,0},(H145&lt;5*{3492;9741;17391;63201;92951;125901;1E+100})*(H145&gt;5*{0;3261;8751;16401;59351;86901;108301}),(H145-5*{0;21;111;201;551;1101;2701})/{97;90;80;75;70;65;55}%),2,0)</f>
        <v>720000</v>
      </c>
    </row>
    <row r="146" spans="5:15" x14ac:dyDescent="0.25">
      <c r="E146" s="4">
        <v>725000</v>
      </c>
      <c r="F146" s="3">
        <f t="shared" si="10"/>
        <v>248244.99999999997</v>
      </c>
      <c r="G146" s="3">
        <f t="array" ref="G146">MAX((E146&gt;($A$2:$A$8*12))*(E146*$B$3:$B$9-$C$3:$C$9),)</f>
        <v>248244.99999999997</v>
      </c>
      <c r="H146" s="3">
        <f t="shared" si="11"/>
        <v>476755</v>
      </c>
      <c r="I146" s="3">
        <f t="shared" si="12"/>
        <v>725000</v>
      </c>
      <c r="J146" s="3">
        <f t="array" ref="J146">VLOOKUP(1,IF({1,0},(H146&lt;($A$3:$A$9*12*(1-$B$3:$B$9)+$C$3:$C$9))*(H146&gt;($A$2:$A$8*12*(1-$B$3:$B$9)+$C$3:$C$9)),(H146-$C$3:$C$9)/(1-$B$3:$B$9)),2,0)</f>
        <v>725000</v>
      </c>
      <c r="K146" s="3" t="b">
        <f t="shared" si="13"/>
        <v>1</v>
      </c>
      <c r="L146" s="3" t="b">
        <f t="shared" si="14"/>
        <v>1</v>
      </c>
      <c r="N146" s="3">
        <f>LOOKUP(2,1/(H146&gt;5*{0;3261;8751;16401;59351;86901;108301}),(H146-5*{0;21;111;201;551;1101;2701})/{97;90;80;75;70;65;55}%)</f>
        <v>725000</v>
      </c>
      <c r="O146" s="3">
        <f t="array" ref="O146">VLOOKUP(1,IF({1,0},(H146&lt;5*{3492;9741;17391;63201;92951;125901;1E+100})*(H146&gt;5*{0;3261;8751;16401;59351;86901;108301}),(H146-5*{0;21;111;201;551;1101;2701})/{97;90;80;75;70;65;55}%),2,0)</f>
        <v>725000</v>
      </c>
    </row>
    <row r="147" spans="5:15" x14ac:dyDescent="0.25">
      <c r="E147" s="4">
        <v>730000</v>
      </c>
      <c r="F147" s="3">
        <f t="shared" si="10"/>
        <v>249994.99999999997</v>
      </c>
      <c r="G147" s="3">
        <f t="array" ref="G147">MAX((E147&gt;($A$2:$A$8*12))*(E147*$B$3:$B$9-$C$3:$C$9),)</f>
        <v>249994.99999999997</v>
      </c>
      <c r="H147" s="3">
        <f t="shared" si="11"/>
        <v>480005</v>
      </c>
      <c r="I147" s="3">
        <f t="shared" si="12"/>
        <v>730000</v>
      </c>
      <c r="J147" s="3">
        <f t="array" ref="J147">VLOOKUP(1,IF({1,0},(H147&lt;($A$3:$A$9*12*(1-$B$3:$B$9)+$C$3:$C$9))*(H147&gt;($A$2:$A$8*12*(1-$B$3:$B$9)+$C$3:$C$9)),(H147-$C$3:$C$9)/(1-$B$3:$B$9)),2,0)</f>
        <v>730000</v>
      </c>
      <c r="K147" s="3" t="b">
        <f t="shared" si="13"/>
        <v>1</v>
      </c>
      <c r="L147" s="3" t="b">
        <f t="shared" si="14"/>
        <v>1</v>
      </c>
      <c r="N147" s="3">
        <f>LOOKUP(2,1/(H147&gt;5*{0;3261;8751;16401;59351;86901;108301}),(H147-5*{0;21;111;201;551;1101;2701})/{97;90;80;75;70;65;55}%)</f>
        <v>730000</v>
      </c>
      <c r="O147" s="3">
        <f t="array" ref="O147">VLOOKUP(1,IF({1,0},(H147&lt;5*{3492;9741;17391;63201;92951;125901;1E+100})*(H147&gt;5*{0;3261;8751;16401;59351;86901;108301}),(H147-5*{0;21;111;201;551;1101;2701})/{97;90;80;75;70;65;55}%),2,0)</f>
        <v>730000</v>
      </c>
    </row>
    <row r="148" spans="5:15" x14ac:dyDescent="0.25">
      <c r="E148" s="4">
        <v>735000</v>
      </c>
      <c r="F148" s="3">
        <f t="shared" si="10"/>
        <v>251744.99999999997</v>
      </c>
      <c r="G148" s="3">
        <f t="array" ref="G148">MAX((E148&gt;($A$2:$A$8*12))*(E148*$B$3:$B$9-$C$3:$C$9),)</f>
        <v>251744.99999999997</v>
      </c>
      <c r="H148" s="3">
        <f t="shared" si="11"/>
        <v>483255</v>
      </c>
      <c r="I148" s="3">
        <f t="shared" si="12"/>
        <v>735000</v>
      </c>
      <c r="J148" s="3">
        <f t="array" ref="J148">VLOOKUP(1,IF({1,0},(H148&lt;($A$3:$A$9*12*(1-$B$3:$B$9)+$C$3:$C$9))*(H148&gt;($A$2:$A$8*12*(1-$B$3:$B$9)+$C$3:$C$9)),(H148-$C$3:$C$9)/(1-$B$3:$B$9)),2,0)</f>
        <v>735000</v>
      </c>
      <c r="K148" s="3" t="b">
        <f t="shared" si="13"/>
        <v>1</v>
      </c>
      <c r="L148" s="3" t="b">
        <f t="shared" si="14"/>
        <v>1</v>
      </c>
      <c r="N148" s="3">
        <f>LOOKUP(2,1/(H148&gt;5*{0;3261;8751;16401;59351;86901;108301}),(H148-5*{0;21;111;201;551;1101;2701})/{97;90;80;75;70;65;55}%)</f>
        <v>735000</v>
      </c>
      <c r="O148" s="3">
        <f t="array" ref="O148">VLOOKUP(1,IF({1,0},(H148&lt;5*{3492;9741;17391;63201;92951;125901;1E+100})*(H148&gt;5*{0;3261;8751;16401;59351;86901;108301}),(H148-5*{0;21;111;201;551;1101;2701})/{97;90;80;75;70;65;55}%),2,0)</f>
        <v>735000</v>
      </c>
    </row>
    <row r="149" spans="5:15" x14ac:dyDescent="0.25">
      <c r="E149" s="4">
        <v>740000</v>
      </c>
      <c r="F149" s="3">
        <f t="shared" si="10"/>
        <v>253494.99999999997</v>
      </c>
      <c r="G149" s="3">
        <f t="array" ref="G149">MAX((E149&gt;($A$2:$A$8*12))*(E149*$B$3:$B$9-$C$3:$C$9),)</f>
        <v>253494.99999999997</v>
      </c>
      <c r="H149" s="3">
        <f t="shared" si="11"/>
        <v>486505</v>
      </c>
      <c r="I149" s="3">
        <f t="shared" si="12"/>
        <v>740000</v>
      </c>
      <c r="J149" s="3">
        <f t="array" ref="J149">VLOOKUP(1,IF({1,0},(H149&lt;($A$3:$A$9*12*(1-$B$3:$B$9)+$C$3:$C$9))*(H149&gt;($A$2:$A$8*12*(1-$B$3:$B$9)+$C$3:$C$9)),(H149-$C$3:$C$9)/(1-$B$3:$B$9)),2,0)</f>
        <v>740000</v>
      </c>
      <c r="K149" s="3" t="b">
        <f t="shared" si="13"/>
        <v>1</v>
      </c>
      <c r="L149" s="3" t="b">
        <f t="shared" si="14"/>
        <v>1</v>
      </c>
      <c r="N149" s="3">
        <f>LOOKUP(2,1/(H149&gt;5*{0;3261;8751;16401;59351;86901;108301}),(H149-5*{0;21;111;201;551;1101;2701})/{97;90;80;75;70;65;55}%)</f>
        <v>740000</v>
      </c>
      <c r="O149" s="3">
        <f t="array" ref="O149">VLOOKUP(1,IF({1,0},(H149&lt;5*{3492;9741;17391;63201;92951;125901;1E+100})*(H149&gt;5*{0;3261;8751;16401;59351;86901;108301}),(H149-5*{0;21;111;201;551;1101;2701})/{97;90;80;75;70;65;55}%),2,0)</f>
        <v>740000</v>
      </c>
    </row>
    <row r="150" spans="5:15" x14ac:dyDescent="0.25">
      <c r="E150" s="4">
        <v>745000</v>
      </c>
      <c r="F150" s="3">
        <f t="shared" si="10"/>
        <v>255244.99999999997</v>
      </c>
      <c r="G150" s="3">
        <f t="array" ref="G150">MAX((E150&gt;($A$2:$A$8*12))*(E150*$B$3:$B$9-$C$3:$C$9),)</f>
        <v>255244.99999999997</v>
      </c>
      <c r="H150" s="3">
        <f t="shared" si="11"/>
        <v>489755</v>
      </c>
      <c r="I150" s="3">
        <f t="shared" si="12"/>
        <v>745000</v>
      </c>
      <c r="J150" s="3">
        <f t="array" ref="J150">VLOOKUP(1,IF({1,0},(H150&lt;($A$3:$A$9*12*(1-$B$3:$B$9)+$C$3:$C$9))*(H150&gt;($A$2:$A$8*12*(1-$B$3:$B$9)+$C$3:$C$9)),(H150-$C$3:$C$9)/(1-$B$3:$B$9)),2,0)</f>
        <v>745000</v>
      </c>
      <c r="K150" s="3" t="b">
        <f t="shared" si="13"/>
        <v>1</v>
      </c>
      <c r="L150" s="3" t="b">
        <f t="shared" si="14"/>
        <v>1</v>
      </c>
      <c r="N150" s="3">
        <f>LOOKUP(2,1/(H150&gt;5*{0;3261;8751;16401;59351;86901;108301}),(H150-5*{0;21;111;201;551;1101;2701})/{97;90;80;75;70;65;55}%)</f>
        <v>745000</v>
      </c>
      <c r="O150" s="3">
        <f t="array" ref="O150">VLOOKUP(1,IF({1,0},(H150&lt;5*{3492;9741;17391;63201;92951;125901;1E+100})*(H150&gt;5*{0;3261;8751;16401;59351;86901;108301}),(H150-5*{0;21;111;201;551;1101;2701})/{97;90;80;75;70;65;55}%),2,0)</f>
        <v>745000</v>
      </c>
    </row>
    <row r="151" spans="5:15" x14ac:dyDescent="0.25">
      <c r="E151" s="4">
        <v>750000</v>
      </c>
      <c r="F151" s="3">
        <f t="shared" si="10"/>
        <v>256995</v>
      </c>
      <c r="G151" s="3">
        <f t="array" ref="G151">MAX((E151&gt;($A$2:$A$8*12))*(E151*$B$3:$B$9-$C$3:$C$9),)</f>
        <v>256995</v>
      </c>
      <c r="H151" s="3">
        <f t="shared" si="11"/>
        <v>493005</v>
      </c>
      <c r="I151" s="3">
        <f t="shared" si="12"/>
        <v>750000</v>
      </c>
      <c r="J151" s="3">
        <f t="array" ref="J151">VLOOKUP(1,IF({1,0},(H151&lt;($A$3:$A$9*12*(1-$B$3:$B$9)+$C$3:$C$9))*(H151&gt;($A$2:$A$8*12*(1-$B$3:$B$9)+$C$3:$C$9)),(H151-$C$3:$C$9)/(1-$B$3:$B$9)),2,0)</f>
        <v>750000</v>
      </c>
      <c r="K151" s="3" t="b">
        <f t="shared" si="13"/>
        <v>1</v>
      </c>
      <c r="L151" s="3" t="b">
        <f t="shared" si="14"/>
        <v>1</v>
      </c>
      <c r="N151" s="3">
        <f>LOOKUP(2,1/(H151&gt;5*{0;3261;8751;16401;59351;86901;108301}),(H151-5*{0;21;111;201;551;1101;2701})/{97;90;80;75;70;65;55}%)</f>
        <v>750000</v>
      </c>
      <c r="O151" s="3">
        <f t="array" ref="O151">VLOOKUP(1,IF({1,0},(H151&lt;5*{3492;9741;17391;63201;92951;125901;1E+100})*(H151&gt;5*{0;3261;8751;16401;59351;86901;108301}),(H151-5*{0;21;111;201;551;1101;2701})/{97;90;80;75;70;65;55}%),2,0)</f>
        <v>750000</v>
      </c>
    </row>
    <row r="152" spans="5:15" x14ac:dyDescent="0.25">
      <c r="E152" s="4">
        <v>755000</v>
      </c>
      <c r="F152" s="3">
        <f t="shared" si="10"/>
        <v>258745</v>
      </c>
      <c r="G152" s="3">
        <f t="array" ref="G152">MAX((E152&gt;($A$2:$A$8*12))*(E152*$B$3:$B$9-$C$3:$C$9),)</f>
        <v>258745</v>
      </c>
      <c r="H152" s="3">
        <f t="shared" si="11"/>
        <v>496255</v>
      </c>
      <c r="I152" s="3">
        <f t="shared" si="12"/>
        <v>755000</v>
      </c>
      <c r="J152" s="3">
        <f t="array" ref="J152">VLOOKUP(1,IF({1,0},(H152&lt;($A$3:$A$9*12*(1-$B$3:$B$9)+$C$3:$C$9))*(H152&gt;($A$2:$A$8*12*(1-$B$3:$B$9)+$C$3:$C$9)),(H152-$C$3:$C$9)/(1-$B$3:$B$9)),2,0)</f>
        <v>755000</v>
      </c>
      <c r="K152" s="3" t="b">
        <f t="shared" si="13"/>
        <v>1</v>
      </c>
      <c r="L152" s="3" t="b">
        <f t="shared" si="14"/>
        <v>1</v>
      </c>
      <c r="N152" s="3">
        <f>LOOKUP(2,1/(H152&gt;5*{0;3261;8751;16401;59351;86901;108301}),(H152-5*{0;21;111;201;551;1101;2701})/{97;90;80;75;70;65;55}%)</f>
        <v>755000</v>
      </c>
      <c r="O152" s="3">
        <f t="array" ref="O152">VLOOKUP(1,IF({1,0},(H152&lt;5*{3492;9741;17391;63201;92951;125901;1E+100})*(H152&gt;5*{0;3261;8751;16401;59351;86901;108301}),(H152-5*{0;21;111;201;551;1101;2701})/{97;90;80;75;70;65;55}%),2,0)</f>
        <v>755000</v>
      </c>
    </row>
    <row r="153" spans="5:15" x14ac:dyDescent="0.25">
      <c r="E153" s="4">
        <v>760000</v>
      </c>
      <c r="F153" s="3">
        <f t="shared" si="10"/>
        <v>260495</v>
      </c>
      <c r="G153" s="3">
        <f t="array" ref="G153">MAX((E153&gt;($A$2:$A$8*12))*(E153*$B$3:$B$9-$C$3:$C$9),)</f>
        <v>260495</v>
      </c>
      <c r="H153" s="3">
        <f t="shared" si="11"/>
        <v>499505</v>
      </c>
      <c r="I153" s="3">
        <f t="shared" si="12"/>
        <v>760000</v>
      </c>
      <c r="J153" s="3">
        <f t="array" ref="J153">VLOOKUP(1,IF({1,0},(H153&lt;($A$3:$A$9*12*(1-$B$3:$B$9)+$C$3:$C$9))*(H153&gt;($A$2:$A$8*12*(1-$B$3:$B$9)+$C$3:$C$9)),(H153-$C$3:$C$9)/(1-$B$3:$B$9)),2,0)</f>
        <v>760000</v>
      </c>
      <c r="K153" s="3" t="b">
        <f t="shared" si="13"/>
        <v>1</v>
      </c>
      <c r="L153" s="3" t="b">
        <f t="shared" si="14"/>
        <v>1</v>
      </c>
      <c r="N153" s="3">
        <f>LOOKUP(2,1/(H153&gt;5*{0;3261;8751;16401;59351;86901;108301}),(H153-5*{0;21;111;201;551;1101;2701})/{97;90;80;75;70;65;55}%)</f>
        <v>760000</v>
      </c>
      <c r="O153" s="3">
        <f t="array" ref="O153">VLOOKUP(1,IF({1,0},(H153&lt;5*{3492;9741;17391;63201;92951;125901;1E+100})*(H153&gt;5*{0;3261;8751;16401;59351;86901;108301}),(H153-5*{0;21;111;201;551;1101;2701})/{97;90;80;75;70;65;55}%),2,0)</f>
        <v>760000</v>
      </c>
    </row>
    <row r="154" spans="5:15" x14ac:dyDescent="0.25">
      <c r="E154" s="4">
        <v>765000</v>
      </c>
      <c r="F154" s="3">
        <f t="shared" si="10"/>
        <v>262245</v>
      </c>
      <c r="G154" s="3">
        <f t="array" ref="G154">MAX((E154&gt;($A$2:$A$8*12))*(E154*$B$3:$B$9-$C$3:$C$9),)</f>
        <v>262245</v>
      </c>
      <c r="H154" s="3">
        <f t="shared" si="11"/>
        <v>502755</v>
      </c>
      <c r="I154" s="3">
        <f t="shared" si="12"/>
        <v>765000</v>
      </c>
      <c r="J154" s="3">
        <f t="array" ref="J154">VLOOKUP(1,IF({1,0},(H154&lt;($A$3:$A$9*12*(1-$B$3:$B$9)+$C$3:$C$9))*(H154&gt;($A$2:$A$8*12*(1-$B$3:$B$9)+$C$3:$C$9)),(H154-$C$3:$C$9)/(1-$B$3:$B$9)),2,0)</f>
        <v>765000</v>
      </c>
      <c r="K154" s="3" t="b">
        <f t="shared" si="13"/>
        <v>1</v>
      </c>
      <c r="L154" s="3" t="b">
        <f t="shared" si="14"/>
        <v>1</v>
      </c>
      <c r="N154" s="3">
        <f>LOOKUP(2,1/(H154&gt;5*{0;3261;8751;16401;59351;86901;108301}),(H154-5*{0;21;111;201;551;1101;2701})/{97;90;80;75;70;65;55}%)</f>
        <v>765000</v>
      </c>
      <c r="O154" s="3">
        <f t="array" ref="O154">VLOOKUP(1,IF({1,0},(H154&lt;5*{3492;9741;17391;63201;92951;125901;1E+100})*(H154&gt;5*{0;3261;8751;16401;59351;86901;108301}),(H154-5*{0;21;111;201;551;1101;2701})/{97;90;80;75;70;65;55}%),2,0)</f>
        <v>765000</v>
      </c>
    </row>
    <row r="155" spans="5:15" x14ac:dyDescent="0.25">
      <c r="E155" s="4">
        <v>770000</v>
      </c>
      <c r="F155" s="3">
        <f t="shared" si="10"/>
        <v>263995</v>
      </c>
      <c r="G155" s="3">
        <f t="array" ref="G155">MAX((E155&gt;($A$2:$A$8*12))*(E155*$B$3:$B$9-$C$3:$C$9),)</f>
        <v>263995</v>
      </c>
      <c r="H155" s="3">
        <f t="shared" si="11"/>
        <v>506005</v>
      </c>
      <c r="I155" s="3">
        <f t="shared" si="12"/>
        <v>770000</v>
      </c>
      <c r="J155" s="3">
        <f t="array" ref="J155">VLOOKUP(1,IF({1,0},(H155&lt;($A$3:$A$9*12*(1-$B$3:$B$9)+$C$3:$C$9))*(H155&gt;($A$2:$A$8*12*(1-$B$3:$B$9)+$C$3:$C$9)),(H155-$C$3:$C$9)/(1-$B$3:$B$9)),2,0)</f>
        <v>770000</v>
      </c>
      <c r="K155" s="3" t="b">
        <f t="shared" si="13"/>
        <v>1</v>
      </c>
      <c r="L155" s="3" t="b">
        <f t="shared" si="14"/>
        <v>1</v>
      </c>
      <c r="N155" s="3">
        <f>LOOKUP(2,1/(H155&gt;5*{0;3261;8751;16401;59351;86901;108301}),(H155-5*{0;21;111;201;551;1101;2701})/{97;90;80;75;70;65;55}%)</f>
        <v>770000</v>
      </c>
      <c r="O155" s="3">
        <f t="array" ref="O155">VLOOKUP(1,IF({1,0},(H155&lt;5*{3492;9741;17391;63201;92951;125901;1E+100})*(H155&gt;5*{0;3261;8751;16401;59351;86901;108301}),(H155-5*{0;21;111;201;551;1101;2701})/{97;90;80;75;70;65;55}%),2,0)</f>
        <v>770000</v>
      </c>
    </row>
    <row r="156" spans="5:15" x14ac:dyDescent="0.25">
      <c r="E156" s="4">
        <v>775000</v>
      </c>
      <c r="F156" s="3">
        <f t="shared" si="10"/>
        <v>265745</v>
      </c>
      <c r="G156" s="3">
        <f t="array" ref="G156">MAX((E156&gt;($A$2:$A$8*12))*(E156*$B$3:$B$9-$C$3:$C$9),)</f>
        <v>265745</v>
      </c>
      <c r="H156" s="3">
        <f t="shared" si="11"/>
        <v>509255</v>
      </c>
      <c r="I156" s="3">
        <f t="shared" si="12"/>
        <v>775000</v>
      </c>
      <c r="J156" s="3">
        <f t="array" ref="J156">VLOOKUP(1,IF({1,0},(H156&lt;($A$3:$A$9*12*(1-$B$3:$B$9)+$C$3:$C$9))*(H156&gt;($A$2:$A$8*12*(1-$B$3:$B$9)+$C$3:$C$9)),(H156-$C$3:$C$9)/(1-$B$3:$B$9)),2,0)</f>
        <v>775000</v>
      </c>
      <c r="K156" s="3" t="b">
        <f t="shared" si="13"/>
        <v>1</v>
      </c>
      <c r="L156" s="3" t="b">
        <f t="shared" si="14"/>
        <v>1</v>
      </c>
      <c r="N156" s="3">
        <f>LOOKUP(2,1/(H156&gt;5*{0;3261;8751;16401;59351;86901;108301}),(H156-5*{0;21;111;201;551;1101;2701})/{97;90;80;75;70;65;55}%)</f>
        <v>775000</v>
      </c>
      <c r="O156" s="3">
        <f t="array" ref="O156">VLOOKUP(1,IF({1,0},(H156&lt;5*{3492;9741;17391;63201;92951;125901;1E+100})*(H156&gt;5*{0;3261;8751;16401;59351;86901;108301}),(H156-5*{0;21;111;201;551;1101;2701})/{97;90;80;75;70;65;55}%),2,0)</f>
        <v>775000</v>
      </c>
    </row>
    <row r="157" spans="5:15" x14ac:dyDescent="0.25">
      <c r="E157" s="4">
        <v>780000</v>
      </c>
      <c r="F157" s="3">
        <f t="shared" si="10"/>
        <v>267495</v>
      </c>
      <c r="G157" s="3">
        <f t="array" ref="G157">MAX((E157&gt;($A$2:$A$8*12))*(E157*$B$3:$B$9-$C$3:$C$9),)</f>
        <v>267495</v>
      </c>
      <c r="H157" s="3">
        <f t="shared" si="11"/>
        <v>512505</v>
      </c>
      <c r="I157" s="3">
        <f t="shared" si="12"/>
        <v>780000</v>
      </c>
      <c r="J157" s="3">
        <f t="array" ref="J157">VLOOKUP(1,IF({1,0},(H157&lt;($A$3:$A$9*12*(1-$B$3:$B$9)+$C$3:$C$9))*(H157&gt;($A$2:$A$8*12*(1-$B$3:$B$9)+$C$3:$C$9)),(H157-$C$3:$C$9)/(1-$B$3:$B$9)),2,0)</f>
        <v>780000</v>
      </c>
      <c r="K157" s="3" t="b">
        <f t="shared" si="13"/>
        <v>1</v>
      </c>
      <c r="L157" s="3" t="b">
        <f t="shared" si="14"/>
        <v>1</v>
      </c>
      <c r="N157" s="3">
        <f>LOOKUP(2,1/(H157&gt;5*{0;3261;8751;16401;59351;86901;108301}),(H157-5*{0;21;111;201;551;1101;2701})/{97;90;80;75;70;65;55}%)</f>
        <v>780000</v>
      </c>
      <c r="O157" s="3">
        <f t="array" ref="O157">VLOOKUP(1,IF({1,0},(H157&lt;5*{3492;9741;17391;63201;92951;125901;1E+100})*(H157&gt;5*{0;3261;8751;16401;59351;86901;108301}),(H157-5*{0;21;111;201;551;1101;2701})/{97;90;80;75;70;65;55}%),2,0)</f>
        <v>780000</v>
      </c>
    </row>
    <row r="158" spans="5:15" x14ac:dyDescent="0.25">
      <c r="E158" s="4">
        <v>785000</v>
      </c>
      <c r="F158" s="3">
        <f t="shared" si="10"/>
        <v>269245</v>
      </c>
      <c r="G158" s="3">
        <f t="array" ref="G158">MAX((E158&gt;($A$2:$A$8*12))*(E158*$B$3:$B$9-$C$3:$C$9),)</f>
        <v>269245</v>
      </c>
      <c r="H158" s="3">
        <f t="shared" si="11"/>
        <v>515755</v>
      </c>
      <c r="I158" s="3">
        <f t="shared" si="12"/>
        <v>785000</v>
      </c>
      <c r="J158" s="3">
        <f t="array" ref="J158">VLOOKUP(1,IF({1,0},(H158&lt;($A$3:$A$9*12*(1-$B$3:$B$9)+$C$3:$C$9))*(H158&gt;($A$2:$A$8*12*(1-$B$3:$B$9)+$C$3:$C$9)),(H158-$C$3:$C$9)/(1-$B$3:$B$9)),2,0)</f>
        <v>785000</v>
      </c>
      <c r="K158" s="3" t="b">
        <f t="shared" si="13"/>
        <v>1</v>
      </c>
      <c r="L158" s="3" t="b">
        <f t="shared" si="14"/>
        <v>1</v>
      </c>
      <c r="N158" s="3">
        <f>LOOKUP(2,1/(H158&gt;5*{0;3261;8751;16401;59351;86901;108301}),(H158-5*{0;21;111;201;551;1101;2701})/{97;90;80;75;70;65;55}%)</f>
        <v>785000</v>
      </c>
      <c r="O158" s="3">
        <f t="array" ref="O158">VLOOKUP(1,IF({1,0},(H158&lt;5*{3492;9741;17391;63201;92951;125901;1E+100})*(H158&gt;5*{0;3261;8751;16401;59351;86901;108301}),(H158-5*{0;21;111;201;551;1101;2701})/{97;90;80;75;70;65;55}%),2,0)</f>
        <v>785000</v>
      </c>
    </row>
    <row r="159" spans="5:15" x14ac:dyDescent="0.25">
      <c r="E159" s="4">
        <v>790000</v>
      </c>
      <c r="F159" s="3">
        <f t="shared" si="10"/>
        <v>270995</v>
      </c>
      <c r="G159" s="3">
        <f t="array" ref="G159">MAX((E159&gt;($A$2:$A$8*12))*(E159*$B$3:$B$9-$C$3:$C$9),)</f>
        <v>270995</v>
      </c>
      <c r="H159" s="3">
        <f t="shared" si="11"/>
        <v>519005</v>
      </c>
      <c r="I159" s="3">
        <f t="shared" si="12"/>
        <v>790000</v>
      </c>
      <c r="J159" s="3">
        <f t="array" ref="J159">VLOOKUP(1,IF({1,0},(H159&lt;($A$3:$A$9*12*(1-$B$3:$B$9)+$C$3:$C$9))*(H159&gt;($A$2:$A$8*12*(1-$B$3:$B$9)+$C$3:$C$9)),(H159-$C$3:$C$9)/(1-$B$3:$B$9)),2,0)</f>
        <v>790000</v>
      </c>
      <c r="K159" s="3" t="b">
        <f t="shared" si="13"/>
        <v>1</v>
      </c>
      <c r="L159" s="3" t="b">
        <f t="shared" si="14"/>
        <v>1</v>
      </c>
      <c r="N159" s="3">
        <f>LOOKUP(2,1/(H159&gt;5*{0;3261;8751;16401;59351;86901;108301}),(H159-5*{0;21;111;201;551;1101;2701})/{97;90;80;75;70;65;55}%)</f>
        <v>790000</v>
      </c>
      <c r="O159" s="3">
        <f t="array" ref="O159">VLOOKUP(1,IF({1,0},(H159&lt;5*{3492;9741;17391;63201;92951;125901;1E+100})*(H159&gt;5*{0;3261;8751;16401;59351;86901;108301}),(H159-5*{0;21;111;201;551;1101;2701})/{97;90;80;75;70;65;55}%),2,0)</f>
        <v>790000</v>
      </c>
    </row>
    <row r="160" spans="5:15" x14ac:dyDescent="0.25">
      <c r="E160" s="4">
        <v>795000</v>
      </c>
      <c r="F160" s="3">
        <f t="shared" si="10"/>
        <v>272745</v>
      </c>
      <c r="G160" s="3">
        <f t="array" ref="G160">MAX((E160&gt;($A$2:$A$8*12))*(E160*$B$3:$B$9-$C$3:$C$9),)</f>
        <v>272745</v>
      </c>
      <c r="H160" s="3">
        <f t="shared" si="11"/>
        <v>522255</v>
      </c>
      <c r="I160" s="3">
        <f t="shared" si="12"/>
        <v>795000</v>
      </c>
      <c r="J160" s="3">
        <f t="array" ref="J160">VLOOKUP(1,IF({1,0},(H160&lt;($A$3:$A$9*12*(1-$B$3:$B$9)+$C$3:$C$9))*(H160&gt;($A$2:$A$8*12*(1-$B$3:$B$9)+$C$3:$C$9)),(H160-$C$3:$C$9)/(1-$B$3:$B$9)),2,0)</f>
        <v>795000</v>
      </c>
      <c r="K160" s="3" t="b">
        <f t="shared" si="13"/>
        <v>1</v>
      </c>
      <c r="L160" s="3" t="b">
        <f t="shared" si="14"/>
        <v>1</v>
      </c>
      <c r="N160" s="3">
        <f>LOOKUP(2,1/(H160&gt;5*{0;3261;8751;16401;59351;86901;108301}),(H160-5*{0;21;111;201;551;1101;2701})/{97;90;80;75;70;65;55}%)</f>
        <v>795000</v>
      </c>
      <c r="O160" s="3">
        <f t="array" ref="O160">VLOOKUP(1,IF({1,0},(H160&lt;5*{3492;9741;17391;63201;92951;125901;1E+100})*(H160&gt;5*{0;3261;8751;16401;59351;86901;108301}),(H160-5*{0;21;111;201;551;1101;2701})/{97;90;80;75;70;65;55}%),2,0)</f>
        <v>795000</v>
      </c>
    </row>
    <row r="161" spans="5:15" x14ac:dyDescent="0.25">
      <c r="E161" s="4">
        <v>800000</v>
      </c>
      <c r="F161" s="3">
        <f t="shared" si="10"/>
        <v>274495</v>
      </c>
      <c r="G161" s="3">
        <f t="array" ref="G161">MAX((E161&gt;($A$2:$A$8*12))*(E161*$B$3:$B$9-$C$3:$C$9),)</f>
        <v>274495</v>
      </c>
      <c r="H161" s="3">
        <f t="shared" si="11"/>
        <v>525505</v>
      </c>
      <c r="I161" s="3">
        <f t="shared" si="12"/>
        <v>800000</v>
      </c>
      <c r="J161" s="3">
        <f t="array" ref="J161">VLOOKUP(1,IF({1,0},(H161&lt;($A$3:$A$9*12*(1-$B$3:$B$9)+$C$3:$C$9))*(H161&gt;($A$2:$A$8*12*(1-$B$3:$B$9)+$C$3:$C$9)),(H161-$C$3:$C$9)/(1-$B$3:$B$9)),2,0)</f>
        <v>800000</v>
      </c>
      <c r="K161" s="3" t="b">
        <f t="shared" si="13"/>
        <v>1</v>
      </c>
      <c r="L161" s="3" t="b">
        <f t="shared" si="14"/>
        <v>1</v>
      </c>
      <c r="N161" s="3">
        <f>LOOKUP(2,1/(H161&gt;5*{0;3261;8751;16401;59351;86901;108301}),(H161-5*{0;21;111;201;551;1101;2701})/{97;90;80;75;70;65;55}%)</f>
        <v>800000</v>
      </c>
      <c r="O161" s="3">
        <f t="array" ref="O161">VLOOKUP(1,IF({1,0},(H161&lt;5*{3492;9741;17391;63201;92951;125901;1E+100})*(H161&gt;5*{0;3261;8751;16401;59351;86901;108301}),(H161-5*{0;21;111;201;551;1101;2701})/{97;90;80;75;70;65;55}%),2,0)</f>
        <v>800000</v>
      </c>
    </row>
    <row r="162" spans="5:15" x14ac:dyDescent="0.25">
      <c r="E162" s="4">
        <v>805000</v>
      </c>
      <c r="F162" s="3">
        <f t="shared" si="10"/>
        <v>276245</v>
      </c>
      <c r="G162" s="3">
        <f t="array" ref="G162">MAX((E162&gt;($A$2:$A$8*12))*(E162*$B$3:$B$9-$C$3:$C$9),)</f>
        <v>276245</v>
      </c>
      <c r="H162" s="3">
        <f t="shared" si="11"/>
        <v>528755</v>
      </c>
      <c r="I162" s="3">
        <f t="shared" si="12"/>
        <v>805000</v>
      </c>
      <c r="J162" s="3">
        <f t="array" ref="J162">VLOOKUP(1,IF({1,0},(H162&lt;($A$3:$A$9*12*(1-$B$3:$B$9)+$C$3:$C$9))*(H162&gt;($A$2:$A$8*12*(1-$B$3:$B$9)+$C$3:$C$9)),(H162-$C$3:$C$9)/(1-$B$3:$B$9)),2,0)</f>
        <v>805000</v>
      </c>
      <c r="K162" s="3" t="b">
        <f t="shared" si="13"/>
        <v>1</v>
      </c>
      <c r="L162" s="3" t="b">
        <f t="shared" si="14"/>
        <v>1</v>
      </c>
      <c r="N162" s="3">
        <f>LOOKUP(2,1/(H162&gt;5*{0;3261;8751;16401;59351;86901;108301}),(H162-5*{0;21;111;201;551;1101;2701})/{97;90;80;75;70;65;55}%)</f>
        <v>805000</v>
      </c>
      <c r="O162" s="3">
        <f t="array" ref="O162">VLOOKUP(1,IF({1,0},(H162&lt;5*{3492;9741;17391;63201;92951;125901;1E+100})*(H162&gt;5*{0;3261;8751;16401;59351;86901;108301}),(H162-5*{0;21;111;201;551;1101;2701})/{97;90;80;75;70;65;55}%),2,0)</f>
        <v>805000</v>
      </c>
    </row>
    <row r="163" spans="5:15" x14ac:dyDescent="0.25">
      <c r="E163" s="4">
        <v>810000</v>
      </c>
      <c r="F163" s="3">
        <f t="shared" si="10"/>
        <v>277995</v>
      </c>
      <c r="G163" s="3">
        <f t="array" ref="G163">MAX((E163&gt;($A$2:$A$8*12))*(E163*$B$3:$B$9-$C$3:$C$9),)</f>
        <v>277995</v>
      </c>
      <c r="H163" s="3">
        <f t="shared" si="11"/>
        <v>532005</v>
      </c>
      <c r="I163" s="3">
        <f t="shared" si="12"/>
        <v>810000</v>
      </c>
      <c r="J163" s="3">
        <f t="array" ref="J163">VLOOKUP(1,IF({1,0},(H163&lt;($A$3:$A$9*12*(1-$B$3:$B$9)+$C$3:$C$9))*(H163&gt;($A$2:$A$8*12*(1-$B$3:$B$9)+$C$3:$C$9)),(H163-$C$3:$C$9)/(1-$B$3:$B$9)),2,0)</f>
        <v>810000</v>
      </c>
      <c r="K163" s="3" t="b">
        <f t="shared" si="13"/>
        <v>1</v>
      </c>
      <c r="L163" s="3" t="b">
        <f t="shared" si="14"/>
        <v>1</v>
      </c>
      <c r="N163" s="3">
        <f>LOOKUP(2,1/(H163&gt;5*{0;3261;8751;16401;59351;86901;108301}),(H163-5*{0;21;111;201;551;1101;2701})/{97;90;80;75;70;65;55}%)</f>
        <v>810000</v>
      </c>
      <c r="O163" s="3">
        <f t="array" ref="O163">VLOOKUP(1,IF({1,0},(H163&lt;5*{3492;9741;17391;63201;92951;125901;1E+100})*(H163&gt;5*{0;3261;8751;16401;59351;86901;108301}),(H163-5*{0;21;111;201;551;1101;2701})/{97;90;80;75;70;65;55}%),2,0)</f>
        <v>810000</v>
      </c>
    </row>
    <row r="164" spans="5:15" x14ac:dyDescent="0.25">
      <c r="E164" s="4">
        <v>815000</v>
      </c>
      <c r="F164" s="3">
        <f t="shared" si="10"/>
        <v>279745</v>
      </c>
      <c r="G164" s="3">
        <f t="array" ref="G164">MAX((E164&gt;($A$2:$A$8*12))*(E164*$B$3:$B$9-$C$3:$C$9),)</f>
        <v>279745</v>
      </c>
      <c r="H164" s="3">
        <f t="shared" si="11"/>
        <v>535255</v>
      </c>
      <c r="I164" s="3">
        <f t="shared" si="12"/>
        <v>815000</v>
      </c>
      <c r="J164" s="3">
        <f t="array" ref="J164">VLOOKUP(1,IF({1,0},(H164&lt;($A$3:$A$9*12*(1-$B$3:$B$9)+$C$3:$C$9))*(H164&gt;($A$2:$A$8*12*(1-$B$3:$B$9)+$C$3:$C$9)),(H164-$C$3:$C$9)/(1-$B$3:$B$9)),2,0)</f>
        <v>815000</v>
      </c>
      <c r="K164" s="3" t="b">
        <f t="shared" si="13"/>
        <v>1</v>
      </c>
      <c r="L164" s="3" t="b">
        <f t="shared" si="14"/>
        <v>1</v>
      </c>
      <c r="N164" s="3">
        <f>LOOKUP(2,1/(H164&gt;5*{0;3261;8751;16401;59351;86901;108301}),(H164-5*{0;21;111;201;551;1101;2701})/{97;90;80;75;70;65;55}%)</f>
        <v>815000</v>
      </c>
      <c r="O164" s="3">
        <f t="array" ref="O164">VLOOKUP(1,IF({1,0},(H164&lt;5*{3492;9741;17391;63201;92951;125901;1E+100})*(H164&gt;5*{0;3261;8751;16401;59351;86901;108301}),(H164-5*{0;21;111;201;551;1101;2701})/{97;90;80;75;70;65;55}%),2,0)</f>
        <v>815000</v>
      </c>
    </row>
    <row r="165" spans="5:15" x14ac:dyDescent="0.25">
      <c r="E165" s="4">
        <v>820000</v>
      </c>
      <c r="F165" s="3">
        <f t="shared" si="10"/>
        <v>281495</v>
      </c>
      <c r="G165" s="3">
        <f t="array" ref="G165">MAX((E165&gt;($A$2:$A$8*12))*(E165*$B$3:$B$9-$C$3:$C$9),)</f>
        <v>281495</v>
      </c>
      <c r="H165" s="3">
        <f t="shared" si="11"/>
        <v>538505</v>
      </c>
      <c r="I165" s="3">
        <f t="shared" si="12"/>
        <v>820000</v>
      </c>
      <c r="J165" s="3">
        <f t="array" ref="J165">VLOOKUP(1,IF({1,0},(H165&lt;($A$3:$A$9*12*(1-$B$3:$B$9)+$C$3:$C$9))*(H165&gt;($A$2:$A$8*12*(1-$B$3:$B$9)+$C$3:$C$9)),(H165-$C$3:$C$9)/(1-$B$3:$B$9)),2,0)</f>
        <v>820000</v>
      </c>
      <c r="K165" s="3" t="b">
        <f t="shared" si="13"/>
        <v>1</v>
      </c>
      <c r="L165" s="3" t="b">
        <f t="shared" si="14"/>
        <v>1</v>
      </c>
      <c r="N165" s="3">
        <f>LOOKUP(2,1/(H165&gt;5*{0;3261;8751;16401;59351;86901;108301}),(H165-5*{0;21;111;201;551;1101;2701})/{97;90;80;75;70;65;55}%)</f>
        <v>820000</v>
      </c>
      <c r="O165" s="3">
        <f t="array" ref="O165">VLOOKUP(1,IF({1,0},(H165&lt;5*{3492;9741;17391;63201;92951;125901;1E+100})*(H165&gt;5*{0;3261;8751;16401;59351;86901;108301}),(H165-5*{0;21;111;201;551;1101;2701})/{97;90;80;75;70;65;55}%),2,0)</f>
        <v>820000</v>
      </c>
    </row>
    <row r="166" spans="5:15" x14ac:dyDescent="0.25">
      <c r="E166" s="4">
        <v>825000</v>
      </c>
      <c r="F166" s="3">
        <f t="shared" si="10"/>
        <v>283245</v>
      </c>
      <c r="G166" s="3">
        <f t="array" ref="G166">MAX((E166&gt;($A$2:$A$8*12))*(E166*$B$3:$B$9-$C$3:$C$9),)</f>
        <v>283245</v>
      </c>
      <c r="H166" s="3">
        <f t="shared" si="11"/>
        <v>541755</v>
      </c>
      <c r="I166" s="3">
        <f t="shared" si="12"/>
        <v>960454.54545454541</v>
      </c>
      <c r="J166" s="3">
        <f t="array" ref="J166">VLOOKUP(1,IF({1,0},(H166&lt;($A$3:$A$9*12*(1-$B$3:$B$9)+$C$3:$C$9))*(H166&gt;($A$2:$A$8*12*(1-$B$3:$B$9)+$C$3:$C$9)),(H166-$C$3:$C$9)/(1-$B$3:$B$9)),2,0)</f>
        <v>825000</v>
      </c>
      <c r="K166" s="3" t="b">
        <f t="shared" si="13"/>
        <v>1</v>
      </c>
      <c r="L166" s="3" t="b">
        <f t="shared" si="14"/>
        <v>1</v>
      </c>
      <c r="N166" s="3">
        <f>LOOKUP(2,1/(H166&gt;5*{0;3261;8751;16401;59351;86901;108301}),(H166-5*{0;21;111;201;551;1101;2701})/{97;90;80;75;70;65;55}%)</f>
        <v>960454.54545454541</v>
      </c>
      <c r="O166" s="3">
        <f t="array" ref="O166">VLOOKUP(1,IF({1,0},(H166&lt;5*{3492;9741;17391;63201;92951;125901;1E+100})*(H166&gt;5*{0;3261;8751;16401;59351;86901;108301}),(H166-5*{0;21;111;201;551;1101;2701})/{97;90;80;75;70;65;55}%),2,0)</f>
        <v>825000</v>
      </c>
    </row>
    <row r="167" spans="5:15" x14ac:dyDescent="0.25">
      <c r="E167" s="4">
        <v>830000</v>
      </c>
      <c r="F167" s="3">
        <f t="shared" si="10"/>
        <v>284995</v>
      </c>
      <c r="G167" s="3">
        <f t="array" ref="G167">MAX((E167&gt;($A$2:$A$8*12))*(E167*$B$3:$B$9-$C$3:$C$9),)</f>
        <v>284995</v>
      </c>
      <c r="H167" s="3">
        <f t="shared" si="11"/>
        <v>545005</v>
      </c>
      <c r="I167" s="3">
        <f t="shared" si="12"/>
        <v>966363.63636363624</v>
      </c>
      <c r="J167" s="3">
        <f t="array" ref="J167">VLOOKUP(1,IF({1,0},(H167&lt;($A$3:$A$9*12*(1-$B$3:$B$9)+$C$3:$C$9))*(H167&gt;($A$2:$A$8*12*(1-$B$3:$B$9)+$C$3:$C$9)),(H167-$C$3:$C$9)/(1-$B$3:$B$9)),2,0)</f>
        <v>830000</v>
      </c>
      <c r="K167" s="3" t="b">
        <f t="shared" si="13"/>
        <v>1</v>
      </c>
      <c r="L167" s="3" t="b">
        <f t="shared" si="14"/>
        <v>1</v>
      </c>
      <c r="N167" s="3">
        <f>LOOKUP(2,1/(H167&gt;5*{0;3261;8751;16401;59351;86901;108301}),(H167-5*{0;21;111;201;551;1101;2701})/{97;90;80;75;70;65;55}%)</f>
        <v>966363.63636363624</v>
      </c>
      <c r="O167" s="3">
        <f t="array" ref="O167">VLOOKUP(1,IF({1,0},(H167&lt;5*{3492;9741;17391;63201;92951;125901;1E+100})*(H167&gt;5*{0;3261;8751;16401;59351;86901;108301}),(H167-5*{0;21;111;201;551;1101;2701})/{97;90;80;75;70;65;55}%),2,0)</f>
        <v>830000</v>
      </c>
    </row>
    <row r="168" spans="5:15" x14ac:dyDescent="0.25">
      <c r="E168" s="4">
        <v>835000</v>
      </c>
      <c r="F168" s="3">
        <f t="shared" si="10"/>
        <v>286745</v>
      </c>
      <c r="G168" s="3">
        <f t="array" ref="G168">MAX((E168&gt;($A$2:$A$8*12))*(E168*$B$3:$B$9-$C$3:$C$9),)</f>
        <v>286745</v>
      </c>
      <c r="H168" s="3">
        <f t="shared" si="11"/>
        <v>548255</v>
      </c>
      <c r="I168" s="3">
        <f t="shared" si="12"/>
        <v>972272.72727272718</v>
      </c>
      <c r="J168" s="3">
        <f t="array" ref="J168">VLOOKUP(1,IF({1,0},(H168&lt;($A$3:$A$9*12*(1-$B$3:$B$9)+$C$3:$C$9))*(H168&gt;($A$2:$A$8*12*(1-$B$3:$B$9)+$C$3:$C$9)),(H168-$C$3:$C$9)/(1-$B$3:$B$9)),2,0)</f>
        <v>835000</v>
      </c>
      <c r="K168" s="3" t="b">
        <f t="shared" si="13"/>
        <v>1</v>
      </c>
      <c r="L168" s="3" t="b">
        <f t="shared" si="14"/>
        <v>1</v>
      </c>
      <c r="N168" s="3">
        <f>LOOKUP(2,1/(H168&gt;5*{0;3261;8751;16401;59351;86901;108301}),(H168-5*{0;21;111;201;551;1101;2701})/{97;90;80;75;70;65;55}%)</f>
        <v>972272.72727272718</v>
      </c>
      <c r="O168" s="3">
        <f t="array" ref="O168">VLOOKUP(1,IF({1,0},(H168&lt;5*{3492;9741;17391;63201;92951;125901;1E+100})*(H168&gt;5*{0;3261;8751;16401;59351;86901;108301}),(H168-5*{0;21;111;201;551;1101;2701})/{97;90;80;75;70;65;55}%),2,0)</f>
        <v>835000</v>
      </c>
    </row>
    <row r="169" spans="5:15" x14ac:dyDescent="0.25">
      <c r="E169" s="4">
        <v>840000</v>
      </c>
      <c r="F169" s="3">
        <f t="shared" si="10"/>
        <v>288495</v>
      </c>
      <c r="G169" s="3">
        <f t="array" ref="G169">MAX((E169&gt;($A$2:$A$8*12))*(E169*$B$3:$B$9-$C$3:$C$9),)</f>
        <v>288495</v>
      </c>
      <c r="H169" s="3">
        <f t="shared" si="11"/>
        <v>551505</v>
      </c>
      <c r="I169" s="3">
        <f t="shared" si="12"/>
        <v>978181.81818181812</v>
      </c>
      <c r="J169" s="3">
        <f t="array" ref="J169">VLOOKUP(1,IF({1,0},(H169&lt;($A$3:$A$9*12*(1-$B$3:$B$9)+$C$3:$C$9))*(H169&gt;($A$2:$A$8*12*(1-$B$3:$B$9)+$C$3:$C$9)),(H169-$C$3:$C$9)/(1-$B$3:$B$9)),2,0)</f>
        <v>840000</v>
      </c>
      <c r="K169" s="3" t="b">
        <f t="shared" si="13"/>
        <v>1</v>
      </c>
      <c r="L169" s="3" t="b">
        <f t="shared" si="14"/>
        <v>1</v>
      </c>
      <c r="N169" s="3">
        <f>LOOKUP(2,1/(H169&gt;5*{0;3261;8751;16401;59351;86901;108301}),(H169-5*{0;21;111;201;551;1101;2701})/{97;90;80;75;70;65;55}%)</f>
        <v>978181.81818181812</v>
      </c>
      <c r="O169" s="3">
        <f t="array" ref="O169">VLOOKUP(1,IF({1,0},(H169&lt;5*{3492;9741;17391;63201;92951;125901;1E+100})*(H169&gt;5*{0;3261;8751;16401;59351;86901;108301}),(H169-5*{0;21;111;201;551;1101;2701})/{97;90;80;75;70;65;55}%),2,0)</f>
        <v>840000</v>
      </c>
    </row>
    <row r="170" spans="5:15" x14ac:dyDescent="0.25">
      <c r="E170" s="4">
        <v>845000</v>
      </c>
      <c r="F170" s="3">
        <f t="shared" si="10"/>
        <v>290245</v>
      </c>
      <c r="G170" s="3">
        <f t="array" ref="G170">MAX((E170&gt;($A$2:$A$8*12))*(E170*$B$3:$B$9-$C$3:$C$9),)</f>
        <v>290245</v>
      </c>
      <c r="H170" s="3">
        <f t="shared" si="11"/>
        <v>554755</v>
      </c>
      <c r="I170" s="3">
        <f t="shared" si="12"/>
        <v>984090.90909090906</v>
      </c>
      <c r="J170" s="3">
        <f t="array" ref="J170">VLOOKUP(1,IF({1,0},(H170&lt;($A$3:$A$9*12*(1-$B$3:$B$9)+$C$3:$C$9))*(H170&gt;($A$2:$A$8*12*(1-$B$3:$B$9)+$C$3:$C$9)),(H170-$C$3:$C$9)/(1-$B$3:$B$9)),2,0)</f>
        <v>845000</v>
      </c>
      <c r="K170" s="3" t="b">
        <f t="shared" si="13"/>
        <v>1</v>
      </c>
      <c r="L170" s="3" t="b">
        <f t="shared" si="14"/>
        <v>1</v>
      </c>
      <c r="N170" s="3">
        <f>LOOKUP(2,1/(H170&gt;5*{0;3261;8751;16401;59351;86901;108301}),(H170-5*{0;21;111;201;551;1101;2701})/{97;90;80;75;70;65;55}%)</f>
        <v>984090.90909090906</v>
      </c>
      <c r="O170" s="3">
        <f t="array" ref="O170">VLOOKUP(1,IF({1,0},(H170&lt;5*{3492;9741;17391;63201;92951;125901;1E+100})*(H170&gt;5*{0;3261;8751;16401;59351;86901;108301}),(H170-5*{0;21;111;201;551;1101;2701})/{97;90;80;75;70;65;55}%),2,0)</f>
        <v>845000</v>
      </c>
    </row>
    <row r="171" spans="5:15" x14ac:dyDescent="0.25">
      <c r="E171" s="4">
        <v>850000</v>
      </c>
      <c r="F171" s="3">
        <f t="shared" si="10"/>
        <v>291995</v>
      </c>
      <c r="G171" s="3">
        <f t="array" ref="G171">MAX((E171&gt;($A$2:$A$8*12))*(E171*$B$3:$B$9-$C$3:$C$9),)</f>
        <v>291995</v>
      </c>
      <c r="H171" s="3">
        <f t="shared" si="11"/>
        <v>558005</v>
      </c>
      <c r="I171" s="3">
        <f t="shared" si="12"/>
        <v>989999.99999999988</v>
      </c>
      <c r="J171" s="3">
        <f t="array" ref="J171">VLOOKUP(1,IF({1,0},(H171&lt;($A$3:$A$9*12*(1-$B$3:$B$9)+$C$3:$C$9))*(H171&gt;($A$2:$A$8*12*(1-$B$3:$B$9)+$C$3:$C$9)),(H171-$C$3:$C$9)/(1-$B$3:$B$9)),2,0)</f>
        <v>850000</v>
      </c>
      <c r="K171" s="3" t="b">
        <f t="shared" si="13"/>
        <v>1</v>
      </c>
      <c r="L171" s="3" t="b">
        <f t="shared" si="14"/>
        <v>1</v>
      </c>
      <c r="N171" s="3">
        <f>LOOKUP(2,1/(H171&gt;5*{0;3261;8751;16401;59351;86901;108301}),(H171-5*{0;21;111;201;551;1101;2701})/{97;90;80;75;70;65;55}%)</f>
        <v>989999.99999999988</v>
      </c>
      <c r="O171" s="3">
        <f t="array" ref="O171">VLOOKUP(1,IF({1,0},(H171&lt;5*{3492;9741;17391;63201;92951;125901;1E+100})*(H171&gt;5*{0;3261;8751;16401;59351;86901;108301}),(H171-5*{0;21;111;201;551;1101;2701})/{97;90;80;75;70;65;55}%),2,0)</f>
        <v>850000</v>
      </c>
    </row>
    <row r="172" spans="5:15" x14ac:dyDescent="0.25">
      <c r="E172" s="4">
        <v>855000</v>
      </c>
      <c r="F172" s="3">
        <f t="shared" si="10"/>
        <v>293745</v>
      </c>
      <c r="G172" s="3">
        <f t="array" ref="G172">MAX((E172&gt;($A$2:$A$8*12))*(E172*$B$3:$B$9-$C$3:$C$9),)</f>
        <v>293745</v>
      </c>
      <c r="H172" s="3">
        <f t="shared" si="11"/>
        <v>561255</v>
      </c>
      <c r="I172" s="3">
        <f t="shared" si="12"/>
        <v>995909.09090909082</v>
      </c>
      <c r="J172" s="3">
        <f t="array" ref="J172">VLOOKUP(1,IF({1,0},(H172&lt;($A$3:$A$9*12*(1-$B$3:$B$9)+$C$3:$C$9))*(H172&gt;($A$2:$A$8*12*(1-$B$3:$B$9)+$C$3:$C$9)),(H172-$C$3:$C$9)/(1-$B$3:$B$9)),2,0)</f>
        <v>855000</v>
      </c>
      <c r="K172" s="3" t="b">
        <f t="shared" si="13"/>
        <v>1</v>
      </c>
      <c r="L172" s="3" t="b">
        <f t="shared" si="14"/>
        <v>1</v>
      </c>
      <c r="N172" s="3">
        <f>LOOKUP(2,1/(H172&gt;5*{0;3261;8751;16401;59351;86901;108301}),(H172-5*{0;21;111;201;551;1101;2701})/{97;90;80;75;70;65;55}%)</f>
        <v>995909.09090909082</v>
      </c>
      <c r="O172" s="3">
        <f t="array" ref="O172">VLOOKUP(1,IF({1,0},(H172&lt;5*{3492;9741;17391;63201;92951;125901;1E+100})*(H172&gt;5*{0;3261;8751;16401;59351;86901;108301}),(H172-5*{0;21;111;201;551;1101;2701})/{97;90;80;75;70;65;55}%),2,0)</f>
        <v>855000</v>
      </c>
    </row>
    <row r="173" spans="5:15" x14ac:dyDescent="0.25">
      <c r="E173" s="4">
        <v>860000</v>
      </c>
      <c r="F173" s="3">
        <f t="shared" si="10"/>
        <v>295495</v>
      </c>
      <c r="G173" s="3">
        <f t="array" ref="G173">MAX((E173&gt;($A$2:$A$8*12))*(E173*$B$3:$B$9-$C$3:$C$9),)</f>
        <v>295495</v>
      </c>
      <c r="H173" s="3">
        <f t="shared" si="11"/>
        <v>564505</v>
      </c>
      <c r="I173" s="3">
        <f t="shared" si="12"/>
        <v>1001818.1818181818</v>
      </c>
      <c r="J173" s="3">
        <f t="array" ref="J173">VLOOKUP(1,IF({1,0},(H173&lt;($A$3:$A$9*12*(1-$B$3:$B$9)+$C$3:$C$9))*(H173&gt;($A$2:$A$8*12*(1-$B$3:$B$9)+$C$3:$C$9)),(H173-$C$3:$C$9)/(1-$B$3:$B$9)),2,0)</f>
        <v>860000</v>
      </c>
      <c r="K173" s="3" t="b">
        <f t="shared" si="13"/>
        <v>1</v>
      </c>
      <c r="L173" s="3" t="b">
        <f t="shared" si="14"/>
        <v>1</v>
      </c>
      <c r="N173" s="3">
        <f>LOOKUP(2,1/(H173&gt;5*{0;3261;8751;16401;59351;86901;108301}),(H173-5*{0;21;111;201;551;1101;2701})/{97;90;80;75;70;65;55}%)</f>
        <v>1001818.1818181818</v>
      </c>
      <c r="O173" s="3">
        <f t="array" ref="O173">VLOOKUP(1,IF({1,0},(H173&lt;5*{3492;9741;17391;63201;92951;125901;1E+100})*(H173&gt;5*{0;3261;8751;16401;59351;86901;108301}),(H173-5*{0;21;111;201;551;1101;2701})/{97;90;80;75;70;65;55}%),2,0)</f>
        <v>860000</v>
      </c>
    </row>
    <row r="174" spans="5:15" x14ac:dyDescent="0.25">
      <c r="E174" s="4">
        <v>865000</v>
      </c>
      <c r="F174" s="3">
        <f t="shared" si="10"/>
        <v>297245</v>
      </c>
      <c r="G174" s="3">
        <f t="array" ref="G174">MAX((E174&gt;($A$2:$A$8*12))*(E174*$B$3:$B$9-$C$3:$C$9),)</f>
        <v>297245</v>
      </c>
      <c r="H174" s="3">
        <f t="shared" si="11"/>
        <v>567755</v>
      </c>
      <c r="I174" s="3">
        <f t="shared" si="12"/>
        <v>1007727.2727272726</v>
      </c>
      <c r="J174" s="3">
        <f t="array" ref="J174">VLOOKUP(1,IF({1,0},(H174&lt;($A$3:$A$9*12*(1-$B$3:$B$9)+$C$3:$C$9))*(H174&gt;($A$2:$A$8*12*(1-$B$3:$B$9)+$C$3:$C$9)),(H174-$C$3:$C$9)/(1-$B$3:$B$9)),2,0)</f>
        <v>865000</v>
      </c>
      <c r="K174" s="3" t="b">
        <f t="shared" si="13"/>
        <v>1</v>
      </c>
      <c r="L174" s="3" t="b">
        <f t="shared" si="14"/>
        <v>1</v>
      </c>
      <c r="N174" s="3">
        <f>LOOKUP(2,1/(H174&gt;5*{0;3261;8751;16401;59351;86901;108301}),(H174-5*{0;21;111;201;551;1101;2701})/{97;90;80;75;70;65;55}%)</f>
        <v>1007727.2727272726</v>
      </c>
      <c r="O174" s="3">
        <f t="array" ref="O174">VLOOKUP(1,IF({1,0},(H174&lt;5*{3492;9741;17391;63201;92951;125901;1E+100})*(H174&gt;5*{0;3261;8751;16401;59351;86901;108301}),(H174-5*{0;21;111;201;551;1101;2701})/{97;90;80;75;70;65;55}%),2,0)</f>
        <v>865000</v>
      </c>
    </row>
    <row r="175" spans="5:15" x14ac:dyDescent="0.25">
      <c r="E175" s="4">
        <v>870000</v>
      </c>
      <c r="F175" s="3">
        <f t="shared" si="10"/>
        <v>298995</v>
      </c>
      <c r="G175" s="3">
        <f t="array" ref="G175">MAX((E175&gt;($A$2:$A$8*12))*(E175*$B$3:$B$9-$C$3:$C$9),)</f>
        <v>298995</v>
      </c>
      <c r="H175" s="3">
        <f t="shared" si="11"/>
        <v>571005</v>
      </c>
      <c r="I175" s="3">
        <f t="shared" si="12"/>
        <v>1013636.3636363635</v>
      </c>
      <c r="J175" s="3">
        <f t="array" ref="J175">VLOOKUP(1,IF({1,0},(H175&lt;($A$3:$A$9*12*(1-$B$3:$B$9)+$C$3:$C$9))*(H175&gt;($A$2:$A$8*12*(1-$B$3:$B$9)+$C$3:$C$9)),(H175-$C$3:$C$9)/(1-$B$3:$B$9)),2,0)</f>
        <v>870000</v>
      </c>
      <c r="K175" s="3" t="b">
        <f t="shared" si="13"/>
        <v>1</v>
      </c>
      <c r="L175" s="3" t="b">
        <f t="shared" si="14"/>
        <v>1</v>
      </c>
      <c r="N175" s="3">
        <f>LOOKUP(2,1/(H175&gt;5*{0;3261;8751;16401;59351;86901;108301}),(H175-5*{0;21;111;201;551;1101;2701})/{97;90;80;75;70;65;55}%)</f>
        <v>1013636.3636363635</v>
      </c>
      <c r="O175" s="3">
        <f t="array" ref="O175">VLOOKUP(1,IF({1,0},(H175&lt;5*{3492;9741;17391;63201;92951;125901;1E+100})*(H175&gt;5*{0;3261;8751;16401;59351;86901;108301}),(H175-5*{0;21;111;201;551;1101;2701})/{97;90;80;75;70;65;55}%),2,0)</f>
        <v>870000</v>
      </c>
    </row>
    <row r="176" spans="5:15" x14ac:dyDescent="0.25">
      <c r="E176" s="4">
        <v>875000</v>
      </c>
      <c r="F176" s="3">
        <f t="shared" si="10"/>
        <v>300745</v>
      </c>
      <c r="G176" s="3">
        <f t="array" ref="G176">MAX((E176&gt;($A$2:$A$8*12))*(E176*$B$3:$B$9-$C$3:$C$9),)</f>
        <v>300745</v>
      </c>
      <c r="H176" s="3">
        <f t="shared" si="11"/>
        <v>574255</v>
      </c>
      <c r="I176" s="3">
        <f t="shared" si="12"/>
        <v>1019545.4545454545</v>
      </c>
      <c r="J176" s="3">
        <f t="array" ref="J176">VLOOKUP(1,IF({1,0},(H176&lt;($A$3:$A$9*12*(1-$B$3:$B$9)+$C$3:$C$9))*(H176&gt;($A$2:$A$8*12*(1-$B$3:$B$9)+$C$3:$C$9)),(H176-$C$3:$C$9)/(1-$B$3:$B$9)),2,0)</f>
        <v>875000</v>
      </c>
      <c r="K176" s="3" t="b">
        <f t="shared" si="13"/>
        <v>1</v>
      </c>
      <c r="L176" s="3" t="b">
        <f t="shared" si="14"/>
        <v>1</v>
      </c>
      <c r="N176" s="3">
        <f>LOOKUP(2,1/(H176&gt;5*{0;3261;8751;16401;59351;86901;108301}),(H176-5*{0;21;111;201;551;1101;2701})/{97;90;80;75;70;65;55}%)</f>
        <v>1019545.4545454545</v>
      </c>
      <c r="O176" s="3">
        <f t="array" ref="O176">VLOOKUP(1,IF({1,0},(H176&lt;5*{3492;9741;17391;63201;92951;125901;1E+100})*(H176&gt;5*{0;3261;8751;16401;59351;86901;108301}),(H176-5*{0;21;111;201;551;1101;2701})/{97;90;80;75;70;65;55}%),2,0)</f>
        <v>875000</v>
      </c>
    </row>
    <row r="177" spans="5:15" x14ac:dyDescent="0.25">
      <c r="E177" s="4">
        <v>880000</v>
      </c>
      <c r="F177" s="3">
        <f t="shared" si="10"/>
        <v>302495</v>
      </c>
      <c r="G177" s="3">
        <f t="array" ref="G177">MAX((E177&gt;($A$2:$A$8*12))*(E177*$B$3:$B$9-$C$3:$C$9),)</f>
        <v>302495</v>
      </c>
      <c r="H177" s="3">
        <f t="shared" si="11"/>
        <v>577505</v>
      </c>
      <c r="I177" s="3">
        <f t="shared" si="12"/>
        <v>1025454.5454545454</v>
      </c>
      <c r="J177" s="3">
        <f t="array" ref="J177">VLOOKUP(1,IF({1,0},(H177&lt;($A$3:$A$9*12*(1-$B$3:$B$9)+$C$3:$C$9))*(H177&gt;($A$2:$A$8*12*(1-$B$3:$B$9)+$C$3:$C$9)),(H177-$C$3:$C$9)/(1-$B$3:$B$9)),2,0)</f>
        <v>880000</v>
      </c>
      <c r="K177" s="3" t="b">
        <f t="shared" si="13"/>
        <v>1</v>
      </c>
      <c r="L177" s="3" t="b">
        <f t="shared" si="14"/>
        <v>1</v>
      </c>
      <c r="N177" s="3">
        <f>LOOKUP(2,1/(H177&gt;5*{0;3261;8751;16401;59351;86901;108301}),(H177-5*{0;21;111;201;551;1101;2701})/{97;90;80;75;70;65;55}%)</f>
        <v>1025454.5454545454</v>
      </c>
      <c r="O177" s="3">
        <f t="array" ref="O177">VLOOKUP(1,IF({1,0},(H177&lt;5*{3492;9741;17391;63201;92951;125901;1E+100})*(H177&gt;5*{0;3261;8751;16401;59351;86901;108301}),(H177-5*{0;21;111;201;551;1101;2701})/{97;90;80;75;70;65;55}%),2,0)</f>
        <v>880000</v>
      </c>
    </row>
    <row r="178" spans="5:15" x14ac:dyDescent="0.25">
      <c r="E178" s="4">
        <v>885000</v>
      </c>
      <c r="F178" s="3">
        <f t="shared" si="10"/>
        <v>304245</v>
      </c>
      <c r="G178" s="3">
        <f t="array" ref="G178">MAX((E178&gt;($A$2:$A$8*12))*(E178*$B$3:$B$9-$C$3:$C$9),)</f>
        <v>304245</v>
      </c>
      <c r="H178" s="3">
        <f t="shared" si="11"/>
        <v>580755</v>
      </c>
      <c r="I178" s="3">
        <f t="shared" si="12"/>
        <v>1031363.6363636362</v>
      </c>
      <c r="J178" s="3">
        <f t="array" ref="J178">VLOOKUP(1,IF({1,0},(H178&lt;($A$3:$A$9*12*(1-$B$3:$B$9)+$C$3:$C$9))*(H178&gt;($A$2:$A$8*12*(1-$B$3:$B$9)+$C$3:$C$9)),(H178-$C$3:$C$9)/(1-$B$3:$B$9)),2,0)</f>
        <v>885000</v>
      </c>
      <c r="K178" s="3" t="b">
        <f t="shared" si="13"/>
        <v>1</v>
      </c>
      <c r="L178" s="3" t="b">
        <f t="shared" si="14"/>
        <v>1</v>
      </c>
      <c r="N178" s="3">
        <f>LOOKUP(2,1/(H178&gt;5*{0;3261;8751;16401;59351;86901;108301}),(H178-5*{0;21;111;201;551;1101;2701})/{97;90;80;75;70;65;55}%)</f>
        <v>1031363.6363636362</v>
      </c>
      <c r="O178" s="3">
        <f t="array" ref="O178">VLOOKUP(1,IF({1,0},(H178&lt;5*{3492;9741;17391;63201;92951;125901;1E+100})*(H178&gt;5*{0;3261;8751;16401;59351;86901;108301}),(H178-5*{0;21;111;201;551;1101;2701})/{97;90;80;75;70;65;55}%),2,0)</f>
        <v>885000</v>
      </c>
    </row>
    <row r="179" spans="5:15" x14ac:dyDescent="0.25">
      <c r="E179" s="4">
        <v>890000</v>
      </c>
      <c r="F179" s="3">
        <f t="shared" si="10"/>
        <v>305995</v>
      </c>
      <c r="G179" s="3">
        <f t="array" ref="G179">MAX((E179&gt;($A$2:$A$8*12))*(E179*$B$3:$B$9-$C$3:$C$9),)</f>
        <v>305995</v>
      </c>
      <c r="H179" s="3">
        <f t="shared" si="11"/>
        <v>584005</v>
      </c>
      <c r="I179" s="3">
        <f t="shared" si="12"/>
        <v>1037272.7272727272</v>
      </c>
      <c r="J179" s="3">
        <f t="array" ref="J179">VLOOKUP(1,IF({1,0},(H179&lt;($A$3:$A$9*12*(1-$B$3:$B$9)+$C$3:$C$9))*(H179&gt;($A$2:$A$8*12*(1-$B$3:$B$9)+$C$3:$C$9)),(H179-$C$3:$C$9)/(1-$B$3:$B$9)),2,0)</f>
        <v>890000</v>
      </c>
      <c r="K179" s="3" t="b">
        <f t="shared" si="13"/>
        <v>1</v>
      </c>
      <c r="L179" s="3" t="b">
        <f t="shared" si="14"/>
        <v>1</v>
      </c>
      <c r="N179" s="3">
        <f>LOOKUP(2,1/(H179&gt;5*{0;3261;8751;16401;59351;86901;108301}),(H179-5*{0;21;111;201;551;1101;2701})/{97;90;80;75;70;65;55}%)</f>
        <v>1037272.7272727272</v>
      </c>
      <c r="O179" s="3">
        <f t="array" ref="O179">VLOOKUP(1,IF({1,0},(H179&lt;5*{3492;9741;17391;63201;92951;125901;1E+100})*(H179&gt;5*{0;3261;8751;16401;59351;86901;108301}),(H179-5*{0;21;111;201;551;1101;2701})/{97;90;80;75;70;65;55}%),2,0)</f>
        <v>890000</v>
      </c>
    </row>
    <row r="180" spans="5:15" x14ac:dyDescent="0.25">
      <c r="E180" s="4">
        <v>895000</v>
      </c>
      <c r="F180" s="3">
        <f t="shared" si="10"/>
        <v>307745</v>
      </c>
      <c r="G180" s="3">
        <f t="array" ref="G180">MAX((E180&gt;($A$2:$A$8*12))*(E180*$B$3:$B$9-$C$3:$C$9),)</f>
        <v>307745</v>
      </c>
      <c r="H180" s="3">
        <f t="shared" si="11"/>
        <v>587255</v>
      </c>
      <c r="I180" s="3">
        <f t="shared" si="12"/>
        <v>1043181.8181818181</v>
      </c>
      <c r="J180" s="3">
        <f t="array" ref="J180">VLOOKUP(1,IF({1,0},(H180&lt;($A$3:$A$9*12*(1-$B$3:$B$9)+$C$3:$C$9))*(H180&gt;($A$2:$A$8*12*(1-$B$3:$B$9)+$C$3:$C$9)),(H180-$C$3:$C$9)/(1-$B$3:$B$9)),2,0)</f>
        <v>895000</v>
      </c>
      <c r="K180" s="3" t="b">
        <f t="shared" si="13"/>
        <v>1</v>
      </c>
      <c r="L180" s="3" t="b">
        <f t="shared" si="14"/>
        <v>1</v>
      </c>
      <c r="N180" s="3">
        <f>LOOKUP(2,1/(H180&gt;5*{0;3261;8751;16401;59351;86901;108301}),(H180-5*{0;21;111;201;551;1101;2701})/{97;90;80;75;70;65;55}%)</f>
        <v>1043181.8181818181</v>
      </c>
      <c r="O180" s="3">
        <f t="array" ref="O180">VLOOKUP(1,IF({1,0},(H180&lt;5*{3492;9741;17391;63201;92951;125901;1E+100})*(H180&gt;5*{0;3261;8751;16401;59351;86901;108301}),(H180-5*{0;21;111;201;551;1101;2701})/{97;90;80;75;70;65;55}%),2,0)</f>
        <v>895000</v>
      </c>
    </row>
    <row r="181" spans="5:15" x14ac:dyDescent="0.25">
      <c r="E181" s="4">
        <v>900000</v>
      </c>
      <c r="F181" s="3">
        <f t="shared" si="10"/>
        <v>309495</v>
      </c>
      <c r="G181" s="3">
        <f t="array" ref="G181">MAX((E181&gt;($A$2:$A$8*12))*(E181*$B$3:$B$9-$C$3:$C$9),)</f>
        <v>309495</v>
      </c>
      <c r="H181" s="3">
        <f t="shared" si="11"/>
        <v>590505</v>
      </c>
      <c r="I181" s="3">
        <f t="shared" si="12"/>
        <v>1049090.9090909089</v>
      </c>
      <c r="J181" s="3">
        <f t="array" ref="J181">VLOOKUP(1,IF({1,0},(H181&lt;($A$3:$A$9*12*(1-$B$3:$B$9)+$C$3:$C$9))*(H181&gt;($A$2:$A$8*12*(1-$B$3:$B$9)+$C$3:$C$9)),(H181-$C$3:$C$9)/(1-$B$3:$B$9)),2,0)</f>
        <v>900000</v>
      </c>
      <c r="K181" s="3" t="b">
        <f t="shared" si="13"/>
        <v>1</v>
      </c>
      <c r="L181" s="3" t="b">
        <f t="shared" si="14"/>
        <v>1</v>
      </c>
      <c r="N181" s="3">
        <f>LOOKUP(2,1/(H181&gt;5*{0;3261;8751;16401;59351;86901;108301}),(H181-5*{0;21;111;201;551;1101;2701})/{97;90;80;75;70;65;55}%)</f>
        <v>1049090.9090909089</v>
      </c>
      <c r="O181" s="3">
        <f t="array" ref="O181">VLOOKUP(1,IF({1,0},(H181&lt;5*{3492;9741;17391;63201;92951;125901;1E+100})*(H181&gt;5*{0;3261;8751;16401;59351;86901;108301}),(H181-5*{0;21;111;201;551;1101;2701})/{97;90;80;75;70;65;55}%),2,0)</f>
        <v>900000</v>
      </c>
    </row>
    <row r="182" spans="5:15" x14ac:dyDescent="0.25">
      <c r="E182" s="4">
        <v>905000</v>
      </c>
      <c r="F182" s="3">
        <f t="shared" si="10"/>
        <v>311245</v>
      </c>
      <c r="G182" s="3">
        <f t="array" ref="G182">MAX((E182&gt;($A$2:$A$8*12))*(E182*$B$3:$B$9-$C$3:$C$9),)</f>
        <v>311245</v>
      </c>
      <c r="H182" s="3">
        <f t="shared" si="11"/>
        <v>593755</v>
      </c>
      <c r="I182" s="3">
        <f t="shared" si="12"/>
        <v>1055000</v>
      </c>
      <c r="J182" s="3">
        <f t="array" ref="J182">VLOOKUP(1,IF({1,0},(H182&lt;($A$3:$A$9*12*(1-$B$3:$B$9)+$C$3:$C$9))*(H182&gt;($A$2:$A$8*12*(1-$B$3:$B$9)+$C$3:$C$9)),(H182-$C$3:$C$9)/(1-$B$3:$B$9)),2,0)</f>
        <v>905000</v>
      </c>
      <c r="K182" s="3" t="b">
        <f t="shared" si="13"/>
        <v>1</v>
      </c>
      <c r="L182" s="3" t="b">
        <f t="shared" si="14"/>
        <v>1</v>
      </c>
      <c r="N182" s="3">
        <f>LOOKUP(2,1/(H182&gt;5*{0;3261;8751;16401;59351;86901;108301}),(H182-5*{0;21;111;201;551;1101;2701})/{97;90;80;75;70;65;55}%)</f>
        <v>1055000</v>
      </c>
      <c r="O182" s="3">
        <f t="array" ref="O182">VLOOKUP(1,IF({1,0},(H182&lt;5*{3492;9741;17391;63201;92951;125901;1E+100})*(H182&gt;5*{0;3261;8751;16401;59351;86901;108301}),(H182-5*{0;21;111;201;551;1101;2701})/{97;90;80;75;70;65;55}%),2,0)</f>
        <v>905000</v>
      </c>
    </row>
    <row r="183" spans="5:15" x14ac:dyDescent="0.25">
      <c r="E183" s="4">
        <v>910000</v>
      </c>
      <c r="F183" s="3">
        <f t="shared" si="10"/>
        <v>312995</v>
      </c>
      <c r="G183" s="3">
        <f t="array" ref="G183">MAX((E183&gt;($A$2:$A$8*12))*(E183*$B$3:$B$9-$C$3:$C$9),)</f>
        <v>312995</v>
      </c>
      <c r="H183" s="3">
        <f t="shared" si="11"/>
        <v>597005</v>
      </c>
      <c r="I183" s="3">
        <f t="shared" si="12"/>
        <v>1060909.0909090908</v>
      </c>
      <c r="J183" s="3">
        <f t="array" ref="J183">VLOOKUP(1,IF({1,0},(H183&lt;($A$3:$A$9*12*(1-$B$3:$B$9)+$C$3:$C$9))*(H183&gt;($A$2:$A$8*12*(1-$B$3:$B$9)+$C$3:$C$9)),(H183-$C$3:$C$9)/(1-$B$3:$B$9)),2,0)</f>
        <v>910000</v>
      </c>
      <c r="K183" s="3" t="b">
        <f t="shared" si="13"/>
        <v>1</v>
      </c>
      <c r="L183" s="3" t="b">
        <f t="shared" si="14"/>
        <v>1</v>
      </c>
      <c r="N183" s="3">
        <f>LOOKUP(2,1/(H183&gt;5*{0;3261;8751;16401;59351;86901;108301}),(H183-5*{0;21;111;201;551;1101;2701})/{97;90;80;75;70;65;55}%)</f>
        <v>1060909.0909090908</v>
      </c>
      <c r="O183" s="3">
        <f t="array" ref="O183">VLOOKUP(1,IF({1,0},(H183&lt;5*{3492;9741;17391;63201;92951;125901;1E+100})*(H183&gt;5*{0;3261;8751;16401;59351;86901;108301}),(H183-5*{0;21;111;201;551;1101;2701})/{97;90;80;75;70;65;55}%),2,0)</f>
        <v>910000</v>
      </c>
    </row>
    <row r="184" spans="5:15" x14ac:dyDescent="0.25">
      <c r="E184" s="4">
        <v>915000</v>
      </c>
      <c r="F184" s="3">
        <f t="shared" si="10"/>
        <v>314745</v>
      </c>
      <c r="G184" s="3">
        <f t="array" ref="G184">MAX((E184&gt;($A$2:$A$8*12))*(E184*$B$3:$B$9-$C$3:$C$9),)</f>
        <v>314745</v>
      </c>
      <c r="H184" s="3">
        <f t="shared" si="11"/>
        <v>600255</v>
      </c>
      <c r="I184" s="3">
        <f t="shared" si="12"/>
        <v>1066818.1818181816</v>
      </c>
      <c r="J184" s="3">
        <f t="array" ref="J184">VLOOKUP(1,IF({1,0},(H184&lt;($A$3:$A$9*12*(1-$B$3:$B$9)+$C$3:$C$9))*(H184&gt;($A$2:$A$8*12*(1-$B$3:$B$9)+$C$3:$C$9)),(H184-$C$3:$C$9)/(1-$B$3:$B$9)),2,0)</f>
        <v>915000</v>
      </c>
      <c r="K184" s="3" t="b">
        <f t="shared" si="13"/>
        <v>1</v>
      </c>
      <c r="L184" s="3" t="b">
        <f t="shared" si="14"/>
        <v>1</v>
      </c>
      <c r="N184" s="3">
        <f>LOOKUP(2,1/(H184&gt;5*{0;3261;8751;16401;59351;86901;108301}),(H184-5*{0;21;111;201;551;1101;2701})/{97;90;80;75;70;65;55}%)</f>
        <v>1066818.1818181816</v>
      </c>
      <c r="O184" s="3">
        <f t="array" ref="O184">VLOOKUP(1,IF({1,0},(H184&lt;5*{3492;9741;17391;63201;92951;125901;1E+100})*(H184&gt;5*{0;3261;8751;16401;59351;86901;108301}),(H184-5*{0;21;111;201;551;1101;2701})/{97;90;80;75;70;65;55}%),2,0)</f>
        <v>915000</v>
      </c>
    </row>
    <row r="185" spans="5:15" x14ac:dyDescent="0.25">
      <c r="E185" s="4">
        <v>920000</v>
      </c>
      <c r="F185" s="3">
        <f t="shared" si="10"/>
        <v>316495</v>
      </c>
      <c r="G185" s="3">
        <f t="array" ref="G185">MAX((E185&gt;($A$2:$A$8*12))*(E185*$B$3:$B$9-$C$3:$C$9),)</f>
        <v>316495</v>
      </c>
      <c r="H185" s="3">
        <f t="shared" si="11"/>
        <v>603505</v>
      </c>
      <c r="I185" s="3">
        <f t="shared" si="12"/>
        <v>1072727.2727272727</v>
      </c>
      <c r="J185" s="3">
        <f t="array" ref="J185">VLOOKUP(1,IF({1,0},(H185&lt;($A$3:$A$9*12*(1-$B$3:$B$9)+$C$3:$C$9))*(H185&gt;($A$2:$A$8*12*(1-$B$3:$B$9)+$C$3:$C$9)),(H185-$C$3:$C$9)/(1-$B$3:$B$9)),2,0)</f>
        <v>920000</v>
      </c>
      <c r="K185" s="3" t="b">
        <f t="shared" si="13"/>
        <v>1</v>
      </c>
      <c r="L185" s="3" t="b">
        <f t="shared" si="14"/>
        <v>1</v>
      </c>
      <c r="N185" s="3">
        <f>LOOKUP(2,1/(H185&gt;5*{0;3261;8751;16401;59351;86901;108301}),(H185-5*{0;21;111;201;551;1101;2701})/{97;90;80;75;70;65;55}%)</f>
        <v>1072727.2727272727</v>
      </c>
      <c r="O185" s="3">
        <f t="array" ref="O185">VLOOKUP(1,IF({1,0},(H185&lt;5*{3492;9741;17391;63201;92951;125901;1E+100})*(H185&gt;5*{0;3261;8751;16401;59351;86901;108301}),(H185-5*{0;21;111;201;551;1101;2701})/{97;90;80;75;70;65;55}%),2,0)</f>
        <v>920000</v>
      </c>
    </row>
    <row r="186" spans="5:15" x14ac:dyDescent="0.25">
      <c r="E186" s="4">
        <v>925000</v>
      </c>
      <c r="F186" s="3">
        <f t="shared" si="10"/>
        <v>318245</v>
      </c>
      <c r="G186" s="3">
        <f t="array" ref="G186">MAX((E186&gt;($A$2:$A$8*12))*(E186*$B$3:$B$9-$C$3:$C$9),)</f>
        <v>318245</v>
      </c>
      <c r="H186" s="3">
        <f t="shared" si="11"/>
        <v>606755</v>
      </c>
      <c r="I186" s="3">
        <f t="shared" si="12"/>
        <v>1078636.3636363635</v>
      </c>
      <c r="J186" s="3">
        <f t="array" ref="J186">VLOOKUP(1,IF({1,0},(H186&lt;($A$3:$A$9*12*(1-$B$3:$B$9)+$C$3:$C$9))*(H186&gt;($A$2:$A$8*12*(1-$B$3:$B$9)+$C$3:$C$9)),(H186-$C$3:$C$9)/(1-$B$3:$B$9)),2,0)</f>
        <v>925000</v>
      </c>
      <c r="K186" s="3" t="b">
        <f t="shared" si="13"/>
        <v>1</v>
      </c>
      <c r="L186" s="3" t="b">
        <f t="shared" si="14"/>
        <v>1</v>
      </c>
      <c r="N186" s="3">
        <f>LOOKUP(2,1/(H186&gt;5*{0;3261;8751;16401;59351;86901;108301}),(H186-5*{0;21;111;201;551;1101;2701})/{97;90;80;75;70;65;55}%)</f>
        <v>1078636.3636363635</v>
      </c>
      <c r="O186" s="3">
        <f t="array" ref="O186">VLOOKUP(1,IF({1,0},(H186&lt;5*{3492;9741;17391;63201;92951;125901;1E+100})*(H186&gt;5*{0;3261;8751;16401;59351;86901;108301}),(H186-5*{0;21;111;201;551;1101;2701})/{97;90;80;75;70;65;55}%),2,0)</f>
        <v>925000</v>
      </c>
    </row>
    <row r="187" spans="5:15" x14ac:dyDescent="0.25">
      <c r="E187" s="4">
        <v>930000</v>
      </c>
      <c r="F187" s="3">
        <f t="shared" si="10"/>
        <v>319995</v>
      </c>
      <c r="G187" s="3">
        <f t="array" ref="G187">MAX((E187&gt;($A$2:$A$8*12))*(E187*$B$3:$B$9-$C$3:$C$9),)</f>
        <v>319995</v>
      </c>
      <c r="H187" s="3">
        <f t="shared" si="11"/>
        <v>610005</v>
      </c>
      <c r="I187" s="3">
        <f t="shared" si="12"/>
        <v>1084545.4545454544</v>
      </c>
      <c r="J187" s="3">
        <f t="array" ref="J187">VLOOKUP(1,IF({1,0},(H187&lt;($A$3:$A$9*12*(1-$B$3:$B$9)+$C$3:$C$9))*(H187&gt;($A$2:$A$8*12*(1-$B$3:$B$9)+$C$3:$C$9)),(H187-$C$3:$C$9)/(1-$B$3:$B$9)),2,0)</f>
        <v>930000</v>
      </c>
      <c r="K187" s="3" t="b">
        <f t="shared" si="13"/>
        <v>1</v>
      </c>
      <c r="L187" s="3" t="b">
        <f t="shared" si="14"/>
        <v>1</v>
      </c>
      <c r="N187" s="3">
        <f>LOOKUP(2,1/(H187&gt;5*{0;3261;8751;16401;59351;86901;108301}),(H187-5*{0;21;111;201;551;1101;2701})/{97;90;80;75;70;65;55}%)</f>
        <v>1084545.4545454544</v>
      </c>
      <c r="O187" s="3">
        <f t="array" ref="O187">VLOOKUP(1,IF({1,0},(H187&lt;5*{3492;9741;17391;63201;92951;125901;1E+100})*(H187&gt;5*{0;3261;8751;16401;59351;86901;108301}),(H187-5*{0;21;111;201;551;1101;2701})/{97;90;80;75;70;65;55}%),2,0)</f>
        <v>930000</v>
      </c>
    </row>
    <row r="188" spans="5:15" x14ac:dyDescent="0.25">
      <c r="E188" s="4">
        <v>935000</v>
      </c>
      <c r="F188" s="3">
        <f t="shared" si="10"/>
        <v>321745</v>
      </c>
      <c r="G188" s="3">
        <f t="array" ref="G188">MAX((E188&gt;($A$2:$A$8*12))*(E188*$B$3:$B$9-$C$3:$C$9),)</f>
        <v>321745</v>
      </c>
      <c r="H188" s="3">
        <f t="shared" si="11"/>
        <v>613255</v>
      </c>
      <c r="I188" s="3">
        <f t="shared" si="12"/>
        <v>1090454.5454545454</v>
      </c>
      <c r="J188" s="3">
        <f t="array" ref="J188">VLOOKUP(1,IF({1,0},(H188&lt;($A$3:$A$9*12*(1-$B$3:$B$9)+$C$3:$C$9))*(H188&gt;($A$2:$A$8*12*(1-$B$3:$B$9)+$C$3:$C$9)),(H188-$C$3:$C$9)/(1-$B$3:$B$9)),2,0)</f>
        <v>935000</v>
      </c>
      <c r="K188" s="3" t="b">
        <f t="shared" si="13"/>
        <v>1</v>
      </c>
      <c r="L188" s="3" t="b">
        <f t="shared" si="14"/>
        <v>1</v>
      </c>
      <c r="N188" s="3">
        <f>LOOKUP(2,1/(H188&gt;5*{0;3261;8751;16401;59351;86901;108301}),(H188-5*{0;21;111;201;551;1101;2701})/{97;90;80;75;70;65;55}%)</f>
        <v>1090454.5454545454</v>
      </c>
      <c r="O188" s="3">
        <f t="array" ref="O188">VLOOKUP(1,IF({1,0},(H188&lt;5*{3492;9741;17391;63201;92951;125901;1E+100})*(H188&gt;5*{0;3261;8751;16401;59351;86901;108301}),(H188-5*{0;21;111;201;551;1101;2701})/{97;90;80;75;70;65;55}%),2,0)</f>
        <v>935000</v>
      </c>
    </row>
    <row r="189" spans="5:15" x14ac:dyDescent="0.25">
      <c r="E189" s="4">
        <v>940000</v>
      </c>
      <c r="F189" s="3">
        <f t="shared" si="10"/>
        <v>323495</v>
      </c>
      <c r="G189" s="3">
        <f t="array" ref="G189">MAX((E189&gt;($A$2:$A$8*12))*(E189*$B$3:$B$9-$C$3:$C$9),)</f>
        <v>323495</v>
      </c>
      <c r="H189" s="3">
        <f t="shared" si="11"/>
        <v>616505</v>
      </c>
      <c r="I189" s="3">
        <f t="shared" si="12"/>
        <v>1096363.6363636362</v>
      </c>
      <c r="J189" s="3">
        <f t="array" ref="J189">VLOOKUP(1,IF({1,0},(H189&lt;($A$3:$A$9*12*(1-$B$3:$B$9)+$C$3:$C$9))*(H189&gt;($A$2:$A$8*12*(1-$B$3:$B$9)+$C$3:$C$9)),(H189-$C$3:$C$9)/(1-$B$3:$B$9)),2,0)</f>
        <v>940000</v>
      </c>
      <c r="K189" s="3" t="b">
        <f t="shared" si="13"/>
        <v>1</v>
      </c>
      <c r="L189" s="3" t="b">
        <f t="shared" si="14"/>
        <v>1</v>
      </c>
      <c r="N189" s="3">
        <f>LOOKUP(2,1/(H189&gt;5*{0;3261;8751;16401;59351;86901;108301}),(H189-5*{0;21;111;201;551;1101;2701})/{97;90;80;75;70;65;55}%)</f>
        <v>1096363.6363636362</v>
      </c>
      <c r="O189" s="3">
        <f t="array" ref="O189">VLOOKUP(1,IF({1,0},(H189&lt;5*{3492;9741;17391;63201;92951;125901;1E+100})*(H189&gt;5*{0;3261;8751;16401;59351;86901;108301}),(H189-5*{0;21;111;201;551;1101;2701})/{97;90;80;75;70;65;55}%),2,0)</f>
        <v>940000</v>
      </c>
    </row>
    <row r="190" spans="5:15" x14ac:dyDescent="0.25">
      <c r="E190" s="4">
        <v>945000</v>
      </c>
      <c r="F190" s="3">
        <f t="shared" si="10"/>
        <v>325245</v>
      </c>
      <c r="G190" s="3">
        <f t="array" ref="G190">MAX((E190&gt;($A$2:$A$8*12))*(E190*$B$3:$B$9-$C$3:$C$9),)</f>
        <v>325245</v>
      </c>
      <c r="H190" s="3">
        <f t="shared" si="11"/>
        <v>619755</v>
      </c>
      <c r="I190" s="3">
        <f t="shared" si="12"/>
        <v>1102272.7272727273</v>
      </c>
      <c r="J190" s="3">
        <f t="array" ref="J190">VLOOKUP(1,IF({1,0},(H190&lt;($A$3:$A$9*12*(1-$B$3:$B$9)+$C$3:$C$9))*(H190&gt;($A$2:$A$8*12*(1-$B$3:$B$9)+$C$3:$C$9)),(H190-$C$3:$C$9)/(1-$B$3:$B$9)),2,0)</f>
        <v>945000</v>
      </c>
      <c r="K190" s="3" t="b">
        <f t="shared" si="13"/>
        <v>1</v>
      </c>
      <c r="L190" s="3" t="b">
        <f t="shared" si="14"/>
        <v>1</v>
      </c>
      <c r="N190" s="3">
        <f>LOOKUP(2,1/(H190&gt;5*{0;3261;8751;16401;59351;86901;108301}),(H190-5*{0;21;111;201;551;1101;2701})/{97;90;80;75;70;65;55}%)</f>
        <v>1102272.7272727273</v>
      </c>
      <c r="O190" s="3">
        <f t="array" ref="O190">VLOOKUP(1,IF({1,0},(H190&lt;5*{3492;9741;17391;63201;92951;125901;1E+100})*(H190&gt;5*{0;3261;8751;16401;59351;86901;108301}),(H190-5*{0;21;111;201;551;1101;2701})/{97;90;80;75;70;65;55}%),2,0)</f>
        <v>945000</v>
      </c>
    </row>
    <row r="191" spans="5:15" x14ac:dyDescent="0.25">
      <c r="E191" s="4">
        <v>950000</v>
      </c>
      <c r="F191" s="3">
        <f t="shared" si="10"/>
        <v>326995</v>
      </c>
      <c r="G191" s="3">
        <f t="array" ref="G191">MAX((E191&gt;($A$2:$A$8*12))*(E191*$B$3:$B$9-$C$3:$C$9),)</f>
        <v>326995</v>
      </c>
      <c r="H191" s="3">
        <f t="shared" si="11"/>
        <v>623005</v>
      </c>
      <c r="I191" s="3">
        <f t="shared" si="12"/>
        <v>1108181.8181818181</v>
      </c>
      <c r="J191" s="3">
        <f t="array" ref="J191">VLOOKUP(1,IF({1,0},(H191&lt;($A$3:$A$9*12*(1-$B$3:$B$9)+$C$3:$C$9))*(H191&gt;($A$2:$A$8*12*(1-$B$3:$B$9)+$C$3:$C$9)),(H191-$C$3:$C$9)/(1-$B$3:$B$9)),2,0)</f>
        <v>950000</v>
      </c>
      <c r="K191" s="3" t="b">
        <f t="shared" si="13"/>
        <v>1</v>
      </c>
      <c r="L191" s="3" t="b">
        <f t="shared" si="14"/>
        <v>1</v>
      </c>
      <c r="N191" s="3">
        <f>LOOKUP(2,1/(H191&gt;5*{0;3261;8751;16401;59351;86901;108301}),(H191-5*{0;21;111;201;551;1101;2701})/{97;90;80;75;70;65;55}%)</f>
        <v>1108181.8181818181</v>
      </c>
      <c r="O191" s="3">
        <f t="array" ref="O191">VLOOKUP(1,IF({1,0},(H191&lt;5*{3492;9741;17391;63201;92951;125901;1E+100})*(H191&gt;5*{0;3261;8751;16401;59351;86901;108301}),(H191-5*{0;21;111;201;551;1101;2701})/{97;90;80;75;70;65;55}%),2,0)</f>
        <v>950000</v>
      </c>
    </row>
    <row r="192" spans="5:15" x14ac:dyDescent="0.25">
      <c r="E192" s="4">
        <v>955000</v>
      </c>
      <c r="F192" s="3">
        <f t="shared" si="10"/>
        <v>328745</v>
      </c>
      <c r="G192" s="3">
        <f t="array" ref="G192">MAX((E192&gt;($A$2:$A$8*12))*(E192*$B$3:$B$9-$C$3:$C$9),)</f>
        <v>328745</v>
      </c>
      <c r="H192" s="3">
        <f t="shared" si="11"/>
        <v>626255</v>
      </c>
      <c r="I192" s="3">
        <f t="shared" si="12"/>
        <v>1114090.9090909089</v>
      </c>
      <c r="J192" s="3">
        <f t="array" ref="J192">VLOOKUP(1,IF({1,0},(H192&lt;($A$3:$A$9*12*(1-$B$3:$B$9)+$C$3:$C$9))*(H192&gt;($A$2:$A$8*12*(1-$B$3:$B$9)+$C$3:$C$9)),(H192-$C$3:$C$9)/(1-$B$3:$B$9)),2,0)</f>
        <v>955000</v>
      </c>
      <c r="K192" s="3" t="b">
        <f t="shared" si="13"/>
        <v>1</v>
      </c>
      <c r="L192" s="3" t="b">
        <f t="shared" si="14"/>
        <v>1</v>
      </c>
      <c r="N192" s="3">
        <f>LOOKUP(2,1/(H192&gt;5*{0;3261;8751;16401;59351;86901;108301}),(H192-5*{0;21;111;201;551;1101;2701})/{97;90;80;75;70;65;55}%)</f>
        <v>1114090.9090909089</v>
      </c>
      <c r="O192" s="3">
        <f t="array" ref="O192">VLOOKUP(1,IF({1,0},(H192&lt;5*{3492;9741;17391;63201;92951;125901;1E+100})*(H192&gt;5*{0;3261;8751;16401;59351;86901;108301}),(H192-5*{0;21;111;201;551;1101;2701})/{97;90;80;75;70;65;55}%),2,0)</f>
        <v>955000</v>
      </c>
    </row>
    <row r="193" spans="5:15" x14ac:dyDescent="0.25">
      <c r="E193" s="4">
        <v>960000</v>
      </c>
      <c r="F193" s="3">
        <f t="shared" si="10"/>
        <v>330495</v>
      </c>
      <c r="G193" s="3">
        <f t="array" ref="G193">MAX((E193&gt;($A$2:$A$8*12))*(E193*$B$3:$B$9-$C$3:$C$9),)</f>
        <v>330495</v>
      </c>
      <c r="H193" s="3">
        <f t="shared" si="11"/>
        <v>629505</v>
      </c>
      <c r="I193" s="3">
        <f t="shared" si="12"/>
        <v>1120000</v>
      </c>
      <c r="J193" s="3">
        <f t="array" ref="J193">VLOOKUP(1,IF({1,0},(H193&lt;($A$3:$A$9*12*(1-$B$3:$B$9)+$C$3:$C$9))*(H193&gt;($A$2:$A$8*12*(1-$B$3:$B$9)+$C$3:$C$9)),(H193-$C$3:$C$9)/(1-$B$3:$B$9)),2,0)</f>
        <v>1120000</v>
      </c>
      <c r="K193" s="3" t="b">
        <f t="shared" si="13"/>
        <v>1</v>
      </c>
      <c r="L193" s="3" t="b">
        <f t="shared" si="14"/>
        <v>1</v>
      </c>
      <c r="N193" s="3">
        <f>LOOKUP(2,1/(H193&gt;5*{0;3261;8751;16401;59351;86901;108301}),(H193-5*{0;21;111;201;551;1101;2701})/{97;90;80;75;70;65;55}%)</f>
        <v>1120000</v>
      </c>
      <c r="O193" s="3">
        <f t="array" ref="O193">VLOOKUP(1,IF({1,0},(H193&lt;5*{3492;9741;17391;63201;92951;125901;1E+100})*(H193&gt;5*{0;3261;8751;16401;59351;86901;108301}),(H193-5*{0;21;111;201;551;1101;2701})/{97;90;80;75;70;65;55}%),2,0)</f>
        <v>1120000</v>
      </c>
    </row>
    <row r="194" spans="5:15" x14ac:dyDescent="0.25">
      <c r="E194" s="4">
        <v>965000</v>
      </c>
      <c r="F194" s="3">
        <f t="shared" si="10"/>
        <v>420745</v>
      </c>
      <c r="G194" s="3">
        <f t="array" ref="G194">MAX((E194&gt;($A$2:$A$8*12))*(E194*$B$3:$B$9-$C$3:$C$9),)</f>
        <v>420745</v>
      </c>
      <c r="H194" s="3">
        <f t="shared" si="11"/>
        <v>544255</v>
      </c>
      <c r="I194" s="3">
        <f t="shared" si="12"/>
        <v>964999.99999999988</v>
      </c>
      <c r="J194" s="3">
        <f t="array" ref="J194">VLOOKUP(1,IF({1,0},(H194&lt;($A$3:$A$9*12*(1-$B$3:$B$9)+$C$3:$C$9))*(H194&gt;($A$2:$A$8*12*(1-$B$3:$B$9)+$C$3:$C$9)),(H194-$C$3:$C$9)/(1-$B$3:$B$9)),2,0)</f>
        <v>828846.15384615387</v>
      </c>
      <c r="K194" s="3" t="b">
        <f t="shared" si="13"/>
        <v>1</v>
      </c>
      <c r="L194" s="3" t="b">
        <f t="shared" si="14"/>
        <v>1</v>
      </c>
      <c r="N194" s="3">
        <f>LOOKUP(2,1/(H194&gt;5*{0;3261;8751;16401;59351;86901;108301}),(H194-5*{0;21;111;201;551;1101;2701})/{97;90;80;75;70;65;55}%)</f>
        <v>964999.99999999988</v>
      </c>
      <c r="O194" s="3">
        <f t="array" ref="O194">VLOOKUP(1,IF({1,0},(H194&lt;5*{3492;9741;17391;63201;92951;125901;1E+100})*(H194&gt;5*{0;3261;8751;16401;59351;86901;108301}),(H194-5*{0;21;111;201;551;1101;2701})/{97;90;80;75;70;65;55}%),2,0)</f>
        <v>828846.15384615387</v>
      </c>
    </row>
    <row r="195" spans="5:15" x14ac:dyDescent="0.25">
      <c r="E195" s="4">
        <v>970000</v>
      </c>
      <c r="F195" s="3">
        <f t="shared" ref="F195:F201" si="15">LOOKUP(MAX(1%%,E195/12),$A$2:$A$8+1%%, MAX(0,E195)*$B$3:$B$9-$C$3:$C$9)</f>
        <v>422995</v>
      </c>
      <c r="G195" s="3">
        <f t="array" ref="G195">MAX((E195&gt;($A$2:$A$8*12))*(E195*$B$3:$B$9-$C$3:$C$9),)</f>
        <v>422995</v>
      </c>
      <c r="H195" s="3">
        <f t="shared" ref="H195:H201" si="16">E195-F195</f>
        <v>547005</v>
      </c>
      <c r="I195" s="3">
        <f t="shared" ref="I195:I201" si="17">LOOKUP(2,1/(H195&gt;($A$2:$A$8*12*(1-$B$3:$B$9)+$C$3:$C$9)),(H195-$C$3:$C$9)/(1-$B$3:$B$9))</f>
        <v>969999.99999999988</v>
      </c>
      <c r="J195" s="3">
        <f t="array" ref="J195">VLOOKUP(1,IF({1,0},(H195&lt;($A$3:$A$9*12*(1-$B$3:$B$9)+$C$3:$C$9))*(H195&gt;($A$2:$A$8*12*(1-$B$3:$B$9)+$C$3:$C$9)),(H195-$C$3:$C$9)/(1-$B$3:$B$9)),2,0)</f>
        <v>833076.92307692301</v>
      </c>
      <c r="K195" s="3" t="b">
        <f t="shared" ref="K195:K201" si="18">I195-LOOKUP(MAX(1%%,I195/12),$A$2:$A$8+1%%, MAX(0,I195)*$B$3:$B$9-$C$3:$C$9)=H195</f>
        <v>1</v>
      </c>
      <c r="L195" s="3" t="b">
        <f t="shared" ref="L195:L201" si="19">J195-LOOKUP(MAX(1%%,J195/12),$A$2:$A$8+1%%, MAX(0,J195)*$B$3:$B$9-$C$3:$C$9)=H195</f>
        <v>1</v>
      </c>
      <c r="N195" s="3">
        <f>LOOKUP(2,1/(H195&gt;5*{0;3261;8751;16401;59351;86901;108301}),(H195-5*{0;21;111;201;551;1101;2701})/{97;90;80;75;70;65;55}%)</f>
        <v>969999.99999999988</v>
      </c>
      <c r="O195" s="3">
        <f t="array" ref="O195">VLOOKUP(1,IF({1,0},(H195&lt;5*{3492;9741;17391;63201;92951;125901;1E+100})*(H195&gt;5*{0;3261;8751;16401;59351;86901;108301}),(H195-5*{0;21;111;201;551;1101;2701})/{97;90;80;75;70;65;55}%),2,0)</f>
        <v>833076.92307692301</v>
      </c>
    </row>
    <row r="196" spans="5:15" x14ac:dyDescent="0.25">
      <c r="E196" s="4">
        <v>975000</v>
      </c>
      <c r="F196" s="3">
        <f t="shared" si="15"/>
        <v>425245</v>
      </c>
      <c r="G196" s="3">
        <f t="array" ref="G196">MAX((E196&gt;($A$2:$A$8*12))*(E196*$B$3:$B$9-$C$3:$C$9),)</f>
        <v>425245</v>
      </c>
      <c r="H196" s="3">
        <f t="shared" si="16"/>
        <v>549755</v>
      </c>
      <c r="I196" s="3">
        <f t="shared" si="17"/>
        <v>974999.99999999988</v>
      </c>
      <c r="J196" s="3">
        <f t="array" ref="J196">VLOOKUP(1,IF({1,0},(H196&lt;($A$3:$A$9*12*(1-$B$3:$B$9)+$C$3:$C$9))*(H196&gt;($A$2:$A$8*12*(1-$B$3:$B$9)+$C$3:$C$9)),(H196-$C$3:$C$9)/(1-$B$3:$B$9)),2,0)</f>
        <v>837307.69230769225</v>
      </c>
      <c r="K196" s="3" t="b">
        <f t="shared" si="18"/>
        <v>1</v>
      </c>
      <c r="L196" s="3" t="b">
        <f t="shared" si="19"/>
        <v>1</v>
      </c>
      <c r="N196" s="3">
        <f>LOOKUP(2,1/(H196&gt;5*{0;3261;8751;16401;59351;86901;108301}),(H196-5*{0;21;111;201;551;1101;2701})/{97;90;80;75;70;65;55}%)</f>
        <v>974999.99999999988</v>
      </c>
      <c r="O196" s="3">
        <f t="array" ref="O196">VLOOKUP(1,IF({1,0},(H196&lt;5*{3492;9741;17391;63201;92951;125901;1E+100})*(H196&gt;5*{0;3261;8751;16401;59351;86901;108301}),(H196-5*{0;21;111;201;551;1101;2701})/{97;90;80;75;70;65;55}%),2,0)</f>
        <v>837307.69230769225</v>
      </c>
    </row>
    <row r="197" spans="5:15" x14ac:dyDescent="0.25">
      <c r="E197" s="4">
        <v>980000</v>
      </c>
      <c r="F197" s="3">
        <f t="shared" si="15"/>
        <v>427495</v>
      </c>
      <c r="G197" s="3">
        <f t="array" ref="G197">MAX((E197&gt;($A$2:$A$8*12))*(E197*$B$3:$B$9-$C$3:$C$9),)</f>
        <v>427495</v>
      </c>
      <c r="H197" s="3">
        <f t="shared" si="16"/>
        <v>552505</v>
      </c>
      <c r="I197" s="3">
        <f t="shared" si="17"/>
        <v>979999.99999999988</v>
      </c>
      <c r="J197" s="3">
        <f t="array" ref="J197">VLOOKUP(1,IF({1,0},(H197&lt;($A$3:$A$9*12*(1-$B$3:$B$9)+$C$3:$C$9))*(H197&gt;($A$2:$A$8*12*(1-$B$3:$B$9)+$C$3:$C$9)),(H197-$C$3:$C$9)/(1-$B$3:$B$9)),2,0)</f>
        <v>841538.4615384615</v>
      </c>
      <c r="K197" s="3" t="b">
        <f t="shared" si="18"/>
        <v>1</v>
      </c>
      <c r="L197" s="3" t="b">
        <f t="shared" si="19"/>
        <v>1</v>
      </c>
      <c r="N197" s="3">
        <f>LOOKUP(2,1/(H197&gt;5*{0;3261;8751;16401;59351;86901;108301}),(H197-5*{0;21;111;201;551;1101;2701})/{97;90;80;75;70;65;55}%)</f>
        <v>979999.99999999988</v>
      </c>
      <c r="O197" s="3">
        <f t="array" ref="O197">VLOOKUP(1,IF({1,0},(H197&lt;5*{3492;9741;17391;63201;92951;125901;1E+100})*(H197&gt;5*{0;3261;8751;16401;59351;86901;108301}),(H197-5*{0;21;111;201;551;1101;2701})/{97;90;80;75;70;65;55}%),2,0)</f>
        <v>841538.4615384615</v>
      </c>
    </row>
    <row r="198" spans="5:15" x14ac:dyDescent="0.25">
      <c r="E198" s="4">
        <v>985000</v>
      </c>
      <c r="F198" s="3">
        <f t="shared" si="15"/>
        <v>429745</v>
      </c>
      <c r="G198" s="3">
        <f t="array" ref="G198">MAX((E198&gt;($A$2:$A$8*12))*(E198*$B$3:$B$9-$C$3:$C$9),)</f>
        <v>429745</v>
      </c>
      <c r="H198" s="3">
        <f t="shared" si="16"/>
        <v>555255</v>
      </c>
      <c r="I198" s="3">
        <f t="shared" si="17"/>
        <v>984999.99999999988</v>
      </c>
      <c r="J198" s="3">
        <f t="array" ref="J198">VLOOKUP(1,IF({1,0},(H198&lt;($A$3:$A$9*12*(1-$B$3:$B$9)+$C$3:$C$9))*(H198&gt;($A$2:$A$8*12*(1-$B$3:$B$9)+$C$3:$C$9)),(H198-$C$3:$C$9)/(1-$B$3:$B$9)),2,0)</f>
        <v>845769.23076923075</v>
      </c>
      <c r="K198" s="3" t="b">
        <f t="shared" si="18"/>
        <v>1</v>
      </c>
      <c r="L198" s="3" t="b">
        <f t="shared" si="19"/>
        <v>1</v>
      </c>
      <c r="N198" s="3">
        <f>LOOKUP(2,1/(H198&gt;5*{0;3261;8751;16401;59351;86901;108301}),(H198-5*{0;21;111;201;551;1101;2701})/{97;90;80;75;70;65;55}%)</f>
        <v>984999.99999999988</v>
      </c>
      <c r="O198" s="3">
        <f t="array" ref="O198">VLOOKUP(1,IF({1,0},(H198&lt;5*{3492;9741;17391;63201;92951;125901;1E+100})*(H198&gt;5*{0;3261;8751;16401;59351;86901;108301}),(H198-5*{0;21;111;201;551;1101;2701})/{97;90;80;75;70;65;55}%),2,0)</f>
        <v>845769.23076923075</v>
      </c>
    </row>
    <row r="199" spans="5:15" x14ac:dyDescent="0.25">
      <c r="E199" s="4">
        <v>990000</v>
      </c>
      <c r="F199" s="3">
        <f t="shared" si="15"/>
        <v>431995</v>
      </c>
      <c r="G199" s="3">
        <f t="array" ref="G199">MAX((E199&gt;($A$2:$A$8*12))*(E199*$B$3:$B$9-$C$3:$C$9),)</f>
        <v>431995</v>
      </c>
      <c r="H199" s="3">
        <f t="shared" si="16"/>
        <v>558005</v>
      </c>
      <c r="I199" s="3">
        <f t="shared" si="17"/>
        <v>989999.99999999988</v>
      </c>
      <c r="J199" s="3">
        <f t="array" ref="J199">VLOOKUP(1,IF({1,0},(H199&lt;($A$3:$A$9*12*(1-$B$3:$B$9)+$C$3:$C$9))*(H199&gt;($A$2:$A$8*12*(1-$B$3:$B$9)+$C$3:$C$9)),(H199-$C$3:$C$9)/(1-$B$3:$B$9)),2,0)</f>
        <v>850000</v>
      </c>
      <c r="K199" s="3" t="b">
        <f t="shared" si="18"/>
        <v>1</v>
      </c>
      <c r="L199" s="3" t="b">
        <f t="shared" si="19"/>
        <v>1</v>
      </c>
      <c r="N199" s="3">
        <f>LOOKUP(2,1/(H199&gt;5*{0;3261;8751;16401;59351;86901;108301}),(H199-5*{0;21;111;201;551;1101;2701})/{97;90;80;75;70;65;55}%)</f>
        <v>989999.99999999988</v>
      </c>
      <c r="O199" s="3">
        <f t="array" ref="O199">VLOOKUP(1,IF({1,0},(H199&lt;5*{3492;9741;17391;63201;92951;125901;1E+100})*(H199&gt;5*{0;3261;8751;16401;59351;86901;108301}),(H199-5*{0;21;111;201;551;1101;2701})/{97;90;80;75;70;65;55}%),2,0)</f>
        <v>850000</v>
      </c>
    </row>
    <row r="200" spans="5:15" x14ac:dyDescent="0.25">
      <c r="E200" s="4">
        <v>995000</v>
      </c>
      <c r="F200" s="3">
        <f t="shared" si="15"/>
        <v>434245</v>
      </c>
      <c r="G200" s="3">
        <f t="array" ref="G200">MAX((E200&gt;($A$2:$A$8*12))*(E200*$B$3:$B$9-$C$3:$C$9),)</f>
        <v>434245</v>
      </c>
      <c r="H200" s="3">
        <f t="shared" si="16"/>
        <v>560755</v>
      </c>
      <c r="I200" s="3">
        <f t="shared" si="17"/>
        <v>994999.99999999988</v>
      </c>
      <c r="J200" s="3">
        <f t="array" ref="J200">VLOOKUP(1,IF({1,0},(H200&lt;($A$3:$A$9*12*(1-$B$3:$B$9)+$C$3:$C$9))*(H200&gt;($A$2:$A$8*12*(1-$B$3:$B$9)+$C$3:$C$9)),(H200-$C$3:$C$9)/(1-$B$3:$B$9)),2,0)</f>
        <v>854230.76923076925</v>
      </c>
      <c r="K200" s="3" t="b">
        <f t="shared" si="18"/>
        <v>1</v>
      </c>
      <c r="L200" s="3" t="b">
        <f t="shared" si="19"/>
        <v>1</v>
      </c>
      <c r="N200" s="3">
        <f>LOOKUP(2,1/(H200&gt;5*{0;3261;8751;16401;59351;86901;108301}),(H200-5*{0;21;111;201;551;1101;2701})/{97;90;80;75;70;65;55}%)</f>
        <v>994999.99999999988</v>
      </c>
      <c r="O200" s="3">
        <f t="array" ref="O200">VLOOKUP(1,IF({1,0},(H200&lt;5*{3492;9741;17391;63201;92951;125901;1E+100})*(H200&gt;5*{0;3261;8751;16401;59351;86901;108301}),(H200-5*{0;21;111;201;551;1101;2701})/{97;90;80;75;70;65;55}%),2,0)</f>
        <v>854230.76923076925</v>
      </c>
    </row>
    <row r="201" spans="5:15" x14ac:dyDescent="0.25">
      <c r="E201" s="4">
        <v>1000000</v>
      </c>
      <c r="F201" s="3">
        <f t="shared" si="15"/>
        <v>436495</v>
      </c>
      <c r="G201" s="3">
        <f t="array" ref="G201">MAX((E201&gt;($A$2:$A$8*12))*(E201*$B$3:$B$9-$C$3:$C$9),)</f>
        <v>436495</v>
      </c>
      <c r="H201" s="3">
        <f t="shared" si="16"/>
        <v>563505</v>
      </c>
      <c r="I201" s="3">
        <f t="shared" si="17"/>
        <v>999999.99999999988</v>
      </c>
      <c r="J201" s="3">
        <f t="array" ref="J201">VLOOKUP(1,IF({1,0},(H201&lt;($A$3:$A$9*12*(1-$B$3:$B$9)+$C$3:$C$9))*(H201&gt;($A$2:$A$8*12*(1-$B$3:$B$9)+$C$3:$C$9)),(H201-$C$3:$C$9)/(1-$B$3:$B$9)),2,0)</f>
        <v>858461.53846153838</v>
      </c>
      <c r="K201" s="3" t="b">
        <f t="shared" si="18"/>
        <v>1</v>
      </c>
      <c r="L201" s="3" t="b">
        <f t="shared" si="19"/>
        <v>1</v>
      </c>
      <c r="N201" s="3">
        <f>LOOKUP(2,1/(H201&gt;5*{0;3261;8751;16401;59351;86901;108301}),(H201-5*{0;21;111;201;551;1101;2701})/{97;90;80;75;70;65;55}%)</f>
        <v>999999.99999999988</v>
      </c>
      <c r="O201" s="3">
        <f t="array" ref="O201">VLOOKUP(1,IF({1,0},(H201&lt;5*{3492;9741;17391;63201;92951;125901;1E+100})*(H201&gt;5*{0;3261;8751;16401;59351;86901;108301}),(H201-5*{0;21;111;201;551;1101;2701})/{97;90;80;75;70;65;55}%),2,0)</f>
        <v>858461.53846153838</v>
      </c>
    </row>
  </sheetData>
  <phoneticPr fontId="3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fangji</dc:creator>
  <cp:lastModifiedBy>fangji</cp:lastModifiedBy>
  <dcterms:created xsi:type="dcterms:W3CDTF">2011-12-13T04:33:48Z</dcterms:created>
  <dcterms:modified xsi:type="dcterms:W3CDTF">2011-12-14T01:19:59Z</dcterms:modified>
</cp:coreProperties>
</file>