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definedNames>
    <definedName name="身份证号码">Sheet1!$B$13:$B$17</definedName>
  </definedNames>
  <calcPr calcId="125725"/>
</workbook>
</file>

<file path=xl/calcChain.xml><?xml version="1.0" encoding="utf-8"?>
<calcChain xmlns="http://schemas.openxmlformats.org/spreadsheetml/2006/main">
  <c r="G13" i="1"/>
  <c r="C79"/>
  <c r="D82"/>
  <c r="E82"/>
  <c r="F82"/>
  <c r="C82"/>
  <c r="D81"/>
  <c r="E81"/>
  <c r="F81"/>
  <c r="D80"/>
  <c r="E80"/>
  <c r="F80"/>
  <c r="C80"/>
  <c r="C81"/>
  <c r="D79"/>
  <c r="E79"/>
  <c r="F79"/>
  <c r="C24"/>
</calcChain>
</file>

<file path=xl/comments1.xml><?xml version="1.0" encoding="utf-8"?>
<comments xmlns="http://schemas.openxmlformats.org/spreadsheetml/2006/main">
  <authors>
    <author>YlmF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YlmF: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<sst xmlns="http://schemas.openxmlformats.org/spreadsheetml/2006/main" count="131" uniqueCount="81">
  <si>
    <t>张三</t>
    <phoneticPr fontId="1" type="noConversion"/>
  </si>
  <si>
    <t>李四</t>
    <phoneticPr fontId="1" type="noConversion"/>
  </si>
  <si>
    <t>王五</t>
    <phoneticPr fontId="1" type="noConversion"/>
  </si>
  <si>
    <t>赵六</t>
    <phoneticPr fontId="1" type="noConversion"/>
  </si>
  <si>
    <t>钱七</t>
    <phoneticPr fontId="1" type="noConversion"/>
  </si>
  <si>
    <t>1月</t>
    <phoneticPr fontId="1" type="noConversion"/>
  </si>
  <si>
    <t>2月</t>
    <phoneticPr fontId="1" type="noConversion"/>
  </si>
  <si>
    <t>3月</t>
  </si>
  <si>
    <t>4月</t>
  </si>
  <si>
    <t>5月</t>
  </si>
  <si>
    <t>6月</t>
  </si>
  <si>
    <t>名字</t>
    <phoneticPr fontId="1" type="noConversion"/>
  </si>
  <si>
    <t>身份证号码</t>
    <phoneticPr fontId="1" type="noConversion"/>
  </si>
  <si>
    <t>413028198210250011</t>
    <phoneticPr fontId="1" type="noConversion"/>
  </si>
  <si>
    <t>制表日期</t>
    <phoneticPr fontId="1" type="noConversion"/>
  </si>
  <si>
    <r>
      <t>输入</t>
    </r>
    <r>
      <rPr>
        <b/>
        <sz val="11"/>
        <color rgb="FFFF0000"/>
        <rFont val="宋体"/>
        <family val="3"/>
        <charset val="134"/>
        <scheme val="minor"/>
      </rPr>
      <t>=NOW()</t>
    </r>
    <r>
      <rPr>
        <sz val="11"/>
        <color theme="1"/>
        <rFont val="宋体"/>
        <family val="2"/>
        <charset val="134"/>
        <scheme val="minor"/>
      </rPr>
      <t>则会自动显示当前日期。如上2009-6-25；明天打开文件则自动26号</t>
    </r>
    <phoneticPr fontId="1" type="noConversion"/>
  </si>
  <si>
    <t>直接输入M2然后将2在输入条中反黑点单元格设置，点上标即可。</t>
    <phoneticPr fontId="1" type="noConversion"/>
  </si>
  <si>
    <r>
      <rPr>
        <b/>
        <sz val="11"/>
        <color rgb="FFFF0000"/>
        <rFont val="宋体"/>
        <family val="3"/>
        <charset val="134"/>
        <scheme val="minor"/>
      </rPr>
      <t>M</t>
    </r>
    <r>
      <rPr>
        <b/>
        <vertAlign val="superscript"/>
        <sz val="11"/>
        <color rgb="FFFF0000"/>
        <rFont val="宋体"/>
        <family val="3"/>
        <charset val="134"/>
        <scheme val="minor"/>
      </rPr>
      <t>2</t>
    </r>
    <phoneticPr fontId="1" type="noConversion"/>
  </si>
  <si>
    <t>入库单号码</t>
    <phoneticPr fontId="1" type="noConversion"/>
  </si>
  <si>
    <t>入字070000</t>
    <phoneticPr fontId="1" type="noConversion"/>
  </si>
  <si>
    <t>名称</t>
    <phoneticPr fontId="1" type="noConversion"/>
  </si>
  <si>
    <t>黄金</t>
  </si>
  <si>
    <t>黄金</t>
    <phoneticPr fontId="1" type="noConversion"/>
  </si>
  <si>
    <t>白银</t>
    <phoneticPr fontId="1" type="noConversion"/>
  </si>
  <si>
    <t>青铜</t>
    <phoneticPr fontId="1" type="noConversion"/>
  </si>
  <si>
    <t>钨铁</t>
    <phoneticPr fontId="1" type="noConversion"/>
  </si>
  <si>
    <t>循序渐进6课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</si>
  <si>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</si>
  <si>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</si>
  <si>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</si>
  <si>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</si>
  <si>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</si>
  <si>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</si>
  <si>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</si>
  <si>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产品</t>
    <phoneticPr fontId="1" type="noConversion"/>
  </si>
  <si>
    <t>无</t>
    <phoneticPr fontId="1" type="noConversion"/>
  </si>
  <si>
    <r>
      <t>框定</t>
    </r>
    <r>
      <rPr>
        <b/>
        <sz val="9"/>
        <color rgb="FFFF0000"/>
        <rFont val="宋体"/>
        <family val="3"/>
        <charset val="134"/>
        <scheme val="minor"/>
      </rPr>
      <t>设置单元格格式</t>
    </r>
    <r>
      <rPr>
        <b/>
        <sz val="9"/>
        <color theme="1"/>
        <rFont val="宋体"/>
        <family val="3"/>
        <charset val="134"/>
        <scheme val="minor"/>
      </rPr>
      <t>自定义，如右则输入数即可，如右边</t>
    </r>
    <phoneticPr fontId="1" type="noConversion"/>
  </si>
  <si>
    <t>季度</t>
    <phoneticPr fontId="1" type="noConversion"/>
  </si>
  <si>
    <t>月份</t>
    <phoneticPr fontId="1" type="noConversion"/>
  </si>
  <si>
    <t>杨剑军</t>
    <phoneticPr fontId="1" type="noConversion"/>
  </si>
  <si>
    <t>小河</t>
    <phoneticPr fontId="1" type="noConversion"/>
  </si>
  <si>
    <t>小余</t>
    <phoneticPr fontId="1" type="noConversion"/>
  </si>
  <si>
    <t>小杨</t>
    <phoneticPr fontId="1" type="noConversion"/>
  </si>
  <si>
    <t>1季度</t>
  </si>
  <si>
    <t>2季度</t>
  </si>
  <si>
    <t>2季度</t>
    <phoneticPr fontId="1" type="noConversion"/>
  </si>
  <si>
    <t>3季度</t>
  </si>
  <si>
    <t>3季度</t>
    <phoneticPr fontId="1" type="noConversion"/>
  </si>
  <si>
    <t>4季度</t>
  </si>
  <si>
    <t>4季度</t>
    <phoneticPr fontId="1" type="noConversion"/>
  </si>
  <si>
    <t>1月份</t>
    <phoneticPr fontId="1" type="noConversion"/>
  </si>
  <si>
    <t>2月份</t>
  </si>
  <si>
    <t>3月份</t>
  </si>
  <si>
    <t>4月份</t>
  </si>
  <si>
    <t>5月份</t>
  </si>
  <si>
    <t>6月份</t>
  </si>
  <si>
    <t>7月份</t>
  </si>
  <si>
    <t>8月份</t>
  </si>
  <si>
    <t>9月份</t>
  </si>
  <si>
    <t>10月份</t>
  </si>
  <si>
    <t>11月份</t>
  </si>
  <si>
    <t>12月份</t>
  </si>
  <si>
    <t>1季度</t>
    <phoneticPr fontId="1" type="noConversion"/>
  </si>
  <si>
    <r>
      <t>同上，框定季度空白开始下拉区域，按</t>
    </r>
    <r>
      <rPr>
        <sz val="11"/>
        <color rgb="FFFF0000"/>
        <rFont val="宋体"/>
        <family val="3"/>
        <charset val="134"/>
        <scheme val="minor"/>
      </rPr>
      <t>F5</t>
    </r>
    <r>
      <rPr>
        <sz val="11"/>
        <color theme="1"/>
        <rFont val="宋体"/>
        <family val="2"/>
        <charset val="134"/>
        <scheme val="minor"/>
      </rPr>
      <t>键，定位条件选空值栏，按</t>
    </r>
    <r>
      <rPr>
        <sz val="11"/>
        <color theme="1"/>
        <rFont val="宋体"/>
        <family val="3"/>
        <charset val="134"/>
        <scheme val="minor"/>
      </rPr>
      <t>CTRL加ENTER，输入时输入等于点击红字1季度栏，则都出来了。如右。然后框定该区域复制然后点选择性复制，修改为数字，则所有的都适合以后编辑分析了，如右则不行，因为那是公式结果。</t>
    </r>
    <phoneticPr fontId="1" type="noConversion"/>
  </si>
  <si>
    <t>2008年度业务部员工季度月度销售额统计表单位万</t>
    <phoneticPr fontId="1" type="noConversion"/>
  </si>
  <si>
    <t>合计值</t>
    <phoneticPr fontId="1" type="noConversion"/>
  </si>
  <si>
    <t>平均值</t>
    <phoneticPr fontId="1" type="noConversion"/>
  </si>
  <si>
    <t>最大值</t>
    <phoneticPr fontId="1" type="noConversion"/>
  </si>
  <si>
    <t>最小值</t>
    <phoneticPr fontId="1" type="noConversion"/>
  </si>
  <si>
    <t>SUM;AVERAGE,MAX,MIN,等公式。例如：=SUM(C67:C78)   好处是以后表中数据有更改不再需要重新计算</t>
    <phoneticPr fontId="1" type="noConversion"/>
  </si>
  <si>
    <t>567789900076547879</t>
    <phoneticPr fontId="1" type="noConversion"/>
  </si>
  <si>
    <t>556797880=654454876</t>
    <phoneticPr fontId="1" type="noConversion"/>
  </si>
  <si>
    <t>9000</t>
    <phoneticPr fontId="1" type="noConversion"/>
  </si>
  <si>
    <r>
      <t>框定区域，按</t>
    </r>
    <r>
      <rPr>
        <b/>
        <sz val="11"/>
        <color rgb="FFFF0000"/>
        <rFont val="宋体"/>
        <family val="3"/>
        <charset val="134"/>
        <scheme val="minor"/>
      </rPr>
      <t>F5</t>
    </r>
    <r>
      <rPr>
        <b/>
        <sz val="11"/>
        <color theme="1"/>
        <rFont val="宋体"/>
        <family val="3"/>
        <charset val="134"/>
        <scheme val="minor"/>
      </rPr>
      <t>键，</t>
    </r>
    <r>
      <rPr>
        <b/>
        <sz val="11"/>
        <color rgb="FFFF0000"/>
        <rFont val="宋体"/>
        <family val="3"/>
        <charset val="134"/>
        <scheme val="minor"/>
      </rPr>
      <t>定位条件</t>
    </r>
    <r>
      <rPr>
        <b/>
        <sz val="11"/>
        <color theme="1"/>
        <rFont val="宋体"/>
        <family val="3"/>
        <charset val="134"/>
        <scheme val="minor"/>
      </rPr>
      <t>选</t>
    </r>
    <r>
      <rPr>
        <b/>
        <sz val="11"/>
        <color rgb="FFFF0000"/>
        <rFont val="宋体"/>
        <family val="3"/>
        <charset val="134"/>
        <scheme val="minor"/>
      </rPr>
      <t>空值</t>
    </r>
    <r>
      <rPr>
        <b/>
        <sz val="11"/>
        <color theme="1"/>
        <rFont val="宋体"/>
        <family val="3"/>
        <charset val="134"/>
        <scheme val="minor"/>
      </rPr>
      <t>栏则所有空白被反兰，输入</t>
    </r>
    <r>
      <rPr>
        <b/>
        <sz val="11"/>
        <color rgb="FFFF0000"/>
        <rFont val="宋体"/>
        <family val="3"/>
        <charset val="134"/>
        <scheme val="minor"/>
      </rPr>
      <t>无</t>
    </r>
    <r>
      <rPr>
        <b/>
        <sz val="11"/>
        <color theme="1"/>
        <rFont val="宋体"/>
        <family val="3"/>
        <charset val="134"/>
        <scheme val="minor"/>
      </rPr>
      <t>字按</t>
    </r>
    <r>
      <rPr>
        <b/>
        <sz val="11"/>
        <color rgb="FFFF0000"/>
        <rFont val="宋体"/>
        <family val="3"/>
        <charset val="134"/>
        <scheme val="minor"/>
      </rPr>
      <t>CTRL加ENTER</t>
    </r>
    <r>
      <rPr>
        <b/>
        <sz val="11"/>
        <color theme="1"/>
        <rFont val="宋体"/>
        <family val="3"/>
        <charset val="134"/>
        <scheme val="minor"/>
      </rPr>
      <t>则所有空格都一次性被输入无字。</t>
    </r>
    <phoneticPr fontId="1" type="noConversion"/>
  </si>
  <si>
    <r>
      <t>而黄金等可如右写好，点输入区框定点</t>
    </r>
    <r>
      <rPr>
        <sz val="11"/>
        <color theme="1"/>
        <rFont val="宋体"/>
        <family val="3"/>
        <charset val="134"/>
        <scheme val="minor"/>
      </rPr>
      <t>数据，点数据有效性，选序列，设置=＄H＄32:＄H＄35则输入时可选，不必总写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</si>
  <si>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框定待书写数据的区域</t>
    </r>
    <r>
      <rPr>
        <sz val="11"/>
        <color theme="1"/>
        <rFont val="宋体"/>
        <family val="2"/>
        <charset val="134"/>
        <scheme val="minor"/>
      </rPr>
      <t>后输入数据则自动从上之下自动换行后换列。仅</t>
    </r>
    <r>
      <rPr>
        <sz val="11"/>
        <color rgb="FFFF0000"/>
        <rFont val="宋体"/>
        <family val="3"/>
        <charset val="134"/>
        <scheme val="minor"/>
      </rPr>
      <t>横向则按TAB键</t>
    </r>
    <phoneticPr fontId="1" type="noConversion"/>
  </si>
  <si>
    <t>设置单元格格式选文本即可全部显示所有数据，否则只显示4.13028E+17</t>
    <phoneticPr fontId="1" type="noConversion"/>
  </si>
  <si>
    <r>
      <t>只输入</t>
    </r>
    <r>
      <rPr>
        <b/>
        <sz val="11"/>
        <color rgb="FFFF0000"/>
        <rFont val="宋体"/>
        <family val="3"/>
        <charset val="134"/>
        <scheme val="minor"/>
      </rPr>
      <t>10-10</t>
    </r>
    <r>
      <rPr>
        <sz val="11"/>
        <color theme="1"/>
        <rFont val="宋体"/>
        <family val="2"/>
        <charset val="134"/>
        <scheme val="minor"/>
      </rPr>
      <t>则自动显示2009-10-10；且可设置</t>
    </r>
    <r>
      <rPr>
        <sz val="11"/>
        <color rgb="FFFF0000"/>
        <rFont val="宋体"/>
        <family val="3"/>
        <charset val="134"/>
        <scheme val="minor"/>
      </rPr>
      <t>单元格格式</t>
    </r>
    <r>
      <rPr>
        <sz val="11"/>
        <color theme="1"/>
        <rFont val="宋体"/>
        <family val="2"/>
        <charset val="134"/>
        <scheme val="minor"/>
      </rPr>
      <t>选</t>
    </r>
    <r>
      <rPr>
        <sz val="11"/>
        <color rgb="FFFF0000"/>
        <rFont val="宋体"/>
        <family val="3"/>
        <charset val="134"/>
        <scheme val="minor"/>
      </rPr>
      <t>数字</t>
    </r>
    <r>
      <rPr>
        <sz val="11"/>
        <color theme="1"/>
        <rFont val="宋体"/>
        <family val="2"/>
        <charset val="134"/>
        <scheme val="minor"/>
      </rPr>
      <t>项选</t>
    </r>
    <r>
      <rPr>
        <sz val="11"/>
        <color rgb="FFFF0000"/>
        <rFont val="宋体"/>
        <family val="3"/>
        <charset val="134"/>
        <scheme val="minor"/>
      </rPr>
      <t>时间</t>
    </r>
    <r>
      <rPr>
        <sz val="11"/>
        <color theme="1"/>
        <rFont val="宋体"/>
        <family val="2"/>
        <charset val="134"/>
        <scheme val="minor"/>
      </rPr>
      <t>格式。</t>
    </r>
    <phoneticPr fontId="1" type="noConversion"/>
  </si>
  <si>
    <t>实验：左边如输入8，则自动显示入字070008</t>
    <phoneticPr fontId="1" type="noConversion"/>
  </si>
  <si>
    <r>
      <rPr>
        <b/>
        <sz val="11"/>
        <color rgb="FFFF0000"/>
        <rFont val="宋体"/>
        <family val="3"/>
        <charset val="134"/>
        <scheme val="minor"/>
      </rPr>
      <t>批量缩放</t>
    </r>
    <r>
      <rPr>
        <sz val="11"/>
        <color theme="1"/>
        <rFont val="宋体"/>
        <family val="2"/>
        <charset val="134"/>
        <scheme val="minor"/>
      </rPr>
      <t>，如左表，销售以万计，如我想以实际数据为准，即放大10000倍，不想逐一输入，旁边输入10000如右待用，点该倍数栏点复制框定左表数字区，在左表区点右键点选择性复制，点乘，则所有的数都出来了</t>
    </r>
    <phoneticPr fontId="1" type="noConversion"/>
  </si>
  <si>
    <t>才学的，马上拿出来大家看下，有好的学习心得或我这种笨表述的都好，请拿出来大家分享啊！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</si>
</sst>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yyyy/m/d;@"/>
    <numFmt numFmtId="177" formatCode="&quot;〞&quot;&quot;入&quot;&quot;字&quot;0\7&quot;〞&quot;0000"/>
    <numFmt numFmtId="178" formatCode="&quot;入&quot;&quot;字&quot;0\70000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vertAlign val="superscript"/>
      <sz val="11"/>
      <color rgb="FFFF0000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1" xfId="0" applyNumberFormat="1" applyBorder="1">
      <alignment vertical="center"/>
    </xf>
    <xf numFmtId="0" fontId="0" fillId="0" borderId="0" xfId="0" applyNumberFormat="1" applyBorder="1">
      <alignment vertical="center"/>
    </xf>
    <xf numFmtId="0" fontId="0" fillId="0" borderId="2" xfId="0" applyNumberFormat="1" applyBorder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14" fontId="0" fillId="0" borderId="1" xfId="0" applyNumberFormat="1" applyBorder="1">
      <alignment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6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77" fontId="0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vertical="center"/>
    </xf>
    <xf numFmtId="0" fontId="0" fillId="0" borderId="0" xfId="0" applyNumberForma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178" fontId="0" fillId="2" borderId="0" xfId="0" applyNumberFormat="1" applyFill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5" fillId="4" borderId="0" xfId="0" applyFont="1" applyFill="1" applyBorder="1">
      <alignment vertical="center"/>
    </xf>
    <xf numFmtId="0" fontId="9" fillId="3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9</xdr:row>
      <xdr:rowOff>95250</xdr:rowOff>
    </xdr:from>
    <xdr:to>
      <xdr:col>5</xdr:col>
      <xdr:colOff>257175</xdr:colOff>
      <xdr:row>11</xdr:row>
      <xdr:rowOff>133350</xdr:rowOff>
    </xdr:to>
    <xdr:sp macro="" textlink="">
      <xdr:nvSpPr>
        <xdr:cNvPr id="10" name="椭圆形标注 9"/>
        <xdr:cNvSpPr/>
      </xdr:nvSpPr>
      <xdr:spPr>
        <a:xfrm>
          <a:off x="2219325" y="1638300"/>
          <a:ext cx="2628900" cy="381000"/>
        </a:xfrm>
        <a:prstGeom prst="wedgeEllipseCallout">
          <a:avLst>
            <a:gd name="adj1" fmla="val -52717"/>
            <a:gd name="adj2" fmla="val 725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/>
            <a:t>2</a:t>
          </a:r>
          <a:r>
            <a:rPr lang="zh-CN" altLang="en-US" sz="1100"/>
            <a:t>、身份证的输入问题</a:t>
          </a:r>
        </a:p>
      </xdr:txBody>
    </xdr:sp>
    <xdr:clientData/>
  </xdr:twoCellAnchor>
  <xdr:twoCellAnchor>
    <xdr:from>
      <xdr:col>6</xdr:col>
      <xdr:colOff>142875</xdr:colOff>
      <xdr:row>4</xdr:row>
      <xdr:rowOff>76200</xdr:rowOff>
    </xdr:from>
    <xdr:to>
      <xdr:col>8</xdr:col>
      <xdr:colOff>552450</xdr:colOff>
      <xdr:row>6</xdr:row>
      <xdr:rowOff>114300</xdr:rowOff>
    </xdr:to>
    <xdr:sp macro="" textlink="">
      <xdr:nvSpPr>
        <xdr:cNvPr id="11" name="椭圆形标注 10"/>
        <xdr:cNvSpPr/>
      </xdr:nvSpPr>
      <xdr:spPr>
        <a:xfrm>
          <a:off x="5419725" y="762000"/>
          <a:ext cx="2628900" cy="381000"/>
        </a:xfrm>
        <a:prstGeom prst="wedgeEllipseCallout">
          <a:avLst>
            <a:gd name="adj1" fmla="val -52717"/>
            <a:gd name="adj2" fmla="val 725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/>
            <a:t>1</a:t>
          </a:r>
          <a:r>
            <a:rPr lang="zh-CN" altLang="en-US" sz="1100"/>
            <a:t>、普通数据垂直录或水平录入的基本输入法</a:t>
          </a:r>
        </a:p>
      </xdr:txBody>
    </xdr:sp>
    <xdr:clientData/>
  </xdr:twoCellAnchor>
  <xdr:twoCellAnchor>
    <xdr:from>
      <xdr:col>3</xdr:col>
      <xdr:colOff>257175</xdr:colOff>
      <xdr:row>17</xdr:row>
      <xdr:rowOff>0</xdr:rowOff>
    </xdr:from>
    <xdr:to>
      <xdr:col>6</xdr:col>
      <xdr:colOff>828675</xdr:colOff>
      <xdr:row>19</xdr:row>
      <xdr:rowOff>38100</xdr:rowOff>
    </xdr:to>
    <xdr:sp macro="" textlink="">
      <xdr:nvSpPr>
        <xdr:cNvPr id="12" name="椭圆形标注 11"/>
        <xdr:cNvSpPr/>
      </xdr:nvSpPr>
      <xdr:spPr>
        <a:xfrm>
          <a:off x="3476625" y="2914650"/>
          <a:ext cx="2628900" cy="381000"/>
        </a:xfrm>
        <a:prstGeom prst="wedgeEllipseCallout">
          <a:avLst>
            <a:gd name="adj1" fmla="val -52717"/>
            <a:gd name="adj2" fmla="val 725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/>
            <a:t>3</a:t>
          </a:r>
          <a:r>
            <a:rPr lang="zh-CN" altLang="en-US" sz="1100"/>
            <a:t>、日期输入</a:t>
          </a:r>
        </a:p>
      </xdr:txBody>
    </xdr:sp>
    <xdr:clientData/>
  </xdr:twoCellAnchor>
  <xdr:twoCellAnchor>
    <xdr:from>
      <xdr:col>5</xdr:col>
      <xdr:colOff>676275</xdr:colOff>
      <xdr:row>26</xdr:row>
      <xdr:rowOff>19050</xdr:rowOff>
    </xdr:from>
    <xdr:to>
      <xdr:col>8</xdr:col>
      <xdr:colOff>400050</xdr:colOff>
      <xdr:row>28</xdr:row>
      <xdr:rowOff>28575</xdr:rowOff>
    </xdr:to>
    <xdr:sp macro="" textlink="">
      <xdr:nvSpPr>
        <xdr:cNvPr id="13" name="椭圆形标注 12"/>
        <xdr:cNvSpPr/>
      </xdr:nvSpPr>
      <xdr:spPr>
        <a:xfrm>
          <a:off x="5267325" y="4476750"/>
          <a:ext cx="2628900" cy="381000"/>
        </a:xfrm>
        <a:prstGeom prst="wedgeEllipseCallout">
          <a:avLst>
            <a:gd name="adj1" fmla="val -52717"/>
            <a:gd name="adj2" fmla="val 725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/>
            <a:t>4</a:t>
          </a:r>
          <a:r>
            <a:rPr lang="zh-CN" altLang="en-US" sz="1100"/>
            <a:t>、轻松输入固定开头单号</a:t>
          </a:r>
        </a:p>
      </xdr:txBody>
    </xdr:sp>
    <xdr:clientData/>
  </xdr:twoCellAnchor>
  <xdr:twoCellAnchor>
    <xdr:from>
      <xdr:col>3</xdr:col>
      <xdr:colOff>504825</xdr:colOff>
      <xdr:row>31</xdr:row>
      <xdr:rowOff>0</xdr:rowOff>
    </xdr:from>
    <xdr:to>
      <xdr:col>6</xdr:col>
      <xdr:colOff>1514474</xdr:colOff>
      <xdr:row>34</xdr:row>
      <xdr:rowOff>85725</xdr:rowOff>
    </xdr:to>
    <xdr:sp macro="" textlink="">
      <xdr:nvSpPr>
        <xdr:cNvPr id="14" name="椭圆形标注 13"/>
        <xdr:cNvSpPr/>
      </xdr:nvSpPr>
      <xdr:spPr>
        <a:xfrm>
          <a:off x="3724275" y="5343525"/>
          <a:ext cx="3067049" cy="600075"/>
        </a:xfrm>
        <a:prstGeom prst="wedgeEllipseCallout">
          <a:avLst>
            <a:gd name="adj1" fmla="val -70263"/>
            <a:gd name="adj2" fmla="val 7111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/>
            <a:t>5</a:t>
          </a:r>
          <a:r>
            <a:rPr lang="zh-CN" altLang="en-US" sz="1100"/>
            <a:t>、轻松在左边输入已在右紫栏</a:t>
          </a:r>
          <a:endParaRPr lang="en-US" altLang="zh-CN" sz="1100"/>
        </a:p>
        <a:p>
          <a:pPr algn="ctr"/>
          <a:r>
            <a:rPr lang="zh-CN" altLang="en-US" sz="1100"/>
            <a:t>中的内容</a:t>
          </a:r>
        </a:p>
      </xdr:txBody>
    </xdr:sp>
    <xdr:clientData/>
  </xdr:twoCellAnchor>
  <xdr:twoCellAnchor>
    <xdr:from>
      <xdr:col>6</xdr:col>
      <xdr:colOff>1133475</xdr:colOff>
      <xdr:row>38</xdr:row>
      <xdr:rowOff>161925</xdr:rowOff>
    </xdr:from>
    <xdr:to>
      <xdr:col>10</xdr:col>
      <xdr:colOff>542925</xdr:colOff>
      <xdr:row>41</xdr:row>
      <xdr:rowOff>28575</xdr:rowOff>
    </xdr:to>
    <xdr:sp macro="" textlink="">
      <xdr:nvSpPr>
        <xdr:cNvPr id="15" name="椭圆形标注 14"/>
        <xdr:cNvSpPr/>
      </xdr:nvSpPr>
      <xdr:spPr>
        <a:xfrm>
          <a:off x="6410325" y="6705600"/>
          <a:ext cx="3000375" cy="381000"/>
        </a:xfrm>
        <a:prstGeom prst="wedgeEllipseCallout">
          <a:avLst>
            <a:gd name="adj1" fmla="val -52717"/>
            <a:gd name="adj2" fmla="val 725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/>
            <a:t>6</a:t>
          </a:r>
          <a:r>
            <a:rPr lang="zh-CN" altLang="en-US" sz="1100"/>
            <a:t>、轻松在空白栏输入固定内容</a:t>
          </a:r>
        </a:p>
      </xdr:txBody>
    </xdr:sp>
    <xdr:clientData/>
  </xdr:twoCellAnchor>
  <xdr:twoCellAnchor>
    <xdr:from>
      <xdr:col>7</xdr:col>
      <xdr:colOff>9525</xdr:colOff>
      <xdr:row>52</xdr:row>
      <xdr:rowOff>38100</xdr:rowOff>
    </xdr:from>
    <xdr:to>
      <xdr:col>11</xdr:col>
      <xdr:colOff>266700</xdr:colOff>
      <xdr:row>54</xdr:row>
      <xdr:rowOff>76200</xdr:rowOff>
    </xdr:to>
    <xdr:sp macro="" textlink="">
      <xdr:nvSpPr>
        <xdr:cNvPr id="16" name="椭圆形标注 15"/>
        <xdr:cNvSpPr/>
      </xdr:nvSpPr>
      <xdr:spPr>
        <a:xfrm>
          <a:off x="6819900" y="8982075"/>
          <a:ext cx="3000375" cy="381000"/>
        </a:xfrm>
        <a:prstGeom prst="wedgeEllipseCallout">
          <a:avLst>
            <a:gd name="adj1" fmla="val -52717"/>
            <a:gd name="adj2" fmla="val 725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/>
            <a:t>7</a:t>
          </a:r>
          <a:r>
            <a:rPr lang="zh-CN" altLang="en-US" sz="1100"/>
            <a:t>、轻松在空白栏输入固定内容</a:t>
          </a:r>
        </a:p>
      </xdr:txBody>
    </xdr:sp>
    <xdr:clientData/>
  </xdr:twoCellAnchor>
  <xdr:twoCellAnchor>
    <xdr:from>
      <xdr:col>6</xdr:col>
      <xdr:colOff>542925</xdr:colOff>
      <xdr:row>64</xdr:row>
      <xdr:rowOff>133350</xdr:rowOff>
    </xdr:from>
    <xdr:to>
      <xdr:col>9</xdr:col>
      <xdr:colOff>638175</xdr:colOff>
      <xdr:row>67</xdr:row>
      <xdr:rowOff>0</xdr:rowOff>
    </xdr:to>
    <xdr:sp macro="" textlink="">
      <xdr:nvSpPr>
        <xdr:cNvPr id="17" name="椭圆形标注 16"/>
        <xdr:cNvSpPr/>
      </xdr:nvSpPr>
      <xdr:spPr>
        <a:xfrm>
          <a:off x="5819775" y="11134725"/>
          <a:ext cx="3000375" cy="381000"/>
        </a:xfrm>
        <a:prstGeom prst="wedgeEllipseCallout">
          <a:avLst>
            <a:gd name="adj1" fmla="val -52717"/>
            <a:gd name="adj2" fmla="val 725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/>
            <a:t>8</a:t>
          </a:r>
          <a:r>
            <a:rPr lang="zh-CN" altLang="en-US" sz="1100"/>
            <a:t>、轻松缩放数据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5"/>
  <sheetViews>
    <sheetView tabSelected="1" topLeftCell="A67" workbookViewId="0">
      <selection activeCell="C93" sqref="C93"/>
    </sheetView>
  </sheetViews>
  <sheetFormatPr defaultRowHeight="13.5"/>
  <cols>
    <col min="2" max="2" width="18.875" customWidth="1"/>
    <col min="3" max="3" width="14.375" customWidth="1"/>
    <col min="7" max="7" width="20.125" customWidth="1"/>
    <col min="8" max="8" width="9" customWidth="1"/>
  </cols>
  <sheetData>
    <row r="1" spans="1:7">
      <c r="A1" s="4"/>
      <c r="B1" s="22" t="s">
        <v>0</v>
      </c>
      <c r="C1" s="22" t="s">
        <v>1</v>
      </c>
      <c r="D1" s="22" t="s">
        <v>2</v>
      </c>
      <c r="E1" s="22" t="s">
        <v>3</v>
      </c>
      <c r="F1" s="22" t="s">
        <v>4</v>
      </c>
    </row>
    <row r="2" spans="1:7">
      <c r="A2" s="4" t="s">
        <v>5</v>
      </c>
      <c r="B2" s="4">
        <v>34567</v>
      </c>
      <c r="C2" s="4">
        <v>12345</v>
      </c>
      <c r="D2" s="4">
        <v>34778</v>
      </c>
      <c r="E2" s="4">
        <v>23434</v>
      </c>
      <c r="F2" s="4">
        <v>98765</v>
      </c>
      <c r="G2" t="s">
        <v>26</v>
      </c>
    </row>
    <row r="3" spans="1:7">
      <c r="A3" s="4" t="s">
        <v>6</v>
      </c>
      <c r="B3" s="4">
        <v>45678</v>
      </c>
      <c r="C3" s="4">
        <v>45675</v>
      </c>
      <c r="D3" s="4">
        <v>56456</v>
      </c>
      <c r="E3" s="4">
        <v>45675</v>
      </c>
      <c r="F3" s="4">
        <v>56456</v>
      </c>
    </row>
    <row r="4" spans="1:7">
      <c r="A4" s="4" t="s">
        <v>7</v>
      </c>
      <c r="B4" s="4">
        <v>34543</v>
      </c>
      <c r="C4" s="4">
        <v>34567</v>
      </c>
      <c r="D4" s="4">
        <v>78678</v>
      </c>
      <c r="E4" s="4">
        <v>34567</v>
      </c>
      <c r="F4" s="4">
        <v>78678</v>
      </c>
    </row>
    <row r="5" spans="1:7">
      <c r="A5" s="4" t="s">
        <v>8</v>
      </c>
      <c r="B5" s="4">
        <v>23434</v>
      </c>
      <c r="C5" s="4">
        <v>98765</v>
      </c>
      <c r="D5" s="4">
        <v>56765</v>
      </c>
      <c r="E5" s="4">
        <v>23434</v>
      </c>
      <c r="F5" s="4">
        <v>98765</v>
      </c>
    </row>
    <row r="6" spans="1:7">
      <c r="A6" s="4" t="s">
        <v>9</v>
      </c>
      <c r="B6" s="4">
        <v>33244</v>
      </c>
      <c r="C6" s="4">
        <v>34567</v>
      </c>
      <c r="D6" s="4">
        <v>45678</v>
      </c>
      <c r="E6" s="4">
        <v>45675</v>
      </c>
      <c r="F6" s="4">
        <v>56456</v>
      </c>
    </row>
    <row r="7" spans="1:7">
      <c r="A7" s="4" t="s">
        <v>10</v>
      </c>
      <c r="B7" s="4">
        <v>12543</v>
      </c>
      <c r="C7" s="4">
        <v>23415</v>
      </c>
      <c r="D7" s="4">
        <v>34543</v>
      </c>
      <c r="E7" s="4">
        <v>34567</v>
      </c>
      <c r="F7" s="4">
        <v>78678</v>
      </c>
    </row>
    <row r="8" spans="1:7">
      <c r="A8" s="38" t="s">
        <v>75</v>
      </c>
      <c r="B8" s="38"/>
      <c r="C8" s="38"/>
      <c r="D8" s="38"/>
      <c r="E8" s="38"/>
      <c r="F8" s="38"/>
    </row>
    <row r="12" spans="1:7">
      <c r="A12" s="4" t="s">
        <v>11</v>
      </c>
      <c r="B12" s="4" t="s">
        <v>12</v>
      </c>
    </row>
    <row r="13" spans="1:7">
      <c r="A13" s="3" t="s">
        <v>0</v>
      </c>
      <c r="B13" s="5" t="s">
        <v>13</v>
      </c>
      <c r="C13" s="2"/>
      <c r="D13" s="39" t="s">
        <v>76</v>
      </c>
      <c r="E13" s="39"/>
      <c r="F13" s="39"/>
      <c r="G13" t="str">
        <f>""""</f>
        <v>"</v>
      </c>
    </row>
    <row r="14" spans="1:7">
      <c r="A14" s="1" t="s">
        <v>1</v>
      </c>
      <c r="B14" s="5" t="s">
        <v>70</v>
      </c>
      <c r="D14" s="39"/>
      <c r="E14" s="39"/>
      <c r="F14" s="39"/>
    </row>
    <row r="15" spans="1:7">
      <c r="A15" s="1" t="s">
        <v>2</v>
      </c>
      <c r="B15" s="5" t="s">
        <v>71</v>
      </c>
      <c r="D15" s="39"/>
      <c r="E15" s="39"/>
      <c r="F15" s="39"/>
    </row>
    <row r="16" spans="1:7">
      <c r="A16" s="1" t="s">
        <v>3</v>
      </c>
      <c r="B16" s="5" t="s">
        <v>72</v>
      </c>
      <c r="D16" s="39"/>
      <c r="E16" s="39"/>
      <c r="F16" s="39"/>
    </row>
    <row r="17" spans="1:8">
      <c r="A17" s="1" t="s">
        <v>4</v>
      </c>
      <c r="B17" s="5"/>
      <c r="D17" s="39"/>
      <c r="E17" s="39"/>
      <c r="F17" s="39"/>
    </row>
    <row r="18" spans="1:8">
      <c r="A18" s="28"/>
      <c r="B18" s="28"/>
      <c r="C18" s="28"/>
      <c r="D18" s="28"/>
      <c r="E18" s="28"/>
      <c r="F18" s="28"/>
    </row>
    <row r="20" spans="1:8">
      <c r="B20" s="4" t="s">
        <v>14</v>
      </c>
      <c r="C20" s="10">
        <v>39989</v>
      </c>
    </row>
    <row r="21" spans="1:8">
      <c r="C21" s="8">
        <v>39846</v>
      </c>
    </row>
    <row r="22" spans="1:8">
      <c r="A22" s="40" t="s">
        <v>77</v>
      </c>
      <c r="B22" s="40"/>
      <c r="C22" s="40"/>
      <c r="D22" s="40"/>
      <c r="E22" s="40"/>
    </row>
    <row r="23" spans="1:8">
      <c r="C23" s="8"/>
    </row>
    <row r="24" spans="1:8">
      <c r="C24" s="17">
        <f ca="1">NOW()</f>
        <v>39995.54256076389</v>
      </c>
    </row>
    <row r="25" spans="1:8">
      <c r="A25" s="26" t="s">
        <v>15</v>
      </c>
      <c r="B25" s="26"/>
      <c r="C25" s="26"/>
      <c r="D25" s="26"/>
      <c r="E25" s="26"/>
      <c r="F25" s="26"/>
    </row>
    <row r="26" spans="1:8">
      <c r="C26" s="8"/>
    </row>
    <row r="27" spans="1:8" ht="15.75">
      <c r="A27" s="11" t="s">
        <v>17</v>
      </c>
      <c r="B27" t="s">
        <v>16</v>
      </c>
      <c r="C27" s="8"/>
    </row>
    <row r="28" spans="1:8">
      <c r="C28" s="9"/>
    </row>
    <row r="29" spans="1:8">
      <c r="B29" t="s">
        <v>18</v>
      </c>
      <c r="C29" t="s">
        <v>20</v>
      </c>
    </row>
    <row r="30" spans="1:8">
      <c r="B30" s="43">
        <v>7</v>
      </c>
      <c r="C30" s="29" t="s">
        <v>36</v>
      </c>
      <c r="D30" s="26"/>
      <c r="E30" s="26"/>
      <c r="F30" s="26"/>
      <c r="G30" s="41" t="s">
        <v>19</v>
      </c>
    </row>
    <row r="31" spans="1:8">
      <c r="B31" s="13"/>
      <c r="C31" s="42" t="s">
        <v>78</v>
      </c>
      <c r="D31" s="42"/>
      <c r="E31" s="42"/>
      <c r="F31" s="42"/>
      <c r="H31" s="46" t="s">
        <v>22</v>
      </c>
    </row>
    <row r="32" spans="1:8">
      <c r="B32" s="13"/>
      <c r="C32" s="44" t="s">
        <v>21</v>
      </c>
      <c r="D32" s="7">
        <v>654</v>
      </c>
      <c r="E32" s="6"/>
      <c r="F32" s="6"/>
      <c r="H32" s="46" t="s">
        <v>23</v>
      </c>
    </row>
    <row r="33" spans="1:9">
      <c r="B33" s="13"/>
      <c r="C33" s="44"/>
      <c r="D33" s="7">
        <v>567</v>
      </c>
      <c r="E33" s="6"/>
      <c r="F33" s="6"/>
      <c r="H33" s="46" t="s">
        <v>24</v>
      </c>
    </row>
    <row r="34" spans="1:9">
      <c r="B34" s="13">
        <v>8</v>
      </c>
      <c r="C34" s="44"/>
      <c r="D34" s="7"/>
      <c r="H34" s="46" t="s">
        <v>25</v>
      </c>
    </row>
    <row r="35" spans="1:9">
      <c r="B35" s="13"/>
      <c r="C35" s="44"/>
      <c r="D35" s="7"/>
      <c r="H35" s="7"/>
    </row>
    <row r="36" spans="1:9">
      <c r="B36" s="13">
        <v>23</v>
      </c>
      <c r="C36" s="45" t="s">
        <v>21</v>
      </c>
      <c r="D36" s="7">
        <v>678</v>
      </c>
      <c r="G36" s="12"/>
    </row>
    <row r="37" spans="1:9">
      <c r="A37" s="27" t="s">
        <v>74</v>
      </c>
      <c r="B37" s="27"/>
      <c r="C37" s="27"/>
      <c r="D37" s="27"/>
      <c r="E37" s="27"/>
      <c r="F37" s="27"/>
      <c r="G37" s="27"/>
      <c r="H37" s="27"/>
    </row>
    <row r="39" spans="1:9">
      <c r="A39" s="15" t="s">
        <v>34</v>
      </c>
      <c r="B39" s="16">
        <v>1</v>
      </c>
      <c r="C39" s="15">
        <v>2</v>
      </c>
      <c r="D39" s="15">
        <v>3</v>
      </c>
      <c r="E39" s="15">
        <v>4</v>
      </c>
      <c r="F39" s="15">
        <v>5</v>
      </c>
      <c r="G39" s="15">
        <v>6</v>
      </c>
      <c r="I39" s="25"/>
    </row>
    <row r="40" spans="1:9">
      <c r="A40" s="15" t="s">
        <v>27</v>
      </c>
      <c r="B40" s="16">
        <v>23</v>
      </c>
      <c r="C40" s="47" t="s">
        <v>35</v>
      </c>
      <c r="D40" s="15">
        <v>21</v>
      </c>
      <c r="E40" s="15">
        <v>45</v>
      </c>
      <c r="F40" s="47" t="s">
        <v>35</v>
      </c>
      <c r="G40" s="15">
        <v>2</v>
      </c>
      <c r="I40" s="25"/>
    </row>
    <row r="41" spans="1:9">
      <c r="A41" s="15" t="s">
        <v>28</v>
      </c>
      <c r="B41" s="16">
        <v>34</v>
      </c>
      <c r="C41" s="15">
        <v>33</v>
      </c>
      <c r="D41" s="15">
        <v>23</v>
      </c>
      <c r="E41" s="47" t="s">
        <v>35</v>
      </c>
      <c r="F41" s="15">
        <v>6</v>
      </c>
      <c r="G41" s="15">
        <v>4</v>
      </c>
      <c r="I41" s="25"/>
    </row>
    <row r="42" spans="1:9">
      <c r="A42" s="15" t="s">
        <v>29</v>
      </c>
      <c r="B42" s="16">
        <v>45</v>
      </c>
      <c r="C42" s="15">
        <v>22</v>
      </c>
      <c r="D42" s="15">
        <v>13</v>
      </c>
      <c r="E42" s="15">
        <v>67</v>
      </c>
      <c r="F42" s="15">
        <v>6</v>
      </c>
      <c r="G42" s="15">
        <v>4</v>
      </c>
      <c r="I42" s="25"/>
    </row>
    <row r="43" spans="1:9">
      <c r="A43" s="15" t="s">
        <v>30</v>
      </c>
      <c r="B43" s="16">
        <v>56</v>
      </c>
      <c r="C43" s="15">
        <v>11</v>
      </c>
      <c r="D43" s="47" t="s">
        <v>35</v>
      </c>
      <c r="E43" s="15">
        <v>88</v>
      </c>
      <c r="F43" s="15">
        <v>7</v>
      </c>
      <c r="G43" s="47" t="s">
        <v>35</v>
      </c>
      <c r="I43" s="25"/>
    </row>
    <row r="44" spans="1:9">
      <c r="A44" s="15" t="s">
        <v>31</v>
      </c>
      <c r="B44" s="48" t="s">
        <v>35</v>
      </c>
      <c r="C44" s="47" t="s">
        <v>35</v>
      </c>
      <c r="D44" s="15">
        <v>24</v>
      </c>
      <c r="E44" s="15">
        <v>88</v>
      </c>
      <c r="F44" s="15">
        <v>5</v>
      </c>
      <c r="G44" s="15">
        <v>5</v>
      </c>
      <c r="I44" s="25"/>
    </row>
    <row r="45" spans="1:9">
      <c r="A45" s="15" t="s">
        <v>32</v>
      </c>
      <c r="B45" s="16">
        <v>23</v>
      </c>
      <c r="C45" s="47" t="s">
        <v>35</v>
      </c>
      <c r="D45" s="15">
        <v>24</v>
      </c>
      <c r="E45" s="15">
        <v>78</v>
      </c>
      <c r="F45" s="15">
        <v>4</v>
      </c>
      <c r="G45" s="15">
        <v>67</v>
      </c>
      <c r="I45" s="25"/>
    </row>
    <row r="46" spans="1:9">
      <c r="A46" s="15" t="s">
        <v>33</v>
      </c>
      <c r="B46" s="48" t="s">
        <v>35</v>
      </c>
      <c r="C46" s="15">
        <v>32</v>
      </c>
      <c r="D46" s="47" t="s">
        <v>35</v>
      </c>
      <c r="E46" s="15">
        <v>6</v>
      </c>
      <c r="F46" s="15">
        <v>3</v>
      </c>
      <c r="G46" s="47" t="s">
        <v>35</v>
      </c>
      <c r="I46" s="25"/>
    </row>
    <row r="47" spans="1:9">
      <c r="B47" s="14"/>
      <c r="I47" s="25"/>
    </row>
    <row r="48" spans="1:9" ht="13.5" customHeight="1">
      <c r="A48" s="32" t="s">
        <v>73</v>
      </c>
      <c r="B48" s="32"/>
      <c r="C48" s="32"/>
      <c r="D48" s="32"/>
      <c r="E48" s="32"/>
      <c r="F48" s="32"/>
      <c r="G48" s="32"/>
      <c r="H48" s="32"/>
      <c r="I48" s="25"/>
    </row>
    <row r="49" spans="1:10">
      <c r="A49" s="32"/>
      <c r="B49" s="32"/>
      <c r="C49" s="32"/>
      <c r="D49" s="32"/>
      <c r="E49" s="32"/>
      <c r="F49" s="32"/>
      <c r="G49" s="32"/>
      <c r="H49" s="32"/>
      <c r="I49" s="25"/>
    </row>
    <row r="50" spans="1:10">
      <c r="A50" s="49"/>
      <c r="B50" s="49"/>
      <c r="C50" s="49"/>
      <c r="D50" s="49"/>
      <c r="E50" s="49"/>
      <c r="F50" s="49"/>
      <c r="G50" s="49"/>
      <c r="H50" s="49"/>
      <c r="I50" s="25"/>
    </row>
    <row r="51" spans="1:10" ht="13.5" customHeight="1">
      <c r="A51" s="33" t="s">
        <v>64</v>
      </c>
      <c r="B51" s="34"/>
      <c r="C51" s="34"/>
      <c r="D51" s="34"/>
      <c r="E51" s="34"/>
      <c r="F51" s="35"/>
      <c r="G51" s="36" t="s">
        <v>63</v>
      </c>
      <c r="H51" s="53"/>
      <c r="I51" s="52"/>
    </row>
    <row r="52" spans="1:10">
      <c r="A52" s="18" t="s">
        <v>37</v>
      </c>
      <c r="B52" s="16" t="s">
        <v>38</v>
      </c>
      <c r="C52" s="15" t="s">
        <v>39</v>
      </c>
      <c r="D52" s="15" t="s">
        <v>40</v>
      </c>
      <c r="E52" s="15" t="s">
        <v>41</v>
      </c>
      <c r="F52" s="15" t="s">
        <v>42</v>
      </c>
      <c r="G52" s="36"/>
      <c r="H52" s="50"/>
      <c r="I52" s="52"/>
      <c r="J52" s="50"/>
    </row>
    <row r="53" spans="1:10">
      <c r="A53" s="19" t="s">
        <v>62</v>
      </c>
      <c r="B53" s="1" t="s">
        <v>50</v>
      </c>
      <c r="C53" s="4">
        <v>200</v>
      </c>
      <c r="D53" s="4">
        <v>150</v>
      </c>
      <c r="E53" s="4">
        <v>100</v>
      </c>
      <c r="F53" s="4">
        <v>100</v>
      </c>
      <c r="G53" s="36"/>
      <c r="H53" s="51"/>
      <c r="I53" s="52"/>
      <c r="J53" s="51"/>
    </row>
    <row r="54" spans="1:10">
      <c r="A54" s="20" t="s">
        <v>43</v>
      </c>
      <c r="B54" s="1" t="s">
        <v>51</v>
      </c>
      <c r="C54" s="4">
        <v>200</v>
      </c>
      <c r="D54" s="4">
        <v>150</v>
      </c>
      <c r="E54" s="4">
        <v>100</v>
      </c>
      <c r="F54" s="4">
        <v>100</v>
      </c>
      <c r="G54" s="36"/>
      <c r="H54" s="51"/>
      <c r="J54" s="51"/>
    </row>
    <row r="55" spans="1:10">
      <c r="A55" s="20" t="s">
        <v>43</v>
      </c>
      <c r="B55" s="1" t="s">
        <v>52</v>
      </c>
      <c r="C55" s="4">
        <v>200</v>
      </c>
      <c r="D55" s="4">
        <v>150</v>
      </c>
      <c r="E55" s="4">
        <v>100</v>
      </c>
      <c r="F55" s="4">
        <v>100</v>
      </c>
      <c r="G55" s="36"/>
      <c r="H55" s="50"/>
      <c r="J55" s="50"/>
    </row>
    <row r="56" spans="1:10">
      <c r="A56" s="19" t="s">
        <v>45</v>
      </c>
      <c r="B56" s="1" t="s">
        <v>53</v>
      </c>
      <c r="C56" s="4">
        <v>200</v>
      </c>
      <c r="D56" s="4">
        <v>150</v>
      </c>
      <c r="E56" s="4">
        <v>100</v>
      </c>
      <c r="F56" s="4">
        <v>100</v>
      </c>
      <c r="G56" s="36"/>
      <c r="H56" s="51"/>
      <c r="J56" s="51"/>
    </row>
    <row r="57" spans="1:10">
      <c r="A57" s="20" t="s">
        <v>44</v>
      </c>
      <c r="B57" s="1" t="s">
        <v>54</v>
      </c>
      <c r="C57" s="4">
        <v>200</v>
      </c>
      <c r="D57" s="4">
        <v>150</v>
      </c>
      <c r="E57" s="4">
        <v>100</v>
      </c>
      <c r="F57" s="4">
        <v>100</v>
      </c>
      <c r="G57" s="36"/>
      <c r="H57" s="51"/>
      <c r="J57" s="51"/>
    </row>
    <row r="58" spans="1:10">
      <c r="A58" s="20" t="s">
        <v>44</v>
      </c>
      <c r="B58" s="1" t="s">
        <v>55</v>
      </c>
      <c r="C58" s="4">
        <v>200</v>
      </c>
      <c r="D58" s="4">
        <v>150</v>
      </c>
      <c r="E58" s="4">
        <v>100</v>
      </c>
      <c r="F58" s="4">
        <v>100</v>
      </c>
      <c r="G58" s="36"/>
      <c r="H58" s="50"/>
      <c r="J58" s="50"/>
    </row>
    <row r="59" spans="1:10">
      <c r="A59" s="19" t="s">
        <v>47</v>
      </c>
      <c r="B59" s="1" t="s">
        <v>56</v>
      </c>
      <c r="C59" s="4">
        <v>200</v>
      </c>
      <c r="D59" s="4">
        <v>150</v>
      </c>
      <c r="E59" s="4">
        <v>100</v>
      </c>
      <c r="F59" s="4">
        <v>100</v>
      </c>
      <c r="G59" s="36"/>
      <c r="H59" s="51"/>
      <c r="J59" s="51"/>
    </row>
    <row r="60" spans="1:10">
      <c r="A60" s="20" t="s">
        <v>46</v>
      </c>
      <c r="B60" s="1" t="s">
        <v>57</v>
      </c>
      <c r="C60" s="4">
        <v>200</v>
      </c>
      <c r="D60" s="4">
        <v>150</v>
      </c>
      <c r="E60" s="4">
        <v>100</v>
      </c>
      <c r="F60" s="4">
        <v>100</v>
      </c>
      <c r="G60" s="36"/>
      <c r="H60" s="51"/>
      <c r="J60" s="51"/>
    </row>
    <row r="61" spans="1:10">
      <c r="A61" s="20" t="s">
        <v>46</v>
      </c>
      <c r="B61" s="1" t="s">
        <v>58</v>
      </c>
      <c r="C61" s="4">
        <v>200</v>
      </c>
      <c r="D61" s="4">
        <v>150</v>
      </c>
      <c r="E61" s="4">
        <v>100</v>
      </c>
      <c r="F61" s="4">
        <v>100</v>
      </c>
      <c r="G61" s="36"/>
      <c r="H61" s="50"/>
      <c r="J61" s="50"/>
    </row>
    <row r="62" spans="1:10">
      <c r="A62" s="19" t="s">
        <v>49</v>
      </c>
      <c r="B62" s="1" t="s">
        <v>59</v>
      </c>
      <c r="C62" s="4">
        <v>200</v>
      </c>
      <c r="D62" s="4">
        <v>150</v>
      </c>
      <c r="E62" s="4">
        <v>100</v>
      </c>
      <c r="F62" s="4">
        <v>100</v>
      </c>
      <c r="G62" s="36"/>
      <c r="H62" s="51"/>
      <c r="J62" s="51"/>
    </row>
    <row r="63" spans="1:10">
      <c r="A63" s="20" t="s">
        <v>48</v>
      </c>
      <c r="B63" s="1" t="s">
        <v>60</v>
      </c>
      <c r="C63" s="4">
        <v>200</v>
      </c>
      <c r="D63" s="4">
        <v>150</v>
      </c>
      <c r="E63" s="4">
        <v>100</v>
      </c>
      <c r="F63" s="4">
        <v>100</v>
      </c>
      <c r="G63" s="36"/>
      <c r="H63" s="51"/>
      <c r="J63" s="51"/>
    </row>
    <row r="64" spans="1:10">
      <c r="A64" s="20" t="s">
        <v>48</v>
      </c>
      <c r="B64" s="1" t="s">
        <v>61</v>
      </c>
      <c r="C64" s="4">
        <v>200</v>
      </c>
      <c r="D64" s="4">
        <v>150</v>
      </c>
      <c r="E64" s="4">
        <v>100</v>
      </c>
      <c r="F64" s="4">
        <v>100</v>
      </c>
      <c r="G64" s="36"/>
      <c r="H64" s="54"/>
    </row>
    <row r="66" spans="1:9">
      <c r="A66" s="18" t="s">
        <v>37</v>
      </c>
      <c r="B66" s="16" t="s">
        <v>38</v>
      </c>
      <c r="C66" s="15" t="s">
        <v>39</v>
      </c>
      <c r="D66" s="15" t="s">
        <v>40</v>
      </c>
      <c r="E66" s="15" t="s">
        <v>41</v>
      </c>
      <c r="F66" s="15" t="s">
        <v>42</v>
      </c>
      <c r="G66" s="56" t="s">
        <v>79</v>
      </c>
      <c r="H66" s="37"/>
    </row>
    <row r="67" spans="1:9">
      <c r="A67" s="19" t="s">
        <v>62</v>
      </c>
      <c r="B67" s="1" t="s">
        <v>50</v>
      </c>
      <c r="C67" s="4">
        <v>2000000</v>
      </c>
      <c r="D67" s="4">
        <v>1500000</v>
      </c>
      <c r="E67" s="4">
        <v>1000000</v>
      </c>
      <c r="F67" s="4">
        <v>1000000</v>
      </c>
      <c r="G67" s="36"/>
      <c r="H67" s="37"/>
    </row>
    <row r="68" spans="1:9">
      <c r="A68" s="20" t="s">
        <v>43</v>
      </c>
      <c r="B68" s="1" t="s">
        <v>51</v>
      </c>
      <c r="C68" s="4">
        <v>2000000</v>
      </c>
      <c r="D68" s="4">
        <v>1500000</v>
      </c>
      <c r="E68" s="4">
        <v>1200000</v>
      </c>
      <c r="F68" s="4">
        <v>1000000</v>
      </c>
      <c r="G68" s="36"/>
      <c r="H68" s="37"/>
    </row>
    <row r="69" spans="1:9">
      <c r="A69" s="20" t="s">
        <v>43</v>
      </c>
      <c r="B69" s="1" t="s">
        <v>52</v>
      </c>
      <c r="C69" s="4">
        <v>2000000</v>
      </c>
      <c r="D69" s="4">
        <v>1760000</v>
      </c>
      <c r="E69" s="4">
        <v>1300000</v>
      </c>
      <c r="F69" s="4">
        <v>1000000</v>
      </c>
      <c r="G69" s="36"/>
      <c r="H69" s="37"/>
    </row>
    <row r="70" spans="1:9">
      <c r="A70" s="19" t="s">
        <v>45</v>
      </c>
      <c r="B70" s="1" t="s">
        <v>53</v>
      </c>
      <c r="C70" s="4">
        <v>5460000</v>
      </c>
      <c r="D70" s="4">
        <v>2300000</v>
      </c>
      <c r="E70" s="4">
        <v>1000000</v>
      </c>
      <c r="F70" s="4">
        <v>1000000</v>
      </c>
      <c r="G70" s="36"/>
      <c r="H70" s="37"/>
    </row>
    <row r="71" spans="1:9">
      <c r="A71" s="20" t="s">
        <v>44</v>
      </c>
      <c r="B71" s="1" t="s">
        <v>54</v>
      </c>
      <c r="C71" s="4">
        <v>2000000</v>
      </c>
      <c r="D71" s="4">
        <v>2518000</v>
      </c>
      <c r="E71" s="4">
        <v>1500000</v>
      </c>
      <c r="F71" s="4">
        <v>3000000</v>
      </c>
      <c r="G71" s="36"/>
      <c r="H71" s="37"/>
      <c r="I71" s="55">
        <v>10000</v>
      </c>
    </row>
    <row r="72" spans="1:9">
      <c r="A72" s="20" t="s">
        <v>44</v>
      </c>
      <c r="B72" s="1" t="s">
        <v>55</v>
      </c>
      <c r="C72" s="4">
        <v>7650000</v>
      </c>
      <c r="D72" s="4">
        <v>1500000</v>
      </c>
      <c r="E72" s="4">
        <v>1000000</v>
      </c>
      <c r="F72" s="4">
        <v>1000000</v>
      </c>
      <c r="G72" s="36"/>
      <c r="H72" s="37"/>
      <c r="I72" s="21"/>
    </row>
    <row r="73" spans="1:9">
      <c r="A73" s="19" t="s">
        <v>47</v>
      </c>
      <c r="B73" s="1" t="s">
        <v>56</v>
      </c>
      <c r="C73" s="4">
        <v>2000000</v>
      </c>
      <c r="D73" s="4">
        <v>1500000</v>
      </c>
      <c r="E73" s="4">
        <v>2300000</v>
      </c>
      <c r="F73" s="4">
        <v>1000000</v>
      </c>
      <c r="G73" s="36"/>
      <c r="H73" s="37"/>
      <c r="I73" s="21"/>
    </row>
    <row r="74" spans="1:9">
      <c r="A74" s="20" t="s">
        <v>46</v>
      </c>
      <c r="B74" s="1" t="s">
        <v>57</v>
      </c>
      <c r="C74" s="4">
        <v>2500000</v>
      </c>
      <c r="D74" s="4">
        <v>4510000</v>
      </c>
      <c r="E74" s="4">
        <v>1000000</v>
      </c>
      <c r="F74" s="4">
        <v>2500000</v>
      </c>
      <c r="G74" s="36"/>
      <c r="H74" s="37"/>
    </row>
    <row r="75" spans="1:9">
      <c r="A75" s="20" t="s">
        <v>46</v>
      </c>
      <c r="B75" s="1" t="s">
        <v>58</v>
      </c>
      <c r="C75" s="4">
        <v>3700000</v>
      </c>
      <c r="D75" s="4">
        <v>1500000</v>
      </c>
      <c r="E75" s="4">
        <v>1100300</v>
      </c>
      <c r="F75" s="4">
        <v>1000000</v>
      </c>
      <c r="G75" s="36"/>
      <c r="H75" s="37"/>
    </row>
    <row r="76" spans="1:9">
      <c r="A76" s="19" t="s">
        <v>49</v>
      </c>
      <c r="B76" s="1" t="s">
        <v>59</v>
      </c>
      <c r="C76" s="4">
        <v>2000000</v>
      </c>
      <c r="D76" s="4">
        <v>1780000</v>
      </c>
      <c r="E76" s="4">
        <v>1000000</v>
      </c>
      <c r="F76" s="4">
        <v>1000000</v>
      </c>
      <c r="G76" s="36"/>
      <c r="H76" s="37"/>
    </row>
    <row r="77" spans="1:9">
      <c r="A77" s="20" t="s">
        <v>48</v>
      </c>
      <c r="B77" s="1" t="s">
        <v>60</v>
      </c>
      <c r="C77" s="4">
        <v>2000000</v>
      </c>
      <c r="D77" s="4">
        <v>1500000</v>
      </c>
      <c r="E77" s="4">
        <v>1000000</v>
      </c>
      <c r="F77" s="4">
        <v>1000000</v>
      </c>
      <c r="G77" s="36"/>
      <c r="H77" s="37"/>
    </row>
    <row r="78" spans="1:9">
      <c r="A78" s="20" t="s">
        <v>48</v>
      </c>
      <c r="B78" s="1" t="s">
        <v>61</v>
      </c>
      <c r="C78" s="4">
        <v>2000000</v>
      </c>
      <c r="D78" s="4">
        <v>1500000</v>
      </c>
      <c r="E78" s="4">
        <v>1000000</v>
      </c>
      <c r="F78" s="4">
        <v>1000000</v>
      </c>
      <c r="G78" s="36"/>
      <c r="H78" s="37"/>
    </row>
    <row r="79" spans="1:9">
      <c r="A79" s="23" t="s">
        <v>65</v>
      </c>
      <c r="B79" s="4"/>
      <c r="C79" s="24">
        <f>SUM(C67:C78)</f>
        <v>35310000</v>
      </c>
      <c r="D79" s="4">
        <f t="shared" ref="D79:F79" si="0">SUM(D67:D78)</f>
        <v>23368000</v>
      </c>
      <c r="E79" s="4">
        <f t="shared" si="0"/>
        <v>14400300</v>
      </c>
      <c r="F79" s="4">
        <f t="shared" si="0"/>
        <v>15500000</v>
      </c>
      <c r="G79" s="30" t="s">
        <v>69</v>
      </c>
      <c r="H79" s="31"/>
    </row>
    <row r="80" spans="1:9">
      <c r="A80" s="23" t="s">
        <v>66</v>
      </c>
      <c r="B80" s="4"/>
      <c r="C80" s="24">
        <f>AVERAGE(C67:C78)</f>
        <v>2942500</v>
      </c>
      <c r="D80" s="4">
        <f t="shared" ref="D80:F80" si="1">AVERAGE(D67:D78)</f>
        <v>1947333.3333333333</v>
      </c>
      <c r="E80" s="4">
        <f t="shared" si="1"/>
        <v>1200025</v>
      </c>
      <c r="F80" s="4">
        <f t="shared" si="1"/>
        <v>1291666.6666666667</v>
      </c>
      <c r="G80" s="30"/>
      <c r="H80" s="31"/>
    </row>
    <row r="81" spans="1:8">
      <c r="A81" s="23" t="s">
        <v>67</v>
      </c>
      <c r="B81" s="4"/>
      <c r="C81" s="4">
        <f>MAX(C67:C78)</f>
        <v>7650000</v>
      </c>
      <c r="D81" s="4">
        <f t="shared" ref="D81:F81" si="2">MAX(D67:D78)</f>
        <v>4510000</v>
      </c>
      <c r="E81" s="4">
        <f t="shared" si="2"/>
        <v>2300000</v>
      </c>
      <c r="F81" s="4">
        <f t="shared" si="2"/>
        <v>3000000</v>
      </c>
      <c r="G81" s="30"/>
      <c r="H81" s="31"/>
    </row>
    <row r="82" spans="1:8">
      <c r="A82" s="23" t="s">
        <v>68</v>
      </c>
      <c r="B82" s="4"/>
      <c r="C82" s="4">
        <f>MIN(C67:C78)</f>
        <v>2000000</v>
      </c>
      <c r="D82" s="4">
        <f t="shared" ref="D82:F82" si="3">MIN(D67:D78)</f>
        <v>1500000</v>
      </c>
      <c r="E82" s="4">
        <f t="shared" si="3"/>
        <v>1000000</v>
      </c>
      <c r="F82" s="4">
        <f t="shared" si="3"/>
        <v>1000000</v>
      </c>
      <c r="G82" s="30"/>
      <c r="H82" s="31"/>
    </row>
    <row r="85" spans="1:8">
      <c r="B85" t="s">
        <v>80</v>
      </c>
    </row>
  </sheetData>
  <mergeCells count="11">
    <mergeCell ref="D13:F17"/>
    <mergeCell ref="G79:H82"/>
    <mergeCell ref="A48:H49"/>
    <mergeCell ref="A51:F51"/>
    <mergeCell ref="G51:G64"/>
    <mergeCell ref="G66:H78"/>
    <mergeCell ref="C31:F31"/>
    <mergeCell ref="A37:H37"/>
    <mergeCell ref="A18:F18"/>
    <mergeCell ref="A25:F25"/>
    <mergeCell ref="C30:F30"/>
  </mergeCells>
  <phoneticPr fontId="1" type="noConversion"/>
  <dataValidations count="1">
    <dataValidation type="list" allowBlank="1" showInputMessage="1" showErrorMessage="1" sqref="C32:C36">
      <formula1>$H$31:$H$34</formula1>
    </dataValidation>
  </dataValidations>
  <pageMargins left="0.7" right="0.7" top="0.75" bottom="0.75" header="0.3" footer="0.3"/>
  <pageSetup paperSize="9" orientation="portrait" horizontalDpi="4294967293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身份证号码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YlmF</cp:lastModifiedBy>
  <dcterms:created xsi:type="dcterms:W3CDTF">2009-06-25T14:31:54Z</dcterms:created>
  <dcterms:modified xsi:type="dcterms:W3CDTF">2009-07-01T05:01:21Z</dcterms:modified>
</cp:coreProperties>
</file>