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15" yWindow="4020" windowWidth="16230" windowHeight="8505"/>
  </bookViews>
  <sheets>
    <sheet name="数据统计表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" i="4" l="1"/>
  <c r="K6" i="4"/>
  <c r="K7" i="4"/>
  <c r="K8" i="4"/>
  <c r="K9" i="4"/>
  <c r="K10" i="4"/>
  <c r="K11" i="4"/>
  <c r="K12" i="4"/>
  <c r="K13" i="4"/>
  <c r="Q14" i="4"/>
  <c r="O14" i="4"/>
  <c r="L13" i="4"/>
  <c r="L12" i="4"/>
  <c r="L11" i="4"/>
  <c r="L10" i="4"/>
  <c r="L9" i="4"/>
  <c r="L8" i="4"/>
  <c r="L7" i="4"/>
  <c r="L6" i="4"/>
  <c r="D6" i="4"/>
  <c r="C6" i="4"/>
  <c r="L5" i="4"/>
  <c r="L4" i="4"/>
  <c r="D7" i="4" s="1"/>
  <c r="D8" i="4" s="1"/>
  <c r="K4" i="4"/>
  <c r="C7" i="4" s="1"/>
  <c r="C8" i="4" s="1"/>
  <c r="G4" i="4" l="1"/>
  <c r="G5" i="4" s="1"/>
  <c r="G6" i="4" s="1"/>
  <c r="G7" i="4" s="1"/>
  <c r="G8" i="4" s="1"/>
  <c r="G9" i="4" s="1"/>
  <c r="G10" i="4" s="1"/>
  <c r="G11" i="4" s="1"/>
  <c r="G12" i="4" s="1"/>
  <c r="G13" i="4" s="1"/>
  <c r="H4" i="4"/>
  <c r="H5" i="4" s="1"/>
  <c r="H6" i="4" s="1"/>
  <c r="H7" i="4" s="1"/>
  <c r="H8" i="4" s="1"/>
  <c r="H9" i="4" s="1"/>
  <c r="H10" i="4" s="1"/>
  <c r="H11" i="4" s="1"/>
  <c r="H12" i="4" s="1"/>
  <c r="H13" i="4" s="1"/>
  <c r="C9" i="4"/>
  <c r="C10" i="4" s="1"/>
  <c r="D9" i="4"/>
  <c r="D10" i="4" s="1"/>
  <c r="C11" i="4"/>
  <c r="C12" i="4" s="1"/>
  <c r="D11" i="4"/>
  <c r="D12" i="4" s="1"/>
  <c r="C13" i="4"/>
  <c r="C14" i="4" s="1"/>
  <c r="D13" i="4"/>
  <c r="D14" i="4" s="1"/>
  <c r="C15" i="4"/>
  <c r="C16" i="4" s="1"/>
  <c r="D15" i="4"/>
  <c r="D16" i="4" s="1"/>
  <c r="C17" i="4"/>
  <c r="C18" i="4" s="1"/>
  <c r="C19" i="4" s="1"/>
  <c r="C20" i="4" s="1"/>
  <c r="C21" i="4" s="1"/>
  <c r="C22" i="4" s="1"/>
  <c r="C23" i="4" s="1"/>
  <c r="C24" i="4" s="1"/>
  <c r="C25" i="4" s="1"/>
  <c r="D17" i="4"/>
  <c r="D18" i="4" s="1"/>
  <c r="D19" i="4"/>
  <c r="D20" i="4" s="1"/>
  <c r="D21" i="4"/>
  <c r="D22" i="4" s="1"/>
  <c r="D23" i="4"/>
  <c r="D24" i="4" s="1"/>
  <c r="D25" i="4"/>
</calcChain>
</file>

<file path=xl/sharedStrings.xml><?xml version="1.0" encoding="utf-8"?>
<sst xmlns="http://schemas.openxmlformats.org/spreadsheetml/2006/main" count="15" uniqueCount="13">
  <si>
    <t>日期</t>
    <phoneticPr fontId="3" type="noConversion"/>
  </si>
  <si>
    <t>零售时间</t>
    <phoneticPr fontId="3" type="noConversion"/>
  </si>
  <si>
    <t>总计</t>
  </si>
  <si>
    <t>销售日期</t>
    <phoneticPr fontId="3" type="noConversion"/>
  </si>
  <si>
    <t>实体销量</t>
    <phoneticPr fontId="1" type="noConversion"/>
  </si>
  <si>
    <t>网店销量</t>
    <phoneticPr fontId="1" type="noConversion"/>
  </si>
  <si>
    <t>网店销量</t>
    <phoneticPr fontId="3" type="noConversion"/>
  </si>
  <si>
    <t>实体销量</t>
    <phoneticPr fontId="3" type="noConversion"/>
  </si>
  <si>
    <t>网店销量</t>
    <phoneticPr fontId="3" type="noConversion"/>
  </si>
  <si>
    <t>标签X</t>
    <phoneticPr fontId="3" type="noConversion"/>
  </si>
  <si>
    <t>实体销量</t>
    <phoneticPr fontId="3" type="noConversion"/>
  </si>
  <si>
    <t>实体销量累积</t>
    <phoneticPr fontId="3" type="noConversion"/>
  </si>
  <si>
    <t>网店销量累积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</si>
</sst>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14" fontId="2" fillId="0" borderId="0" xfId="1" applyNumberFormat="1" applyAlignment="1">
      <alignment vertical="center"/>
    </xf>
    <xf numFmtId="0" fontId="4" fillId="0" borderId="4" xfId="1" applyFont="1" applyBorder="1"/>
    <xf numFmtId="176" fontId="2" fillId="0" borderId="0" xfId="1" applyNumberFormat="1" applyFont="1" applyAlignment="1">
      <alignment horizontal="center" vertical="center"/>
    </xf>
    <xf numFmtId="0" fontId="5" fillId="0" borderId="7" xfId="1" applyNumberFormat="1" applyFont="1" applyBorder="1"/>
    <xf numFmtId="0" fontId="5" fillId="0" borderId="8" xfId="1" applyNumberFormat="1" applyFont="1" applyBorder="1"/>
    <xf numFmtId="14" fontId="5" fillId="0" borderId="4" xfId="1" applyNumberFormat="1" applyFont="1" applyBorder="1"/>
    <xf numFmtId="0" fontId="5" fillId="0" borderId="5" xfId="1" applyNumberFormat="1" applyFont="1" applyBorder="1"/>
    <xf numFmtId="14" fontId="5" fillId="0" borderId="9" xfId="1" applyNumberFormat="1" applyFont="1" applyBorder="1"/>
    <xf numFmtId="0" fontId="5" fillId="0" borderId="10" xfId="1" applyNumberFormat="1" applyFont="1" applyBorder="1"/>
    <xf numFmtId="0" fontId="5" fillId="0" borderId="11" xfId="1" applyFont="1" applyBorder="1"/>
    <xf numFmtId="0" fontId="5" fillId="0" borderId="12" xfId="1" applyNumberFormat="1" applyFont="1" applyBorder="1"/>
    <xf numFmtId="14" fontId="5" fillId="0" borderId="11" xfId="1" applyNumberFormat="1" applyFont="1" applyBorder="1"/>
    <xf numFmtId="0" fontId="4" fillId="0" borderId="5" xfId="1" applyFont="1" applyBorder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>
                <a:solidFill>
                  <a:schemeClr val="bg1"/>
                </a:solidFill>
              </a:rPr>
              <a:t>阶梯图分析实体店和网店销量变动趋势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数据统计表!$C$3</c:f>
              <c:strCache>
                <c:ptCount val="1"/>
                <c:pt idx="0">
                  <c:v>实体销量</c:v>
                </c:pt>
              </c:strCache>
            </c:strRef>
          </c:tx>
          <c:marker>
            <c:symbol val="none"/>
          </c:marker>
          <c:xVal>
            <c:numRef>
              <c:f>数据统计表!$B$4:$B$25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</c:numCache>
            </c:numRef>
          </c:xVal>
          <c:yVal>
            <c:numRef>
              <c:f>数据统计表!$C$4:$C$25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</c:v>
                </c:pt>
                <c:pt idx="4">
                  <c:v>58</c:v>
                </c:pt>
                <c:pt idx="5">
                  <c:v>100</c:v>
                </c:pt>
                <c:pt idx="6">
                  <c:v>100</c:v>
                </c:pt>
                <c:pt idx="7">
                  <c:v>135</c:v>
                </c:pt>
                <c:pt idx="8">
                  <c:v>135</c:v>
                </c:pt>
                <c:pt idx="9">
                  <c:v>181</c:v>
                </c:pt>
                <c:pt idx="10">
                  <c:v>181</c:v>
                </c:pt>
                <c:pt idx="11">
                  <c:v>236</c:v>
                </c:pt>
                <c:pt idx="12">
                  <c:v>236</c:v>
                </c:pt>
                <c:pt idx="13">
                  <c:v>284</c:v>
                </c:pt>
                <c:pt idx="14">
                  <c:v>284</c:v>
                </c:pt>
                <c:pt idx="15">
                  <c:v>417</c:v>
                </c:pt>
                <c:pt idx="16">
                  <c:v>417</c:v>
                </c:pt>
                <c:pt idx="17">
                  <c:v>584</c:v>
                </c:pt>
                <c:pt idx="18">
                  <c:v>584</c:v>
                </c:pt>
                <c:pt idx="19">
                  <c:v>802</c:v>
                </c:pt>
                <c:pt idx="20">
                  <c:v>802</c:v>
                </c:pt>
                <c:pt idx="21">
                  <c:v>984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数据统计表!$D$3</c:f>
              <c:strCache>
                <c:ptCount val="1"/>
                <c:pt idx="0">
                  <c:v>网店销量</c:v>
                </c:pt>
              </c:strCache>
            </c:strRef>
          </c:tx>
          <c:marker>
            <c:symbol val="none"/>
          </c:marker>
          <c:xVal>
            <c:numRef>
              <c:f>数据统计表!$B$4:$B$25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10</c:v>
                </c:pt>
                <c:pt idx="21">
                  <c:v>10</c:v>
                </c:pt>
              </c:numCache>
            </c:numRef>
          </c:xVal>
          <c:yVal>
            <c:numRef>
              <c:f>数据统计表!$D$4:$D$25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</c:v>
                </c:pt>
                <c:pt idx="4">
                  <c:v>15</c:v>
                </c:pt>
                <c:pt idx="5">
                  <c:v>35</c:v>
                </c:pt>
                <c:pt idx="6">
                  <c:v>35</c:v>
                </c:pt>
                <c:pt idx="7">
                  <c:v>64</c:v>
                </c:pt>
                <c:pt idx="8">
                  <c:v>64</c:v>
                </c:pt>
                <c:pt idx="9">
                  <c:v>99</c:v>
                </c:pt>
                <c:pt idx="10">
                  <c:v>99</c:v>
                </c:pt>
                <c:pt idx="11">
                  <c:v>138</c:v>
                </c:pt>
                <c:pt idx="12">
                  <c:v>138</c:v>
                </c:pt>
                <c:pt idx="13">
                  <c:v>178</c:v>
                </c:pt>
                <c:pt idx="14">
                  <c:v>178</c:v>
                </c:pt>
                <c:pt idx="15">
                  <c:v>232</c:v>
                </c:pt>
                <c:pt idx="16">
                  <c:v>232</c:v>
                </c:pt>
                <c:pt idx="17">
                  <c:v>301</c:v>
                </c:pt>
                <c:pt idx="18">
                  <c:v>301</c:v>
                </c:pt>
                <c:pt idx="19">
                  <c:v>383</c:v>
                </c:pt>
                <c:pt idx="20">
                  <c:v>383</c:v>
                </c:pt>
                <c:pt idx="21">
                  <c:v>526</c:v>
                </c:pt>
              </c:numCache>
            </c:numRef>
          </c:yVal>
          <c:smooth val="0"/>
        </c:ser>
        <c:ser>
          <c:idx val="2"/>
          <c:order val="2"/>
          <c:spPr>
            <a:ln>
              <a:noFill/>
            </a:ln>
          </c:spPr>
          <c:marker>
            <c:symbol val="none"/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数据统计表!$F$4:$F$13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数据统计表!$G$4:$G$13</c:f>
              <c:numCache>
                <c:formatCode>General</c:formatCode>
                <c:ptCount val="10"/>
                <c:pt idx="0">
                  <c:v>58</c:v>
                </c:pt>
                <c:pt idx="1">
                  <c:v>100</c:v>
                </c:pt>
                <c:pt idx="2">
                  <c:v>135</c:v>
                </c:pt>
                <c:pt idx="3">
                  <c:v>181</c:v>
                </c:pt>
                <c:pt idx="4">
                  <c:v>236</c:v>
                </c:pt>
                <c:pt idx="5">
                  <c:v>284</c:v>
                </c:pt>
                <c:pt idx="6">
                  <c:v>417</c:v>
                </c:pt>
                <c:pt idx="7">
                  <c:v>584</c:v>
                </c:pt>
                <c:pt idx="8">
                  <c:v>802</c:v>
                </c:pt>
                <c:pt idx="9">
                  <c:v>984</c:v>
                </c:pt>
              </c:numCache>
            </c:numRef>
          </c:yVal>
          <c:smooth val="0"/>
        </c:ser>
        <c:ser>
          <c:idx val="3"/>
          <c:order val="3"/>
          <c:spPr>
            <a:ln>
              <a:noFill/>
            </a:ln>
          </c:spPr>
          <c:marker>
            <c:symbol val="none"/>
          </c:marker>
          <c:dLbls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数据统计表!$F$4:$F$13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数据统计表!$H$4:$H$13</c:f>
              <c:numCache>
                <c:formatCode>General</c:formatCode>
                <c:ptCount val="10"/>
                <c:pt idx="0">
                  <c:v>15</c:v>
                </c:pt>
                <c:pt idx="1">
                  <c:v>35</c:v>
                </c:pt>
                <c:pt idx="2">
                  <c:v>64</c:v>
                </c:pt>
                <c:pt idx="3">
                  <c:v>99</c:v>
                </c:pt>
                <c:pt idx="4">
                  <c:v>138</c:v>
                </c:pt>
                <c:pt idx="5">
                  <c:v>178</c:v>
                </c:pt>
                <c:pt idx="6">
                  <c:v>232</c:v>
                </c:pt>
                <c:pt idx="7">
                  <c:v>301</c:v>
                </c:pt>
                <c:pt idx="8">
                  <c:v>383</c:v>
                </c:pt>
                <c:pt idx="9">
                  <c:v>526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60160"/>
        <c:axId val="83261696"/>
      </c:scatterChart>
      <c:valAx>
        <c:axId val="83260160"/>
        <c:scaling>
          <c:orientation val="minMax"/>
          <c:max val="12"/>
          <c:min val="0"/>
        </c:scaling>
        <c:delete val="0"/>
        <c:axPos val="b"/>
        <c:numFmt formatCode="General" sourceLinked="1"/>
        <c:majorTickMark val="out"/>
        <c:minorTickMark val="none"/>
        <c:tickLblPos val="low"/>
        <c:crossAx val="83261696"/>
        <c:crosses val="autoZero"/>
        <c:crossBetween val="midCat"/>
        <c:majorUnit val="1"/>
      </c:valAx>
      <c:valAx>
        <c:axId val="83261696"/>
        <c:scaling>
          <c:orientation val="minMax"/>
          <c:max val="11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260160"/>
        <c:crosses val="autoZero"/>
        <c:crossBetween val="midCat"/>
        <c:majorUnit val="100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scene3d>
      <a:camera prst="orthographicFront"/>
      <a:lightRig rig="threePt" dir="t"/>
    </a:scene3d>
    <a:sp3d>
      <a:bevelT w="152400" h="50800" prst="softRound"/>
      <a:bevelB prst="convex"/>
    </a:sp3d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16</xdr:row>
      <xdr:rowOff>76200</xdr:rowOff>
    </xdr:from>
    <xdr:to>
      <xdr:col>17</xdr:col>
      <xdr:colOff>133350</xdr:colOff>
      <xdr:row>35</xdr:row>
      <xdr:rowOff>138112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tabSelected="1" topLeftCell="D16" workbookViewId="0">
      <selection activeCell="U42" sqref="U42"/>
    </sheetView>
  </sheetViews>
  <sheetFormatPr defaultRowHeight="14.25" x14ac:dyDescent="0.15"/>
  <cols>
    <col min="1" max="4" width="9" style="1"/>
    <col min="5" max="5" width="4.75" style="1" customWidth="1"/>
    <col min="6" max="6" width="10.5" style="2" bestFit="1" customWidth="1"/>
    <col min="7" max="7" width="12" style="1" customWidth="1"/>
    <col min="8" max="8" width="10.5" style="1" bestFit="1" customWidth="1"/>
    <col min="9" max="9" width="4.125" style="1" customWidth="1"/>
    <col min="10" max="10" width="9" style="2"/>
    <col min="11" max="12" width="9" style="1"/>
    <col min="13" max="13" width="3.625" style="1" customWidth="1"/>
    <col min="14" max="260" width="9" style="1"/>
    <col min="261" max="261" width="4.75" style="1" customWidth="1"/>
    <col min="262" max="264" width="10.5" style="1" bestFit="1" customWidth="1"/>
    <col min="265" max="265" width="4.125" style="1" customWidth="1"/>
    <col min="266" max="268" width="9" style="1"/>
    <col min="269" max="269" width="10.5" style="1" bestFit="1" customWidth="1"/>
    <col min="270" max="516" width="9" style="1"/>
    <col min="517" max="517" width="4.75" style="1" customWidth="1"/>
    <col min="518" max="520" width="10.5" style="1" bestFit="1" customWidth="1"/>
    <col min="521" max="521" width="4.125" style="1" customWidth="1"/>
    <col min="522" max="524" width="9" style="1"/>
    <col min="525" max="525" width="10.5" style="1" bestFit="1" customWidth="1"/>
    <col min="526" max="772" width="9" style="1"/>
    <col min="773" max="773" width="4.75" style="1" customWidth="1"/>
    <col min="774" max="776" width="10.5" style="1" bestFit="1" customWidth="1"/>
    <col min="777" max="777" width="4.125" style="1" customWidth="1"/>
    <col min="778" max="780" width="9" style="1"/>
    <col min="781" max="781" width="10.5" style="1" bestFit="1" customWidth="1"/>
    <col min="782" max="1028" width="9" style="1"/>
    <col min="1029" max="1029" width="4.75" style="1" customWidth="1"/>
    <col min="1030" max="1032" width="10.5" style="1" bestFit="1" customWidth="1"/>
    <col min="1033" max="1033" width="4.125" style="1" customWidth="1"/>
    <col min="1034" max="1036" width="9" style="1"/>
    <col min="1037" max="1037" width="10.5" style="1" bestFit="1" customWidth="1"/>
    <col min="1038" max="1284" width="9" style="1"/>
    <col min="1285" max="1285" width="4.75" style="1" customWidth="1"/>
    <col min="1286" max="1288" width="10.5" style="1" bestFit="1" customWidth="1"/>
    <col min="1289" max="1289" width="4.125" style="1" customWidth="1"/>
    <col min="1290" max="1292" width="9" style="1"/>
    <col min="1293" max="1293" width="10.5" style="1" bestFit="1" customWidth="1"/>
    <col min="1294" max="1540" width="9" style="1"/>
    <col min="1541" max="1541" width="4.75" style="1" customWidth="1"/>
    <col min="1542" max="1544" width="10.5" style="1" bestFit="1" customWidth="1"/>
    <col min="1545" max="1545" width="4.125" style="1" customWidth="1"/>
    <col min="1546" max="1548" width="9" style="1"/>
    <col min="1549" max="1549" width="10.5" style="1" bestFit="1" customWidth="1"/>
    <col min="1550" max="1796" width="9" style="1"/>
    <col min="1797" max="1797" width="4.75" style="1" customWidth="1"/>
    <col min="1798" max="1800" width="10.5" style="1" bestFit="1" customWidth="1"/>
    <col min="1801" max="1801" width="4.125" style="1" customWidth="1"/>
    <col min="1802" max="1804" width="9" style="1"/>
    <col min="1805" max="1805" width="10.5" style="1" bestFit="1" customWidth="1"/>
    <col min="1806" max="2052" width="9" style="1"/>
    <col min="2053" max="2053" width="4.75" style="1" customWidth="1"/>
    <col min="2054" max="2056" width="10.5" style="1" bestFit="1" customWidth="1"/>
    <col min="2057" max="2057" width="4.125" style="1" customWidth="1"/>
    <col min="2058" max="2060" width="9" style="1"/>
    <col min="2061" max="2061" width="10.5" style="1" bestFit="1" customWidth="1"/>
    <col min="2062" max="2308" width="9" style="1"/>
    <col min="2309" max="2309" width="4.75" style="1" customWidth="1"/>
    <col min="2310" max="2312" width="10.5" style="1" bestFit="1" customWidth="1"/>
    <col min="2313" max="2313" width="4.125" style="1" customWidth="1"/>
    <col min="2314" max="2316" width="9" style="1"/>
    <col min="2317" max="2317" width="10.5" style="1" bestFit="1" customWidth="1"/>
    <col min="2318" max="2564" width="9" style="1"/>
    <col min="2565" max="2565" width="4.75" style="1" customWidth="1"/>
    <col min="2566" max="2568" width="10.5" style="1" bestFit="1" customWidth="1"/>
    <col min="2569" max="2569" width="4.125" style="1" customWidth="1"/>
    <col min="2570" max="2572" width="9" style="1"/>
    <col min="2573" max="2573" width="10.5" style="1" bestFit="1" customWidth="1"/>
    <col min="2574" max="2820" width="9" style="1"/>
    <col min="2821" max="2821" width="4.75" style="1" customWidth="1"/>
    <col min="2822" max="2824" width="10.5" style="1" bestFit="1" customWidth="1"/>
    <col min="2825" max="2825" width="4.125" style="1" customWidth="1"/>
    <col min="2826" max="2828" width="9" style="1"/>
    <col min="2829" max="2829" width="10.5" style="1" bestFit="1" customWidth="1"/>
    <col min="2830" max="3076" width="9" style="1"/>
    <col min="3077" max="3077" width="4.75" style="1" customWidth="1"/>
    <col min="3078" max="3080" width="10.5" style="1" bestFit="1" customWidth="1"/>
    <col min="3081" max="3081" width="4.125" style="1" customWidth="1"/>
    <col min="3082" max="3084" width="9" style="1"/>
    <col min="3085" max="3085" width="10.5" style="1" bestFit="1" customWidth="1"/>
    <col min="3086" max="3332" width="9" style="1"/>
    <col min="3333" max="3333" width="4.75" style="1" customWidth="1"/>
    <col min="3334" max="3336" width="10.5" style="1" bestFit="1" customWidth="1"/>
    <col min="3337" max="3337" width="4.125" style="1" customWidth="1"/>
    <col min="3338" max="3340" width="9" style="1"/>
    <col min="3341" max="3341" width="10.5" style="1" bestFit="1" customWidth="1"/>
    <col min="3342" max="3588" width="9" style="1"/>
    <col min="3589" max="3589" width="4.75" style="1" customWidth="1"/>
    <col min="3590" max="3592" width="10.5" style="1" bestFit="1" customWidth="1"/>
    <col min="3593" max="3593" width="4.125" style="1" customWidth="1"/>
    <col min="3594" max="3596" width="9" style="1"/>
    <col min="3597" max="3597" width="10.5" style="1" bestFit="1" customWidth="1"/>
    <col min="3598" max="3844" width="9" style="1"/>
    <col min="3845" max="3845" width="4.75" style="1" customWidth="1"/>
    <col min="3846" max="3848" width="10.5" style="1" bestFit="1" customWidth="1"/>
    <col min="3849" max="3849" width="4.125" style="1" customWidth="1"/>
    <col min="3850" max="3852" width="9" style="1"/>
    <col min="3853" max="3853" width="10.5" style="1" bestFit="1" customWidth="1"/>
    <col min="3854" max="4100" width="9" style="1"/>
    <col min="4101" max="4101" width="4.75" style="1" customWidth="1"/>
    <col min="4102" max="4104" width="10.5" style="1" bestFit="1" customWidth="1"/>
    <col min="4105" max="4105" width="4.125" style="1" customWidth="1"/>
    <col min="4106" max="4108" width="9" style="1"/>
    <col min="4109" max="4109" width="10.5" style="1" bestFit="1" customWidth="1"/>
    <col min="4110" max="4356" width="9" style="1"/>
    <col min="4357" max="4357" width="4.75" style="1" customWidth="1"/>
    <col min="4358" max="4360" width="10.5" style="1" bestFit="1" customWidth="1"/>
    <col min="4361" max="4361" width="4.125" style="1" customWidth="1"/>
    <col min="4362" max="4364" width="9" style="1"/>
    <col min="4365" max="4365" width="10.5" style="1" bestFit="1" customWidth="1"/>
    <col min="4366" max="4612" width="9" style="1"/>
    <col min="4613" max="4613" width="4.75" style="1" customWidth="1"/>
    <col min="4614" max="4616" width="10.5" style="1" bestFit="1" customWidth="1"/>
    <col min="4617" max="4617" width="4.125" style="1" customWidth="1"/>
    <col min="4618" max="4620" width="9" style="1"/>
    <col min="4621" max="4621" width="10.5" style="1" bestFit="1" customWidth="1"/>
    <col min="4622" max="4868" width="9" style="1"/>
    <col min="4869" max="4869" width="4.75" style="1" customWidth="1"/>
    <col min="4870" max="4872" width="10.5" style="1" bestFit="1" customWidth="1"/>
    <col min="4873" max="4873" width="4.125" style="1" customWidth="1"/>
    <col min="4874" max="4876" width="9" style="1"/>
    <col min="4877" max="4877" width="10.5" style="1" bestFit="1" customWidth="1"/>
    <col min="4878" max="5124" width="9" style="1"/>
    <col min="5125" max="5125" width="4.75" style="1" customWidth="1"/>
    <col min="5126" max="5128" width="10.5" style="1" bestFit="1" customWidth="1"/>
    <col min="5129" max="5129" width="4.125" style="1" customWidth="1"/>
    <col min="5130" max="5132" width="9" style="1"/>
    <col min="5133" max="5133" width="10.5" style="1" bestFit="1" customWidth="1"/>
    <col min="5134" max="5380" width="9" style="1"/>
    <col min="5381" max="5381" width="4.75" style="1" customWidth="1"/>
    <col min="5382" max="5384" width="10.5" style="1" bestFit="1" customWidth="1"/>
    <col min="5385" max="5385" width="4.125" style="1" customWidth="1"/>
    <col min="5386" max="5388" width="9" style="1"/>
    <col min="5389" max="5389" width="10.5" style="1" bestFit="1" customWidth="1"/>
    <col min="5390" max="5636" width="9" style="1"/>
    <col min="5637" max="5637" width="4.75" style="1" customWidth="1"/>
    <col min="5638" max="5640" width="10.5" style="1" bestFit="1" customWidth="1"/>
    <col min="5641" max="5641" width="4.125" style="1" customWidth="1"/>
    <col min="5642" max="5644" width="9" style="1"/>
    <col min="5645" max="5645" width="10.5" style="1" bestFit="1" customWidth="1"/>
    <col min="5646" max="5892" width="9" style="1"/>
    <col min="5893" max="5893" width="4.75" style="1" customWidth="1"/>
    <col min="5894" max="5896" width="10.5" style="1" bestFit="1" customWidth="1"/>
    <col min="5897" max="5897" width="4.125" style="1" customWidth="1"/>
    <col min="5898" max="5900" width="9" style="1"/>
    <col min="5901" max="5901" width="10.5" style="1" bestFit="1" customWidth="1"/>
    <col min="5902" max="6148" width="9" style="1"/>
    <col min="6149" max="6149" width="4.75" style="1" customWidth="1"/>
    <col min="6150" max="6152" width="10.5" style="1" bestFit="1" customWidth="1"/>
    <col min="6153" max="6153" width="4.125" style="1" customWidth="1"/>
    <col min="6154" max="6156" width="9" style="1"/>
    <col min="6157" max="6157" width="10.5" style="1" bestFit="1" customWidth="1"/>
    <col min="6158" max="6404" width="9" style="1"/>
    <col min="6405" max="6405" width="4.75" style="1" customWidth="1"/>
    <col min="6406" max="6408" width="10.5" style="1" bestFit="1" customWidth="1"/>
    <col min="6409" max="6409" width="4.125" style="1" customWidth="1"/>
    <col min="6410" max="6412" width="9" style="1"/>
    <col min="6413" max="6413" width="10.5" style="1" bestFit="1" customWidth="1"/>
    <col min="6414" max="6660" width="9" style="1"/>
    <col min="6661" max="6661" width="4.75" style="1" customWidth="1"/>
    <col min="6662" max="6664" width="10.5" style="1" bestFit="1" customWidth="1"/>
    <col min="6665" max="6665" width="4.125" style="1" customWidth="1"/>
    <col min="6666" max="6668" width="9" style="1"/>
    <col min="6669" max="6669" width="10.5" style="1" bestFit="1" customWidth="1"/>
    <col min="6670" max="6916" width="9" style="1"/>
    <col min="6917" max="6917" width="4.75" style="1" customWidth="1"/>
    <col min="6918" max="6920" width="10.5" style="1" bestFit="1" customWidth="1"/>
    <col min="6921" max="6921" width="4.125" style="1" customWidth="1"/>
    <col min="6922" max="6924" width="9" style="1"/>
    <col min="6925" max="6925" width="10.5" style="1" bestFit="1" customWidth="1"/>
    <col min="6926" max="7172" width="9" style="1"/>
    <col min="7173" max="7173" width="4.75" style="1" customWidth="1"/>
    <col min="7174" max="7176" width="10.5" style="1" bestFit="1" customWidth="1"/>
    <col min="7177" max="7177" width="4.125" style="1" customWidth="1"/>
    <col min="7178" max="7180" width="9" style="1"/>
    <col min="7181" max="7181" width="10.5" style="1" bestFit="1" customWidth="1"/>
    <col min="7182" max="7428" width="9" style="1"/>
    <col min="7429" max="7429" width="4.75" style="1" customWidth="1"/>
    <col min="7430" max="7432" width="10.5" style="1" bestFit="1" customWidth="1"/>
    <col min="7433" max="7433" width="4.125" style="1" customWidth="1"/>
    <col min="7434" max="7436" width="9" style="1"/>
    <col min="7437" max="7437" width="10.5" style="1" bestFit="1" customWidth="1"/>
    <col min="7438" max="7684" width="9" style="1"/>
    <col min="7685" max="7685" width="4.75" style="1" customWidth="1"/>
    <col min="7686" max="7688" width="10.5" style="1" bestFit="1" customWidth="1"/>
    <col min="7689" max="7689" width="4.125" style="1" customWidth="1"/>
    <col min="7690" max="7692" width="9" style="1"/>
    <col min="7693" max="7693" width="10.5" style="1" bestFit="1" customWidth="1"/>
    <col min="7694" max="7940" width="9" style="1"/>
    <col min="7941" max="7941" width="4.75" style="1" customWidth="1"/>
    <col min="7942" max="7944" width="10.5" style="1" bestFit="1" customWidth="1"/>
    <col min="7945" max="7945" width="4.125" style="1" customWidth="1"/>
    <col min="7946" max="7948" width="9" style="1"/>
    <col min="7949" max="7949" width="10.5" style="1" bestFit="1" customWidth="1"/>
    <col min="7950" max="8196" width="9" style="1"/>
    <col min="8197" max="8197" width="4.75" style="1" customWidth="1"/>
    <col min="8198" max="8200" width="10.5" style="1" bestFit="1" customWidth="1"/>
    <col min="8201" max="8201" width="4.125" style="1" customWidth="1"/>
    <col min="8202" max="8204" width="9" style="1"/>
    <col min="8205" max="8205" width="10.5" style="1" bestFit="1" customWidth="1"/>
    <col min="8206" max="8452" width="9" style="1"/>
    <col min="8453" max="8453" width="4.75" style="1" customWidth="1"/>
    <col min="8454" max="8456" width="10.5" style="1" bestFit="1" customWidth="1"/>
    <col min="8457" max="8457" width="4.125" style="1" customWidth="1"/>
    <col min="8458" max="8460" width="9" style="1"/>
    <col min="8461" max="8461" width="10.5" style="1" bestFit="1" customWidth="1"/>
    <col min="8462" max="8708" width="9" style="1"/>
    <col min="8709" max="8709" width="4.75" style="1" customWidth="1"/>
    <col min="8710" max="8712" width="10.5" style="1" bestFit="1" customWidth="1"/>
    <col min="8713" max="8713" width="4.125" style="1" customWidth="1"/>
    <col min="8714" max="8716" width="9" style="1"/>
    <col min="8717" max="8717" width="10.5" style="1" bestFit="1" customWidth="1"/>
    <col min="8718" max="8964" width="9" style="1"/>
    <col min="8965" max="8965" width="4.75" style="1" customWidth="1"/>
    <col min="8966" max="8968" width="10.5" style="1" bestFit="1" customWidth="1"/>
    <col min="8969" max="8969" width="4.125" style="1" customWidth="1"/>
    <col min="8970" max="8972" width="9" style="1"/>
    <col min="8973" max="8973" width="10.5" style="1" bestFit="1" customWidth="1"/>
    <col min="8974" max="9220" width="9" style="1"/>
    <col min="9221" max="9221" width="4.75" style="1" customWidth="1"/>
    <col min="9222" max="9224" width="10.5" style="1" bestFit="1" customWidth="1"/>
    <col min="9225" max="9225" width="4.125" style="1" customWidth="1"/>
    <col min="9226" max="9228" width="9" style="1"/>
    <col min="9229" max="9229" width="10.5" style="1" bestFit="1" customWidth="1"/>
    <col min="9230" max="9476" width="9" style="1"/>
    <col min="9477" max="9477" width="4.75" style="1" customWidth="1"/>
    <col min="9478" max="9480" width="10.5" style="1" bestFit="1" customWidth="1"/>
    <col min="9481" max="9481" width="4.125" style="1" customWidth="1"/>
    <col min="9482" max="9484" width="9" style="1"/>
    <col min="9485" max="9485" width="10.5" style="1" bestFit="1" customWidth="1"/>
    <col min="9486" max="9732" width="9" style="1"/>
    <col min="9733" max="9733" width="4.75" style="1" customWidth="1"/>
    <col min="9734" max="9736" width="10.5" style="1" bestFit="1" customWidth="1"/>
    <col min="9737" max="9737" width="4.125" style="1" customWidth="1"/>
    <col min="9738" max="9740" width="9" style="1"/>
    <col min="9741" max="9741" width="10.5" style="1" bestFit="1" customWidth="1"/>
    <col min="9742" max="9988" width="9" style="1"/>
    <col min="9989" max="9989" width="4.75" style="1" customWidth="1"/>
    <col min="9990" max="9992" width="10.5" style="1" bestFit="1" customWidth="1"/>
    <col min="9993" max="9993" width="4.125" style="1" customWidth="1"/>
    <col min="9994" max="9996" width="9" style="1"/>
    <col min="9997" max="9997" width="10.5" style="1" bestFit="1" customWidth="1"/>
    <col min="9998" max="10244" width="9" style="1"/>
    <col min="10245" max="10245" width="4.75" style="1" customWidth="1"/>
    <col min="10246" max="10248" width="10.5" style="1" bestFit="1" customWidth="1"/>
    <col min="10249" max="10249" width="4.125" style="1" customWidth="1"/>
    <col min="10250" max="10252" width="9" style="1"/>
    <col min="10253" max="10253" width="10.5" style="1" bestFit="1" customWidth="1"/>
    <col min="10254" max="10500" width="9" style="1"/>
    <col min="10501" max="10501" width="4.75" style="1" customWidth="1"/>
    <col min="10502" max="10504" width="10.5" style="1" bestFit="1" customWidth="1"/>
    <col min="10505" max="10505" width="4.125" style="1" customWidth="1"/>
    <col min="10506" max="10508" width="9" style="1"/>
    <col min="10509" max="10509" width="10.5" style="1" bestFit="1" customWidth="1"/>
    <col min="10510" max="10756" width="9" style="1"/>
    <col min="10757" max="10757" width="4.75" style="1" customWidth="1"/>
    <col min="10758" max="10760" width="10.5" style="1" bestFit="1" customWidth="1"/>
    <col min="10761" max="10761" width="4.125" style="1" customWidth="1"/>
    <col min="10762" max="10764" width="9" style="1"/>
    <col min="10765" max="10765" width="10.5" style="1" bestFit="1" customWidth="1"/>
    <col min="10766" max="11012" width="9" style="1"/>
    <col min="11013" max="11013" width="4.75" style="1" customWidth="1"/>
    <col min="11014" max="11016" width="10.5" style="1" bestFit="1" customWidth="1"/>
    <col min="11017" max="11017" width="4.125" style="1" customWidth="1"/>
    <col min="11018" max="11020" width="9" style="1"/>
    <col min="11021" max="11021" width="10.5" style="1" bestFit="1" customWidth="1"/>
    <col min="11022" max="11268" width="9" style="1"/>
    <col min="11269" max="11269" width="4.75" style="1" customWidth="1"/>
    <col min="11270" max="11272" width="10.5" style="1" bestFit="1" customWidth="1"/>
    <col min="11273" max="11273" width="4.125" style="1" customWidth="1"/>
    <col min="11274" max="11276" width="9" style="1"/>
    <col min="11277" max="11277" width="10.5" style="1" bestFit="1" customWidth="1"/>
    <col min="11278" max="11524" width="9" style="1"/>
    <col min="11525" max="11525" width="4.75" style="1" customWidth="1"/>
    <col min="11526" max="11528" width="10.5" style="1" bestFit="1" customWidth="1"/>
    <col min="11529" max="11529" width="4.125" style="1" customWidth="1"/>
    <col min="11530" max="11532" width="9" style="1"/>
    <col min="11533" max="11533" width="10.5" style="1" bestFit="1" customWidth="1"/>
    <col min="11534" max="11780" width="9" style="1"/>
    <col min="11781" max="11781" width="4.75" style="1" customWidth="1"/>
    <col min="11782" max="11784" width="10.5" style="1" bestFit="1" customWidth="1"/>
    <col min="11785" max="11785" width="4.125" style="1" customWidth="1"/>
    <col min="11786" max="11788" width="9" style="1"/>
    <col min="11789" max="11789" width="10.5" style="1" bestFit="1" customWidth="1"/>
    <col min="11790" max="12036" width="9" style="1"/>
    <col min="12037" max="12037" width="4.75" style="1" customWidth="1"/>
    <col min="12038" max="12040" width="10.5" style="1" bestFit="1" customWidth="1"/>
    <col min="12041" max="12041" width="4.125" style="1" customWidth="1"/>
    <col min="12042" max="12044" width="9" style="1"/>
    <col min="12045" max="12045" width="10.5" style="1" bestFit="1" customWidth="1"/>
    <col min="12046" max="12292" width="9" style="1"/>
    <col min="12293" max="12293" width="4.75" style="1" customWidth="1"/>
    <col min="12294" max="12296" width="10.5" style="1" bestFit="1" customWidth="1"/>
    <col min="12297" max="12297" width="4.125" style="1" customWidth="1"/>
    <col min="12298" max="12300" width="9" style="1"/>
    <col min="12301" max="12301" width="10.5" style="1" bestFit="1" customWidth="1"/>
    <col min="12302" max="12548" width="9" style="1"/>
    <col min="12549" max="12549" width="4.75" style="1" customWidth="1"/>
    <col min="12550" max="12552" width="10.5" style="1" bestFit="1" customWidth="1"/>
    <col min="12553" max="12553" width="4.125" style="1" customWidth="1"/>
    <col min="12554" max="12556" width="9" style="1"/>
    <col min="12557" max="12557" width="10.5" style="1" bestFit="1" customWidth="1"/>
    <col min="12558" max="12804" width="9" style="1"/>
    <col min="12805" max="12805" width="4.75" style="1" customWidth="1"/>
    <col min="12806" max="12808" width="10.5" style="1" bestFit="1" customWidth="1"/>
    <col min="12809" max="12809" width="4.125" style="1" customWidth="1"/>
    <col min="12810" max="12812" width="9" style="1"/>
    <col min="12813" max="12813" width="10.5" style="1" bestFit="1" customWidth="1"/>
    <col min="12814" max="13060" width="9" style="1"/>
    <col min="13061" max="13061" width="4.75" style="1" customWidth="1"/>
    <col min="13062" max="13064" width="10.5" style="1" bestFit="1" customWidth="1"/>
    <col min="13065" max="13065" width="4.125" style="1" customWidth="1"/>
    <col min="13066" max="13068" width="9" style="1"/>
    <col min="13069" max="13069" width="10.5" style="1" bestFit="1" customWidth="1"/>
    <col min="13070" max="13316" width="9" style="1"/>
    <col min="13317" max="13317" width="4.75" style="1" customWidth="1"/>
    <col min="13318" max="13320" width="10.5" style="1" bestFit="1" customWidth="1"/>
    <col min="13321" max="13321" width="4.125" style="1" customWidth="1"/>
    <col min="13322" max="13324" width="9" style="1"/>
    <col min="13325" max="13325" width="10.5" style="1" bestFit="1" customWidth="1"/>
    <col min="13326" max="13572" width="9" style="1"/>
    <col min="13573" max="13573" width="4.75" style="1" customWidth="1"/>
    <col min="13574" max="13576" width="10.5" style="1" bestFit="1" customWidth="1"/>
    <col min="13577" max="13577" width="4.125" style="1" customWidth="1"/>
    <col min="13578" max="13580" width="9" style="1"/>
    <col min="13581" max="13581" width="10.5" style="1" bestFit="1" customWidth="1"/>
    <col min="13582" max="13828" width="9" style="1"/>
    <col min="13829" max="13829" width="4.75" style="1" customWidth="1"/>
    <col min="13830" max="13832" width="10.5" style="1" bestFit="1" customWidth="1"/>
    <col min="13833" max="13833" width="4.125" style="1" customWidth="1"/>
    <col min="13834" max="13836" width="9" style="1"/>
    <col min="13837" max="13837" width="10.5" style="1" bestFit="1" customWidth="1"/>
    <col min="13838" max="14084" width="9" style="1"/>
    <col min="14085" max="14085" width="4.75" style="1" customWidth="1"/>
    <col min="14086" max="14088" width="10.5" style="1" bestFit="1" customWidth="1"/>
    <col min="14089" max="14089" width="4.125" style="1" customWidth="1"/>
    <col min="14090" max="14092" width="9" style="1"/>
    <col min="14093" max="14093" width="10.5" style="1" bestFit="1" customWidth="1"/>
    <col min="14094" max="14340" width="9" style="1"/>
    <col min="14341" max="14341" width="4.75" style="1" customWidth="1"/>
    <col min="14342" max="14344" width="10.5" style="1" bestFit="1" customWidth="1"/>
    <col min="14345" max="14345" width="4.125" style="1" customWidth="1"/>
    <col min="14346" max="14348" width="9" style="1"/>
    <col min="14349" max="14349" width="10.5" style="1" bestFit="1" customWidth="1"/>
    <col min="14350" max="14596" width="9" style="1"/>
    <col min="14597" max="14597" width="4.75" style="1" customWidth="1"/>
    <col min="14598" max="14600" width="10.5" style="1" bestFit="1" customWidth="1"/>
    <col min="14601" max="14601" width="4.125" style="1" customWidth="1"/>
    <col min="14602" max="14604" width="9" style="1"/>
    <col min="14605" max="14605" width="10.5" style="1" bestFit="1" customWidth="1"/>
    <col min="14606" max="14852" width="9" style="1"/>
    <col min="14853" max="14853" width="4.75" style="1" customWidth="1"/>
    <col min="14854" max="14856" width="10.5" style="1" bestFit="1" customWidth="1"/>
    <col min="14857" max="14857" width="4.125" style="1" customWidth="1"/>
    <col min="14858" max="14860" width="9" style="1"/>
    <col min="14861" max="14861" width="10.5" style="1" bestFit="1" customWidth="1"/>
    <col min="14862" max="15108" width="9" style="1"/>
    <col min="15109" max="15109" width="4.75" style="1" customWidth="1"/>
    <col min="15110" max="15112" width="10.5" style="1" bestFit="1" customWidth="1"/>
    <col min="15113" max="15113" width="4.125" style="1" customWidth="1"/>
    <col min="15114" max="15116" width="9" style="1"/>
    <col min="15117" max="15117" width="10.5" style="1" bestFit="1" customWidth="1"/>
    <col min="15118" max="15364" width="9" style="1"/>
    <col min="15365" max="15365" width="4.75" style="1" customWidth="1"/>
    <col min="15366" max="15368" width="10.5" style="1" bestFit="1" customWidth="1"/>
    <col min="15369" max="15369" width="4.125" style="1" customWidth="1"/>
    <col min="15370" max="15372" width="9" style="1"/>
    <col min="15373" max="15373" width="10.5" style="1" bestFit="1" customWidth="1"/>
    <col min="15374" max="15620" width="9" style="1"/>
    <col min="15621" max="15621" width="4.75" style="1" customWidth="1"/>
    <col min="15622" max="15624" width="10.5" style="1" bestFit="1" customWidth="1"/>
    <col min="15625" max="15625" width="4.125" style="1" customWidth="1"/>
    <col min="15626" max="15628" width="9" style="1"/>
    <col min="15629" max="15629" width="10.5" style="1" bestFit="1" customWidth="1"/>
    <col min="15630" max="15876" width="9" style="1"/>
    <col min="15877" max="15877" width="4.75" style="1" customWidth="1"/>
    <col min="15878" max="15880" width="10.5" style="1" bestFit="1" customWidth="1"/>
    <col min="15881" max="15881" width="4.125" style="1" customWidth="1"/>
    <col min="15882" max="15884" width="9" style="1"/>
    <col min="15885" max="15885" width="10.5" style="1" bestFit="1" customWidth="1"/>
    <col min="15886" max="16132" width="9" style="1"/>
    <col min="16133" max="16133" width="4.75" style="1" customWidth="1"/>
    <col min="16134" max="16136" width="10.5" style="1" bestFit="1" customWidth="1"/>
    <col min="16137" max="16137" width="4.125" style="1" customWidth="1"/>
    <col min="16138" max="16140" width="9" style="1"/>
    <col min="16141" max="16141" width="10.5" style="1" bestFit="1" customWidth="1"/>
    <col min="16142" max="16384" width="9" style="1"/>
  </cols>
  <sheetData>
    <row r="1" spans="1:17" x14ac:dyDescent="0.15">
      <c r="M1" s="3"/>
    </row>
    <row r="2" spans="1:17" ht="15" thickBot="1" x14ac:dyDescent="0.2"/>
    <row r="3" spans="1:17" x14ac:dyDescent="0.15">
      <c r="B3" s="16" t="s">
        <v>0</v>
      </c>
      <c r="C3" s="17" t="s">
        <v>7</v>
      </c>
      <c r="D3" s="18" t="s">
        <v>8</v>
      </c>
      <c r="E3" s="19"/>
      <c r="F3" s="16" t="s">
        <v>9</v>
      </c>
      <c r="G3" s="17" t="s">
        <v>11</v>
      </c>
      <c r="H3" s="18" t="s">
        <v>12</v>
      </c>
      <c r="I3" s="19"/>
      <c r="J3" s="16" t="s">
        <v>0</v>
      </c>
      <c r="K3" s="17" t="s">
        <v>10</v>
      </c>
      <c r="L3" s="18" t="s">
        <v>6</v>
      </c>
      <c r="N3" s="4" t="s">
        <v>3</v>
      </c>
      <c r="O3" s="15" t="s">
        <v>4</v>
      </c>
      <c r="P3" s="4" t="s">
        <v>1</v>
      </c>
      <c r="Q3" s="15" t="s">
        <v>5</v>
      </c>
    </row>
    <row r="4" spans="1:17" x14ac:dyDescent="0.2">
      <c r="A4" s="5"/>
      <c r="B4" s="20">
        <v>0</v>
      </c>
      <c r="C4" s="21">
        <v>0</v>
      </c>
      <c r="D4" s="22">
        <v>0</v>
      </c>
      <c r="E4" s="19"/>
      <c r="F4" s="20">
        <v>1</v>
      </c>
      <c r="G4" s="23">
        <f>K4</f>
        <v>58</v>
      </c>
      <c r="H4" s="24">
        <f>L4</f>
        <v>15</v>
      </c>
      <c r="I4" s="19"/>
      <c r="J4" s="20">
        <v>1</v>
      </c>
      <c r="K4" s="6">
        <f>O4</f>
        <v>58</v>
      </c>
      <c r="L4" s="7">
        <f>Q4</f>
        <v>15</v>
      </c>
      <c r="N4" s="8">
        <v>40452</v>
      </c>
      <c r="O4" s="9">
        <v>58</v>
      </c>
      <c r="P4" s="8">
        <v>40452</v>
      </c>
      <c r="Q4" s="9">
        <v>15</v>
      </c>
    </row>
    <row r="5" spans="1:17" x14ac:dyDescent="0.2">
      <c r="A5" s="5"/>
      <c r="B5" s="20">
        <v>0</v>
      </c>
      <c r="C5" s="21">
        <v>0</v>
      </c>
      <c r="D5" s="22">
        <v>0</v>
      </c>
      <c r="E5" s="19"/>
      <c r="F5" s="20">
        <v>2</v>
      </c>
      <c r="G5" s="23">
        <f>G4+K5</f>
        <v>100</v>
      </c>
      <c r="H5" s="24">
        <f>H4+L5</f>
        <v>35</v>
      </c>
      <c r="I5" s="19"/>
      <c r="J5" s="20">
        <v>2</v>
      </c>
      <c r="K5" s="6">
        <f t="shared" ref="K5:K13" si="0">O5</f>
        <v>42</v>
      </c>
      <c r="L5" s="7">
        <f t="shared" ref="L5:L13" si="1">Q5</f>
        <v>20</v>
      </c>
      <c r="N5" s="10">
        <v>40453</v>
      </c>
      <c r="O5" s="11">
        <v>42</v>
      </c>
      <c r="P5" s="10">
        <v>40453</v>
      </c>
      <c r="Q5" s="11">
        <v>20</v>
      </c>
    </row>
    <row r="6" spans="1:17" x14ac:dyDescent="0.2">
      <c r="A6" s="5"/>
      <c r="B6" s="20">
        <v>1</v>
      </c>
      <c r="C6" s="21">
        <f t="shared" ref="C6:C25" si="2">IF($B6&gt;MAX($J$4:$J$15),NA(),IF(MOD(ROW(),2),IF(ISNA(MATCH($B6,$J$4:$J$15,0)),C5,LOOKUP($B6,$J$4:$K$15)+C5),C5))</f>
        <v>0</v>
      </c>
      <c r="D6" s="22">
        <f t="shared" ref="D6:D25" si="3">IF($B6&gt;MAX($J$4:$J$15),NA(),IF(MOD(ROW(),2),IF(ISNA(MATCH($B6,$J$4:$J$15,0)),D5,LOOKUP($B6,$J$4:$L$15)+D5),D5))</f>
        <v>0</v>
      </c>
      <c r="E6" s="19"/>
      <c r="F6" s="20">
        <v>3</v>
      </c>
      <c r="G6" s="23">
        <f t="shared" ref="G6:G13" si="4">G5+K6</f>
        <v>135</v>
      </c>
      <c r="H6" s="24">
        <f t="shared" ref="H6:H13" si="5">H5+L6</f>
        <v>64</v>
      </c>
      <c r="I6" s="19"/>
      <c r="J6" s="20">
        <v>3</v>
      </c>
      <c r="K6" s="6">
        <f t="shared" si="0"/>
        <v>35</v>
      </c>
      <c r="L6" s="7">
        <f t="shared" si="1"/>
        <v>29</v>
      </c>
      <c r="N6" s="10">
        <v>40454</v>
      </c>
      <c r="O6" s="11">
        <v>35</v>
      </c>
      <c r="P6" s="10">
        <v>40454</v>
      </c>
      <c r="Q6" s="11">
        <v>29</v>
      </c>
    </row>
    <row r="7" spans="1:17" x14ac:dyDescent="0.2">
      <c r="A7" s="5"/>
      <c r="B7" s="20">
        <v>1</v>
      </c>
      <c r="C7" s="21">
        <f t="shared" si="2"/>
        <v>58</v>
      </c>
      <c r="D7" s="22">
        <f t="shared" si="3"/>
        <v>15</v>
      </c>
      <c r="E7" s="19"/>
      <c r="F7" s="20">
        <v>4</v>
      </c>
      <c r="G7" s="23">
        <f t="shared" si="4"/>
        <v>181</v>
      </c>
      <c r="H7" s="24">
        <f t="shared" si="5"/>
        <v>99</v>
      </c>
      <c r="I7" s="19"/>
      <c r="J7" s="20">
        <v>4</v>
      </c>
      <c r="K7" s="6">
        <f t="shared" si="0"/>
        <v>46</v>
      </c>
      <c r="L7" s="7">
        <f t="shared" si="1"/>
        <v>35</v>
      </c>
      <c r="N7" s="10">
        <v>40455</v>
      </c>
      <c r="O7" s="11">
        <v>46</v>
      </c>
      <c r="P7" s="10">
        <v>40455</v>
      </c>
      <c r="Q7" s="11">
        <v>35</v>
      </c>
    </row>
    <row r="8" spans="1:17" x14ac:dyDescent="0.2">
      <c r="A8" s="5"/>
      <c r="B8" s="20">
        <v>2</v>
      </c>
      <c r="C8" s="21">
        <f t="shared" si="2"/>
        <v>58</v>
      </c>
      <c r="D8" s="22">
        <f t="shared" si="3"/>
        <v>15</v>
      </c>
      <c r="E8" s="19"/>
      <c r="F8" s="20">
        <v>5</v>
      </c>
      <c r="G8" s="23">
        <f t="shared" si="4"/>
        <v>236</v>
      </c>
      <c r="H8" s="24">
        <f t="shared" si="5"/>
        <v>138</v>
      </c>
      <c r="I8" s="19"/>
      <c r="J8" s="20">
        <v>5</v>
      </c>
      <c r="K8" s="6">
        <f t="shared" si="0"/>
        <v>55</v>
      </c>
      <c r="L8" s="7">
        <f t="shared" si="1"/>
        <v>39</v>
      </c>
      <c r="N8" s="10">
        <v>40456</v>
      </c>
      <c r="O8" s="11">
        <v>55</v>
      </c>
      <c r="P8" s="10">
        <v>40456</v>
      </c>
      <c r="Q8" s="11">
        <v>39</v>
      </c>
    </row>
    <row r="9" spans="1:17" x14ac:dyDescent="0.2">
      <c r="A9" s="5"/>
      <c r="B9" s="20">
        <v>2</v>
      </c>
      <c r="C9" s="21">
        <f t="shared" si="2"/>
        <v>100</v>
      </c>
      <c r="D9" s="22">
        <f t="shared" si="3"/>
        <v>35</v>
      </c>
      <c r="E9" s="19"/>
      <c r="F9" s="20">
        <v>6</v>
      </c>
      <c r="G9" s="23">
        <f t="shared" si="4"/>
        <v>284</v>
      </c>
      <c r="H9" s="24">
        <f t="shared" si="5"/>
        <v>178</v>
      </c>
      <c r="I9" s="19"/>
      <c r="J9" s="20">
        <v>6</v>
      </c>
      <c r="K9" s="6">
        <f t="shared" si="0"/>
        <v>48</v>
      </c>
      <c r="L9" s="7">
        <f t="shared" si="1"/>
        <v>40</v>
      </c>
      <c r="N9" s="10">
        <v>40457</v>
      </c>
      <c r="O9" s="11">
        <v>48</v>
      </c>
      <c r="P9" s="10">
        <v>40457</v>
      </c>
      <c r="Q9" s="11">
        <v>40</v>
      </c>
    </row>
    <row r="10" spans="1:17" x14ac:dyDescent="0.2">
      <c r="A10" s="5"/>
      <c r="B10" s="20">
        <v>3</v>
      </c>
      <c r="C10" s="21">
        <f t="shared" si="2"/>
        <v>100</v>
      </c>
      <c r="D10" s="22">
        <f t="shared" si="3"/>
        <v>35</v>
      </c>
      <c r="E10" s="19"/>
      <c r="F10" s="20">
        <v>7</v>
      </c>
      <c r="G10" s="23">
        <f t="shared" si="4"/>
        <v>417</v>
      </c>
      <c r="H10" s="24">
        <f t="shared" si="5"/>
        <v>232</v>
      </c>
      <c r="I10" s="19"/>
      <c r="J10" s="20">
        <v>7</v>
      </c>
      <c r="K10" s="6">
        <f t="shared" si="0"/>
        <v>133</v>
      </c>
      <c r="L10" s="7">
        <f t="shared" si="1"/>
        <v>54</v>
      </c>
      <c r="N10" s="10">
        <v>40458</v>
      </c>
      <c r="O10" s="11">
        <v>133</v>
      </c>
      <c r="P10" s="10">
        <v>40458</v>
      </c>
      <c r="Q10" s="11">
        <v>54</v>
      </c>
    </row>
    <row r="11" spans="1:17" x14ac:dyDescent="0.2">
      <c r="A11" s="5"/>
      <c r="B11" s="20">
        <v>3</v>
      </c>
      <c r="C11" s="21">
        <f t="shared" si="2"/>
        <v>135</v>
      </c>
      <c r="D11" s="22">
        <f t="shared" si="3"/>
        <v>64</v>
      </c>
      <c r="E11" s="19"/>
      <c r="F11" s="20">
        <v>8</v>
      </c>
      <c r="G11" s="23">
        <f t="shared" si="4"/>
        <v>584</v>
      </c>
      <c r="H11" s="24">
        <f t="shared" si="5"/>
        <v>301</v>
      </c>
      <c r="I11" s="19"/>
      <c r="J11" s="20">
        <v>8</v>
      </c>
      <c r="K11" s="6">
        <f t="shared" si="0"/>
        <v>167</v>
      </c>
      <c r="L11" s="7">
        <f t="shared" si="1"/>
        <v>69</v>
      </c>
      <c r="N11" s="10">
        <v>40459</v>
      </c>
      <c r="O11" s="11">
        <v>167</v>
      </c>
      <c r="P11" s="10">
        <v>40459</v>
      </c>
      <c r="Q11" s="11">
        <v>69</v>
      </c>
    </row>
    <row r="12" spans="1:17" x14ac:dyDescent="0.2">
      <c r="A12" s="5"/>
      <c r="B12" s="20">
        <v>4</v>
      </c>
      <c r="C12" s="21">
        <f t="shared" si="2"/>
        <v>135</v>
      </c>
      <c r="D12" s="22">
        <f t="shared" si="3"/>
        <v>64</v>
      </c>
      <c r="E12" s="19"/>
      <c r="F12" s="20">
        <v>9</v>
      </c>
      <c r="G12" s="23">
        <f t="shared" si="4"/>
        <v>802</v>
      </c>
      <c r="H12" s="24">
        <f t="shared" si="5"/>
        <v>383</v>
      </c>
      <c r="I12" s="19"/>
      <c r="J12" s="20">
        <v>9</v>
      </c>
      <c r="K12" s="6">
        <f t="shared" si="0"/>
        <v>218</v>
      </c>
      <c r="L12" s="7">
        <f t="shared" si="1"/>
        <v>82</v>
      </c>
      <c r="N12" s="10">
        <v>40460</v>
      </c>
      <c r="O12" s="11">
        <v>218</v>
      </c>
      <c r="P12" s="10">
        <v>40460</v>
      </c>
      <c r="Q12" s="11">
        <v>82</v>
      </c>
    </row>
    <row r="13" spans="1:17" x14ac:dyDescent="0.2">
      <c r="A13" s="5"/>
      <c r="B13" s="20">
        <v>4</v>
      </c>
      <c r="C13" s="21">
        <f t="shared" si="2"/>
        <v>181</v>
      </c>
      <c r="D13" s="22">
        <f t="shared" si="3"/>
        <v>99</v>
      </c>
      <c r="E13" s="19"/>
      <c r="F13" s="20">
        <v>10</v>
      </c>
      <c r="G13" s="23">
        <f t="shared" si="4"/>
        <v>984</v>
      </c>
      <c r="H13" s="24">
        <f t="shared" si="5"/>
        <v>526</v>
      </c>
      <c r="I13" s="19"/>
      <c r="J13" s="20">
        <v>10</v>
      </c>
      <c r="K13" s="6">
        <f t="shared" si="0"/>
        <v>182</v>
      </c>
      <c r="L13" s="7">
        <f t="shared" si="1"/>
        <v>143</v>
      </c>
      <c r="N13" s="10">
        <v>40461</v>
      </c>
      <c r="O13" s="11">
        <v>182</v>
      </c>
      <c r="P13" s="10">
        <v>40461</v>
      </c>
      <c r="Q13" s="11">
        <v>143</v>
      </c>
    </row>
    <row r="14" spans="1:17" x14ac:dyDescent="0.2">
      <c r="A14" s="5"/>
      <c r="B14" s="20">
        <v>5</v>
      </c>
      <c r="C14" s="21">
        <f t="shared" si="2"/>
        <v>181</v>
      </c>
      <c r="D14" s="22">
        <f t="shared" si="3"/>
        <v>99</v>
      </c>
      <c r="E14" s="19"/>
      <c r="F14" s="25"/>
      <c r="G14" s="19"/>
      <c r="H14" s="19"/>
      <c r="I14" s="19"/>
      <c r="J14" s="25"/>
      <c r="K14" s="19"/>
      <c r="L14" s="19"/>
      <c r="N14" s="12" t="s">
        <v>2</v>
      </c>
      <c r="O14" s="13">
        <f>SUM(O4:O13)</f>
        <v>984</v>
      </c>
      <c r="P14" s="14" t="s">
        <v>2</v>
      </c>
      <c r="Q14" s="13">
        <f>SUM(Q4:Q13)</f>
        <v>526</v>
      </c>
    </row>
    <row r="15" spans="1:17" x14ac:dyDescent="0.15">
      <c r="A15" s="5"/>
      <c r="B15" s="20">
        <v>5</v>
      </c>
      <c r="C15" s="21">
        <f t="shared" si="2"/>
        <v>236</v>
      </c>
      <c r="D15" s="22">
        <f t="shared" si="3"/>
        <v>138</v>
      </c>
      <c r="E15" s="19"/>
      <c r="F15" s="25"/>
      <c r="G15" s="19"/>
      <c r="H15" s="19"/>
      <c r="I15" s="19"/>
      <c r="J15" s="25"/>
      <c r="K15" s="19"/>
      <c r="L15" s="19"/>
    </row>
    <row r="16" spans="1:17" x14ac:dyDescent="0.15">
      <c r="A16" s="5"/>
      <c r="B16" s="20">
        <v>6</v>
      </c>
      <c r="C16" s="21">
        <f t="shared" si="2"/>
        <v>236</v>
      </c>
      <c r="D16" s="22">
        <f t="shared" si="3"/>
        <v>138</v>
      </c>
      <c r="E16" s="19"/>
      <c r="F16" s="25"/>
      <c r="G16" s="19"/>
      <c r="H16" s="19"/>
      <c r="I16" s="19"/>
      <c r="J16" s="25"/>
      <c r="K16" s="19"/>
      <c r="L16" s="19"/>
    </row>
    <row r="17" spans="1:12" x14ac:dyDescent="0.15">
      <c r="A17" s="5"/>
      <c r="B17" s="20">
        <v>6</v>
      </c>
      <c r="C17" s="21">
        <f t="shared" si="2"/>
        <v>284</v>
      </c>
      <c r="D17" s="22">
        <f t="shared" si="3"/>
        <v>178</v>
      </c>
      <c r="E17" s="19"/>
      <c r="F17" s="25"/>
      <c r="G17" s="19"/>
      <c r="H17" s="19"/>
      <c r="I17" s="19"/>
      <c r="J17" s="25"/>
      <c r="K17" s="19"/>
      <c r="L17" s="19"/>
    </row>
    <row r="18" spans="1:12" x14ac:dyDescent="0.15">
      <c r="A18" s="5"/>
      <c r="B18" s="20">
        <v>7</v>
      </c>
      <c r="C18" s="21">
        <f t="shared" si="2"/>
        <v>284</v>
      </c>
      <c r="D18" s="22">
        <f t="shared" si="3"/>
        <v>178</v>
      </c>
      <c r="E18" s="19"/>
      <c r="F18" s="25"/>
      <c r="G18" s="19"/>
      <c r="H18" s="19"/>
      <c r="I18" s="19"/>
      <c r="J18" s="25"/>
      <c r="K18" s="19"/>
      <c r="L18" s="19"/>
    </row>
    <row r="19" spans="1:12" x14ac:dyDescent="0.15">
      <c r="A19" s="5"/>
      <c r="B19" s="20">
        <v>7</v>
      </c>
      <c r="C19" s="21">
        <f t="shared" si="2"/>
        <v>417</v>
      </c>
      <c r="D19" s="22">
        <f t="shared" si="3"/>
        <v>232</v>
      </c>
      <c r="E19" s="19"/>
      <c r="F19" s="25"/>
      <c r="G19" s="19"/>
      <c r="H19" s="19"/>
      <c r="I19" s="19"/>
      <c r="J19" s="25"/>
      <c r="K19" s="19"/>
      <c r="L19" s="19"/>
    </row>
    <row r="20" spans="1:12" x14ac:dyDescent="0.15">
      <c r="A20" s="5"/>
      <c r="B20" s="20">
        <v>8</v>
      </c>
      <c r="C20" s="21">
        <f t="shared" si="2"/>
        <v>417</v>
      </c>
      <c r="D20" s="22">
        <f t="shared" si="3"/>
        <v>232</v>
      </c>
      <c r="E20" s="19"/>
      <c r="F20" s="25"/>
      <c r="G20" s="19"/>
      <c r="H20" s="19"/>
      <c r="I20" s="19"/>
      <c r="J20" s="25"/>
      <c r="K20" s="19"/>
      <c r="L20" s="19"/>
    </row>
    <row r="21" spans="1:12" x14ac:dyDescent="0.15">
      <c r="A21" s="5"/>
      <c r="B21" s="20">
        <v>8</v>
      </c>
      <c r="C21" s="21">
        <f t="shared" si="2"/>
        <v>584</v>
      </c>
      <c r="D21" s="22">
        <f t="shared" si="3"/>
        <v>301</v>
      </c>
      <c r="E21" s="19"/>
      <c r="F21" s="25"/>
      <c r="G21" s="19"/>
      <c r="H21" s="19"/>
      <c r="I21" s="19"/>
      <c r="J21" s="25"/>
      <c r="K21" s="19"/>
      <c r="L21" s="19"/>
    </row>
    <row r="22" spans="1:12" x14ac:dyDescent="0.15">
      <c r="A22" s="5"/>
      <c r="B22" s="20">
        <v>9</v>
      </c>
      <c r="C22" s="21">
        <f t="shared" si="2"/>
        <v>584</v>
      </c>
      <c r="D22" s="22">
        <f t="shared" si="3"/>
        <v>301</v>
      </c>
      <c r="E22" s="19"/>
      <c r="F22" s="25"/>
      <c r="G22" s="19"/>
      <c r="H22" s="19"/>
      <c r="I22" s="19"/>
      <c r="J22" s="25"/>
      <c r="K22" s="19"/>
      <c r="L22" s="19"/>
    </row>
    <row r="23" spans="1:12" x14ac:dyDescent="0.15">
      <c r="A23" s="5"/>
      <c r="B23" s="20">
        <v>9</v>
      </c>
      <c r="C23" s="21">
        <f t="shared" si="2"/>
        <v>802</v>
      </c>
      <c r="D23" s="22">
        <f t="shared" si="3"/>
        <v>383</v>
      </c>
      <c r="E23" s="19"/>
      <c r="F23" s="25"/>
      <c r="G23" s="19"/>
      <c r="H23" s="19"/>
      <c r="I23" s="19"/>
      <c r="J23" s="25"/>
      <c r="K23" s="19"/>
      <c r="L23" s="19"/>
    </row>
    <row r="24" spans="1:12" x14ac:dyDescent="0.15">
      <c r="A24" s="5"/>
      <c r="B24" s="20">
        <v>10</v>
      </c>
      <c r="C24" s="21">
        <f t="shared" si="2"/>
        <v>802</v>
      </c>
      <c r="D24" s="22">
        <f t="shared" si="3"/>
        <v>383</v>
      </c>
      <c r="E24" s="19"/>
      <c r="F24" s="25"/>
      <c r="G24" s="19"/>
      <c r="H24" s="19"/>
      <c r="I24" s="19"/>
      <c r="J24" s="25"/>
      <c r="K24" s="19"/>
      <c r="L24" s="19"/>
    </row>
    <row r="25" spans="1:12" x14ac:dyDescent="0.15">
      <c r="A25" s="5"/>
      <c r="B25" s="20">
        <v>10</v>
      </c>
      <c r="C25" s="21">
        <f t="shared" si="2"/>
        <v>984</v>
      </c>
      <c r="D25" s="22">
        <f t="shared" si="3"/>
        <v>526</v>
      </c>
      <c r="E25" s="19"/>
      <c r="F25" s="25"/>
      <c r="G25" s="19"/>
      <c r="H25" s="19"/>
      <c r="I25" s="19"/>
      <c r="J25" s="25"/>
      <c r="K25" s="19"/>
      <c r="L25" s="19"/>
    </row>
    <row r="26" spans="1:12" x14ac:dyDescent="0.15">
      <c r="A26" s="5"/>
      <c r="E26" s="19"/>
      <c r="F26" s="25"/>
      <c r="G26" s="19"/>
      <c r="H26" s="19"/>
      <c r="I26" s="19"/>
      <c r="J26" s="25"/>
      <c r="K26" s="19"/>
      <c r="L26" s="19"/>
    </row>
    <row r="27" spans="1:12" x14ac:dyDescent="0.15">
      <c r="A27" s="5"/>
      <c r="E27" s="19"/>
      <c r="F27" s="25"/>
      <c r="G27" s="19"/>
      <c r="H27" s="19"/>
      <c r="I27" s="19"/>
      <c r="J27" s="25"/>
      <c r="K27" s="19"/>
      <c r="L27" s="19"/>
    </row>
    <row r="28" spans="1:12" x14ac:dyDescent="0.15">
      <c r="A28" s="5"/>
      <c r="E28" s="19"/>
      <c r="F28" s="25"/>
      <c r="G28" s="19"/>
      <c r="H28" s="19"/>
      <c r="I28" s="19"/>
      <c r="J28" s="25"/>
      <c r="K28" s="19"/>
      <c r="L28" s="19"/>
    </row>
    <row r="29" spans="1:12" x14ac:dyDescent="0.15">
      <c r="A29" s="5"/>
      <c r="E29" s="19"/>
      <c r="F29" s="25"/>
      <c r="G29" s="19"/>
      <c r="H29" s="19"/>
      <c r="I29" s="19"/>
      <c r="J29" s="25"/>
      <c r="K29" s="19"/>
      <c r="L29" s="19"/>
    </row>
    <row r="30" spans="1:12" x14ac:dyDescent="0.15">
      <c r="A30" s="5"/>
      <c r="E30" s="19"/>
      <c r="F30" s="25"/>
      <c r="G30" s="19"/>
      <c r="H30" s="19"/>
      <c r="I30" s="19"/>
      <c r="J30" s="25"/>
      <c r="K30" s="19"/>
      <c r="L30" s="19"/>
    </row>
    <row r="31" spans="1:12" x14ac:dyDescent="0.15">
      <c r="A31" s="5"/>
      <c r="E31" s="19"/>
      <c r="F31" s="25"/>
      <c r="G31" s="19"/>
      <c r="H31" s="19"/>
      <c r="I31" s="19"/>
      <c r="J31" s="25"/>
      <c r="K31" s="19"/>
      <c r="L31" s="19"/>
    </row>
    <row r="32" spans="1:12" x14ac:dyDescent="0.15">
      <c r="A32" s="5"/>
      <c r="E32" s="19"/>
      <c r="F32" s="25"/>
      <c r="G32" s="19"/>
      <c r="H32" s="19"/>
      <c r="I32" s="19"/>
      <c r="J32" s="25"/>
      <c r="K32" s="19"/>
      <c r="L32" s="19"/>
    </row>
    <row r="33" spans="1:12" x14ac:dyDescent="0.15">
      <c r="A33" s="5"/>
      <c r="E33" s="19"/>
      <c r="F33" s="25"/>
      <c r="G33" s="19"/>
      <c r="H33" s="19"/>
      <c r="I33" s="19"/>
      <c r="J33" s="25"/>
      <c r="K33" s="19"/>
      <c r="L33" s="19"/>
    </row>
    <row r="34" spans="1:12" x14ac:dyDescent="0.15">
      <c r="A34" s="5"/>
      <c r="E34" s="19"/>
      <c r="F34" s="25"/>
      <c r="G34" s="19"/>
      <c r="H34" s="19"/>
      <c r="I34" s="19"/>
      <c r="J34" s="25"/>
      <c r="K34" s="19"/>
      <c r="L34" s="19"/>
    </row>
    <row r="35" spans="1:12" x14ac:dyDescent="0.15">
      <c r="A35" s="5"/>
      <c r="E35" s="19"/>
      <c r="F35" s="25"/>
      <c r="G35" s="19"/>
      <c r="H35" s="19"/>
      <c r="I35" s="19"/>
      <c r="J35" s="25"/>
      <c r="K35" s="19"/>
      <c r="L35" s="19"/>
    </row>
    <row r="36" spans="1:12" x14ac:dyDescent="0.15">
      <c r="A36" s="5"/>
      <c r="E36" s="19"/>
      <c r="F36" s="25"/>
      <c r="G36" s="19"/>
      <c r="H36" s="19"/>
      <c r="I36" s="19"/>
      <c r="J36" s="25"/>
      <c r="K36" s="19"/>
      <c r="L36" s="19"/>
    </row>
    <row r="37" spans="1:12" x14ac:dyDescent="0.15">
      <c r="A37" s="5"/>
      <c r="E37" s="19"/>
      <c r="F37" s="25"/>
      <c r="G37" s="19"/>
      <c r="H37" s="19"/>
      <c r="I37" s="19"/>
      <c r="J37" s="25"/>
      <c r="K37" s="19"/>
      <c r="L37" s="19"/>
    </row>
    <row r="38" spans="1:12" x14ac:dyDescent="0.15">
      <c r="A38" s="5"/>
      <c r="E38" s="19"/>
      <c r="F38" s="25"/>
      <c r="G38" s="19"/>
      <c r="H38" s="19"/>
      <c r="I38" s="19"/>
      <c r="J38" s="25"/>
      <c r="K38" s="19"/>
      <c r="L38" s="19"/>
    </row>
    <row r="39" spans="1:12" x14ac:dyDescent="0.15">
      <c r="A39" s="5"/>
      <c r="E39" s="19"/>
      <c r="F39" s="25"/>
      <c r="G39" s="19"/>
      <c r="H39" s="19"/>
      <c r="I39" s="19"/>
      <c r="J39" s="25"/>
      <c r="K39" s="19"/>
      <c r="L39" s="19"/>
    </row>
    <row r="40" spans="1:12" x14ac:dyDescent="0.15">
      <c r="A40" s="5"/>
      <c r="E40" s="19"/>
      <c r="F40" s="25"/>
      <c r="G40" s="19"/>
      <c r="H40" s="19"/>
      <c r="I40" s="19"/>
      <c r="J40" s="25"/>
      <c r="K40" s="19"/>
      <c r="L40" s="19"/>
    </row>
    <row r="41" spans="1:12" x14ac:dyDescent="0.15">
      <c r="A41" s="5"/>
      <c r="E41" s="19"/>
      <c r="F41" s="25"/>
      <c r="G41" s="19"/>
      <c r="H41" s="19"/>
      <c r="I41" s="19"/>
      <c r="J41" s="25"/>
      <c r="K41" s="19"/>
      <c r="L41" s="19"/>
    </row>
    <row r="42" spans="1:12" x14ac:dyDescent="0.15">
      <c r="A42" s="5"/>
      <c r="E42" s="19"/>
      <c r="F42" s="25"/>
      <c r="G42" s="19"/>
      <c r="H42" s="19"/>
      <c r="I42" s="19"/>
      <c r="J42" s="25"/>
      <c r="K42" s="19"/>
      <c r="L42" s="19"/>
    </row>
    <row r="43" spans="1:12" x14ac:dyDescent="0.15">
      <c r="A43" s="5"/>
      <c r="E43" s="19"/>
      <c r="F43" s="25"/>
      <c r="G43" s="19"/>
      <c r="H43" s="19"/>
      <c r="I43" s="19"/>
      <c r="J43" s="25"/>
      <c r="K43" s="19"/>
      <c r="L43" s="19"/>
    </row>
    <row r="44" spans="1:12" x14ac:dyDescent="0.15">
      <c r="A44" s="5"/>
      <c r="E44" s="19"/>
      <c r="F44" s="25"/>
      <c r="G44" s="19"/>
      <c r="H44" s="19"/>
      <c r="I44" s="19"/>
      <c r="J44" s="25"/>
      <c r="K44" s="19"/>
      <c r="L44" s="19"/>
    </row>
    <row r="45" spans="1:12" x14ac:dyDescent="0.15">
      <c r="A45" s="5"/>
      <c r="E45" s="19"/>
      <c r="F45" s="25"/>
      <c r="G45" s="19"/>
      <c r="H45" s="19"/>
      <c r="I45" s="19"/>
      <c r="J45" s="25"/>
      <c r="K45" s="19"/>
      <c r="L45" s="19"/>
    </row>
    <row r="46" spans="1:12" x14ac:dyDescent="0.15">
      <c r="A46" s="5"/>
      <c r="E46" s="19"/>
      <c r="F46" s="25"/>
      <c r="G46" s="19"/>
      <c r="H46" s="19"/>
      <c r="I46" s="19"/>
      <c r="J46" s="25"/>
      <c r="K46" s="19"/>
      <c r="L46" s="19"/>
    </row>
    <row r="47" spans="1:12" x14ac:dyDescent="0.15">
      <c r="A47" s="5"/>
      <c r="E47" s="19"/>
      <c r="I47" s="19"/>
    </row>
    <row r="48" spans="1:12" x14ac:dyDescent="0.15">
      <c r="A48" s="5"/>
      <c r="E48" s="19"/>
      <c r="I48" s="19"/>
    </row>
    <row r="49" spans="1:9" x14ac:dyDescent="0.15">
      <c r="A49" s="5"/>
      <c r="E49" s="19"/>
      <c r="I49" s="19"/>
    </row>
    <row r="50" spans="1:9" x14ac:dyDescent="0.15">
      <c r="A50" s="5"/>
      <c r="E50" s="19"/>
      <c r="I50" s="19"/>
    </row>
    <row r="51" spans="1:9" x14ac:dyDescent="0.15">
      <c r="A51" s="5"/>
      <c r="E51" s="19"/>
      <c r="I51" s="19"/>
    </row>
    <row r="52" spans="1:9" x14ac:dyDescent="0.15">
      <c r="A52" s="5"/>
      <c r="E52" s="19"/>
      <c r="I52" s="19"/>
    </row>
    <row r="53" spans="1:9" x14ac:dyDescent="0.15">
      <c r="A53" s="5"/>
      <c r="E53" s="19"/>
      <c r="I53" s="19"/>
    </row>
    <row r="54" spans="1:9" x14ac:dyDescent="0.15">
      <c r="A54" s="5"/>
      <c r="E54" s="19"/>
      <c r="I54" s="19"/>
    </row>
    <row r="55" spans="1:9" x14ac:dyDescent="0.15">
      <c r="A55" s="5"/>
      <c r="E55" s="19"/>
      <c r="I55" s="19"/>
    </row>
    <row r="56" spans="1:9" x14ac:dyDescent="0.15">
      <c r="A56" s="5"/>
      <c r="E56" s="19"/>
      <c r="I56" s="19"/>
    </row>
    <row r="57" spans="1:9" x14ac:dyDescent="0.15">
      <c r="A57" s="5"/>
      <c r="E57" s="19"/>
      <c r="I57" s="19"/>
    </row>
    <row r="58" spans="1:9" x14ac:dyDescent="0.15">
      <c r="A58" s="5"/>
      <c r="E58" s="19"/>
      <c r="I58" s="19"/>
    </row>
    <row r="59" spans="1:9" x14ac:dyDescent="0.15">
      <c r="A59" s="5"/>
      <c r="E59" s="19"/>
      <c r="I59" s="19"/>
    </row>
    <row r="60" spans="1:9" x14ac:dyDescent="0.15">
      <c r="A60" s="5"/>
      <c r="E60" s="19"/>
      <c r="I60" s="19"/>
    </row>
    <row r="61" spans="1:9" x14ac:dyDescent="0.15">
      <c r="A61" s="5"/>
      <c r="E61" s="19"/>
      <c r="I61" s="19"/>
    </row>
    <row r="62" spans="1:9" x14ac:dyDescent="0.15">
      <c r="A62" s="5"/>
      <c r="E62" s="19"/>
      <c r="I62" s="19"/>
    </row>
    <row r="63" spans="1:9" x14ac:dyDescent="0.15">
      <c r="A63" s="5"/>
      <c r="E63" s="19"/>
      <c r="I63" s="19"/>
    </row>
    <row r="64" spans="1:9" x14ac:dyDescent="0.15">
      <c r="A64" s="5"/>
      <c r="E64" s="19"/>
      <c r="I64" s="19"/>
    </row>
    <row r="65" spans="1:9" x14ac:dyDescent="0.15">
      <c r="A65" s="5"/>
      <c r="E65" s="19"/>
      <c r="I65" s="19"/>
    </row>
    <row r="66" spans="1:9" x14ac:dyDescent="0.15">
      <c r="E66" s="19"/>
      <c r="I66" s="19"/>
    </row>
    <row r="67" spans="1:9" x14ac:dyDescent="0.15">
      <c r="E67" s="19"/>
      <c r="I67" s="19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数据统计表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dcterms:created xsi:type="dcterms:W3CDTF">2011-01-12T06:22:00Z</dcterms:created>
  <dcterms:modified xsi:type="dcterms:W3CDTF">2011-12-20T01:32:51Z</dcterms:modified>
</cp:coreProperties>
</file>