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075" windowHeight="7155"/>
  </bookViews>
  <sheets>
    <sheet name="Sheet2" sheetId="2" r:id="rId1"/>
    <sheet name="Sheet1" sheetId="1" r:id="rId2"/>
  </sheets>
  <calcPr calcId="145621"/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3" i="2"/>
  <c r="L4" i="2" a="1"/>
  <c r="L4" i="2"/>
  <c r="L5" i="2" a="1"/>
  <c r="L5" i="2"/>
  <c r="L6" i="2" a="1"/>
  <c r="L6" i="2"/>
  <c r="L7" i="2" a="1"/>
  <c r="L7" i="2"/>
  <c r="L8" i="2" a="1"/>
  <c r="L8" i="2"/>
  <c r="L9" i="2" a="1"/>
  <c r="L9" i="2"/>
  <c r="L3" i="2" a="1"/>
  <c r="L3" i="2"/>
  <c r="E3" i="2"/>
  <c r="E4" i="2"/>
  <c r="E5" i="2"/>
  <c r="E6" i="2"/>
  <c r="E7" i="2"/>
  <c r="E8" i="2"/>
  <c r="E9" i="2"/>
  <c r="E2" i="2"/>
  <c r="I3" i="1" a="1"/>
  <c r="I3" i="1"/>
  <c r="I4" i="1" a="1"/>
  <c r="I4" i="1"/>
  <c r="I5" i="1" a="1"/>
  <c r="I5" i="1"/>
  <c r="I6" i="1" a="1"/>
  <c r="I6" i="1"/>
  <c r="I7" i="1" a="1"/>
  <c r="I7" i="1"/>
  <c r="I8" i="1" a="1"/>
  <c r="I8" i="1"/>
  <c r="I9" i="1" a="1"/>
  <c r="I9" i="1"/>
  <c r="I2" i="1" a="1"/>
  <c r="I2" i="1"/>
  <c r="J3" i="1"/>
  <c r="J4" i="1"/>
  <c r="J5" i="1"/>
  <c r="J6" i="1"/>
  <c r="J7" i="1"/>
  <c r="J8" i="1"/>
  <c r="J9" i="1"/>
  <c r="J2" i="1"/>
  <c r="J15" i="1"/>
  <c r="J16" i="1"/>
  <c r="J17" i="1"/>
  <c r="J18" i="1"/>
  <c r="J19" i="1"/>
  <c r="J20" i="1"/>
  <c r="J21" i="1"/>
  <c r="J14" i="1"/>
  <c r="H21" i="1" a="1"/>
  <c r="H21" i="1"/>
  <c r="H19" i="1" a="1"/>
  <c r="H19" i="1"/>
  <c r="H20" i="1" a="1"/>
  <c r="H20" i="1"/>
  <c r="H15" i="1" a="1"/>
  <c r="H15" i="1"/>
  <c r="H16" i="1" a="1"/>
  <c r="H16" i="1"/>
  <c r="H17" i="1" a="1"/>
  <c r="H17" i="1"/>
  <c r="H18" i="1" a="1"/>
  <c r="H18" i="1"/>
  <c r="H14" i="1" a="1"/>
  <c r="H14" i="1"/>
  <c r="H3" i="1" a="1"/>
  <c r="H3" i="1"/>
  <c r="H4" i="1" a="1"/>
  <c r="H4" i="1"/>
  <c r="H5" i="1" a="1"/>
  <c r="H5" i="1"/>
  <c r="H6" i="1" a="1"/>
  <c r="H6" i="1"/>
  <c r="H7" i="1" a="1"/>
  <c r="H7" i="1"/>
  <c r="H8" i="1" a="1"/>
  <c r="H8" i="1"/>
  <c r="H9" i="1" a="1"/>
  <c r="H9" i="1"/>
  <c r="H2" i="1" a="1"/>
  <c r="H2" i="1"/>
  <c r="G3" i="1" a="1"/>
  <c r="G3" i="1"/>
  <c r="G4" i="1" a="1"/>
  <c r="G4" i="1"/>
  <c r="G5" i="1" a="1"/>
  <c r="G5" i="1"/>
  <c r="G6" i="1" a="1"/>
  <c r="G6" i="1"/>
  <c r="G7" i="1" a="1"/>
  <c r="G7" i="1"/>
  <c r="G8" i="1" a="1"/>
  <c r="G8" i="1"/>
  <c r="G9" i="1" a="1"/>
  <c r="G9" i="1"/>
  <c r="G2" i="1" a="1"/>
  <c r="G2" i="1"/>
  <c r="O8" i="2" a="1"/>
  <c r="O4" i="2" a="1"/>
  <c r="O3" i="2" a="1"/>
  <c r="O9" i="2" a="1"/>
  <c r="O6" i="2" a="1"/>
  <c r="O5" i="2" a="1"/>
  <c r="O7" i="2" a="1"/>
  <c r="O7" i="2" l="1"/>
  <c r="O5" i="2"/>
  <c r="O6" i="2"/>
  <c r="O9" i="2"/>
  <c r="O3" i="2"/>
  <c r="O4" i="2"/>
  <c r="O8" i="2"/>
</calcChain>
</file>

<file path=xl/sharedStrings.xml><?xml version="1.0" encoding="utf-8"?>
<sst xmlns="http://schemas.openxmlformats.org/spreadsheetml/2006/main" count="86" uniqueCount="78">
  <si>
    <t>姓名</t>
    <phoneticPr fontId="1" type="noConversion"/>
  </si>
  <si>
    <t>序号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</si>
  <si>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</si>
  <si>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</si>
  <si>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</si>
  <si>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</si>
  <si>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</si>
  <si>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</si>
  <si>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</si>
  <si>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</si>
  <si>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英语</t>
    <phoneticPr fontId="1" type="noConversion"/>
  </si>
  <si>
    <t>语文</t>
    <phoneticPr fontId="1" type="noConversion"/>
  </si>
  <si>
    <t>数学</t>
    <phoneticPr fontId="1" type="noConversion"/>
  </si>
  <si>
    <t>可否申请奖学金</t>
    <phoneticPr fontId="1" type="noConversion"/>
  </si>
  <si>
    <t>条件：三科成绩任意两科，大于等于80分，可申请奖学金。
F列用是、否标注出来。</t>
    <phoneticPr fontId="1" type="noConversion"/>
  </si>
  <si>
    <t>SUM(--(C2:E2&gt;80))</t>
    <phoneticPr fontId="1" type="noConversion"/>
  </si>
  <si>
    <t>(C2&gt;80)+(D2&gt;80)+(E2&gt;80)</t>
    <phoneticPr fontId="1" type="noConversion"/>
  </si>
  <si>
    <t>黄牛</t>
    <phoneticPr fontId="3" type="noConversion"/>
  </si>
  <si>
    <t>猫咪</t>
    <phoneticPr fontId="3" type="noConversion"/>
  </si>
  <si>
    <t>斑马</t>
    <phoneticPr fontId="3" type="noConversion"/>
  </si>
  <si>
    <t>爱吃</t>
    <phoneticPr fontId="1" type="noConversion"/>
  </si>
  <si>
    <t>骆驼</t>
    <phoneticPr fontId="1" type="noConversion"/>
  </si>
  <si>
    <t>大鱼</t>
    <phoneticPr fontId="1" type="noConversion"/>
  </si>
  <si>
    <t>黄花鱼</t>
    <phoneticPr fontId="1" type="noConversion"/>
  </si>
  <si>
    <t>干草</t>
    <phoneticPr fontId="1" type="noConversion"/>
  </si>
  <si>
    <t>小鱼</t>
    <phoneticPr fontId="1" type="noConversion"/>
  </si>
  <si>
    <t>鲈鱼</t>
    <phoneticPr fontId="1" type="noConversion"/>
  </si>
  <si>
    <t>青草</t>
    <phoneticPr fontId="1" type="noConversion"/>
  </si>
  <si>
    <t>位置</t>
    <phoneticPr fontId="1" type="noConversion"/>
  </si>
  <si>
    <t>出现次数</t>
    <phoneticPr fontId="1" type="noConversion"/>
  </si>
  <si>
    <t>第一只猫爱吃大鱼</t>
    <phoneticPr fontId="1" type="noConversion"/>
  </si>
  <si>
    <t>第二只猫爱吃黄花鱼</t>
    <phoneticPr fontId="1" type="noConversion"/>
  </si>
  <si>
    <t>第三只猫爱吃小鱼</t>
    <phoneticPr fontId="1" type="noConversion"/>
  </si>
  <si>
    <t>第四只猫爱吃鲈鱼</t>
    <phoneticPr fontId="1" type="noConversion"/>
  </si>
  <si>
    <t>统计爱好</t>
    <phoneticPr fontId="1" type="noConversion"/>
  </si>
  <si>
    <t>骆驼</t>
    <phoneticPr fontId="3" type="noConversion"/>
  </si>
  <si>
    <t>喜欢吃</t>
    <phoneticPr fontId="1" type="noConversion"/>
  </si>
  <si>
    <t>猫咪</t>
    <phoneticPr fontId="3" type="noConversion"/>
  </si>
  <si>
    <t>第一只猫咪</t>
    <phoneticPr fontId="3" type="noConversion"/>
  </si>
  <si>
    <t>第二只猫咪</t>
    <phoneticPr fontId="3" type="noConversion"/>
  </si>
  <si>
    <t>第三只猫咪</t>
    <phoneticPr fontId="3" type="noConversion"/>
  </si>
  <si>
    <t>第四只猫咪</t>
    <phoneticPr fontId="3" type="noConversion"/>
  </si>
  <si>
    <t>白兔</t>
    <phoneticPr fontId="3" type="noConversion"/>
  </si>
  <si>
    <t>白兔</t>
    <phoneticPr fontId="3" type="noConversion"/>
  </si>
  <si>
    <t>动物名称</t>
    <phoneticPr fontId="1" type="noConversion"/>
  </si>
  <si>
    <t>公式</t>
    <phoneticPr fontId="3" type="noConversion"/>
  </si>
  <si>
    <t>=INDEX(D:D,SMALL(IF(C$2:C$9=K3,ROW($2:$9)),COUNTIF(K$3:K3,K3)))</t>
    <phoneticPr fontId="3" type="noConversion"/>
  </si>
  <si>
    <t>动物</t>
    <phoneticPr fontId="1" type="noConversion"/>
  </si>
  <si>
    <t>一般VLOOKUP</t>
    <phoneticPr fontId="3" type="noConversion"/>
  </si>
  <si>
    <t>如果用=VLOOKUP(K3,$C$2:$D$9,2,)统计。只能统计出第一只猫喜欢吃的。到第二只猫开始，不会统计，一直按第一次出现的猫 “爱吃大鱼”</t>
    <phoneticPr fontId="3" type="noConversion"/>
  </si>
  <si>
    <t>=INDIRECT("D"&amp;SMALL(IF(C$2:C$9=K3,ROW($2:$9)),COUNTIF(K$3:K3,K3)))</t>
    <phoneticPr fontId="3" type="noConversion"/>
  </si>
  <si>
    <t>INDIRECT</t>
    <phoneticPr fontId="3" type="noConversion"/>
  </si>
  <si>
    <t>对此，可以借助COUNTIF, 把猫出现次数做标记，第一只出现的计次为1，第二只计次为2……依次类推。</t>
    <phoneticPr fontId="3" type="noConversion"/>
  </si>
  <si>
    <t>用C$2:C$9 构建数组:{"猫咪";"白兔";"猫咪";"黄牛";"猫咪";"骆驼";"猫咪";"斑马"}</t>
    <phoneticPr fontId="3" type="noConversion"/>
  </si>
  <si>
    <t>用C$2:C$9=K3,下拉来判断TRUE 或 FALSE。</t>
    <phoneticPr fontId="3" type="noConversion"/>
  </si>
  <si>
    <t>比如：当K3=斑马时：配合SMALL，返回到位置9</t>
    <phoneticPr fontId="3" type="noConversion"/>
  </si>
  <si>
    <t>分步解释：K3=斑马</t>
    <phoneticPr fontId="3" type="noConversion"/>
  </si>
  <si>
    <t>公式 SMALL(IF({"猫咪";"白兔";"猫咪";"黄牛";"猫咪";"骆驼";"猫咪";"斑马"}="斑马",ROW($2:$9)),COUNTIF(K$3:K3,K3)中</t>
    <phoneticPr fontId="3" type="noConversion"/>
  </si>
  <si>
    <t>前半部分除了第九斑马返回TRUE，其余前面8个均为FALSE。</t>
    <phoneticPr fontId="3" type="noConversion"/>
  </si>
  <si>
    <t>后半部分ROW($2:$9构建{2;3;4;5;6;7;8;9}</t>
    <phoneticPr fontId="3" type="noConversion"/>
  </si>
  <si>
    <t>前后结合出现TRUE的位置，只有9</t>
    <phoneticPr fontId="3" type="noConversion"/>
  </si>
  <si>
    <t>SMALL函数构建成SMALL（{FALSE;FALSE;FALSE;FALSE;FALSE;FALSE;FALSE;9},COUNTIF(K$3:K3,K3)）</t>
    <phoneticPr fontId="3" type="noConversion"/>
  </si>
  <si>
    <t>因SMALL函数会忽略FALSE，并且用countif计数替换SMALL函数的第二参数，统计条件中：斑马出现的次数为1，SMALL的第二参数为1 。实际公式为small(9,1) 直接返回 “9 ”就是位置 “9 ”。</t>
    <phoneticPr fontId="3" type="noConversion"/>
  </si>
  <si>
    <t>最后用INDEX在D列位置9，返回出青草。</t>
    <phoneticPr fontId="3" type="noConversion"/>
  </si>
  <si>
    <t>类推第二只猫咪爱吃的食物，“黄花鱼”</t>
    <phoneticPr fontId="3" type="noConversion"/>
  </si>
  <si>
    <t>=INDEX(D:D,SMALL(IF(C$2:C$9=K7,ROW($2:$9)),COUNTIF(K$3:K7,K7)))</t>
    <phoneticPr fontId="3" type="noConversion"/>
  </si>
  <si>
    <r>
      <t>出现猫咪的位置均为T</t>
    </r>
    <r>
      <rPr>
        <sz val="11"/>
        <color indexed="8"/>
        <rFont val="宋体"/>
        <family val="3"/>
        <charset val="134"/>
      </rPr>
      <t>RUE ,</t>
    </r>
    <phoneticPr fontId="3" type="noConversion"/>
  </si>
  <si>
    <t>IF({"猫咪";"白兔";"猫咪";"黄牛";"猫咪";"骆驼";"猫咪";"斑马"}="猫咪"</t>
    <phoneticPr fontId="3" type="noConversion"/>
  </si>
  <si>
    <r>
      <t>IF({"</t>
    </r>
    <r>
      <rPr>
        <sz val="11"/>
        <color indexed="8"/>
        <rFont val="宋体"/>
        <family val="3"/>
        <charset val="134"/>
      </rPr>
      <t>TRUE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FALSE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TRUE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FALSE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TRUE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FALSE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TRUE</t>
    </r>
    <r>
      <rPr>
        <sz val="11"/>
        <color theme="1"/>
        <rFont val="宋体"/>
        <family val="3"/>
        <charset val="134"/>
        <scheme val="minor"/>
      </rPr>
      <t>";"</t>
    </r>
    <r>
      <rPr>
        <sz val="11"/>
        <color indexed="8"/>
        <rFont val="宋体"/>
        <family val="3"/>
        <charset val="134"/>
      </rPr>
      <t>FALSE</t>
    </r>
    <r>
      <rPr>
        <sz val="11"/>
        <color theme="1"/>
        <rFont val="宋体"/>
        <family val="3"/>
        <charset val="134"/>
        <scheme val="minor"/>
      </rPr>
      <t>"}="猫咪"</t>
    </r>
    <phoneticPr fontId="3" type="noConversion"/>
  </si>
  <si>
    <t>对应位数SMALL(2;"FALSE";"4";"FALSE";"6";"FALSE";"8";"FALSE"}，COUNTIF(计数）</t>
    <phoneticPr fontId="3" type="noConversion"/>
  </si>
  <si>
    <r>
      <t>按此返回位置原理 ，还可以直接用</t>
    </r>
    <r>
      <rPr>
        <sz val="11"/>
        <color indexed="8"/>
        <rFont val="宋体"/>
        <family val="3"/>
        <charset val="134"/>
      </rPr>
      <t xml:space="preserve"> =INDIRECT("D"&amp;SMALL(IF(C$2:C$9=K3,ROW($2:$9)),COUNTIF(K$3:K3,K3))) 按统计条件，直接返回D列位置</t>
    </r>
    <phoneticPr fontId="3" type="noConversion"/>
  </si>
  <si>
    <r>
      <t>注意点：统计条件区域内，同名统计只按 升序统计，第一次出现的</t>
    </r>
    <r>
      <rPr>
        <sz val="11"/>
        <color indexed="8"/>
        <rFont val="宋体"/>
        <family val="3"/>
        <charset val="134"/>
      </rPr>
      <t xml:space="preserve"> 对应数据源的第一个。依次类推。</t>
    </r>
    <phoneticPr fontId="3" type="noConversion"/>
  </si>
  <si>
    <t>萝卜</t>
    <phoneticPr fontId="1" type="noConversion"/>
  </si>
  <si>
    <t>料草</t>
    <phoneticPr fontId="1" type="noConversion"/>
  </si>
  <si>
    <t>但数据源里分别出现4只猫咪， 第一只猫咪喜欢吃“大鱼”，第二只喜欢吃“黄花鱼”，第三只猫咪喜欢吃“小鱼”，第四只猫咪爱吃“鲈鱼”。</t>
    <phoneticPr fontId="3" type="noConversion"/>
  </si>
  <si>
    <t>实际公式SMALL({2;4;6;8;}，2），SMALL 第二参数为2时为4 ，最后用INDEX在D列位置4，返回出黄花鱼。</t>
    <phoneticPr fontId="3" type="noConversion"/>
  </si>
  <si>
    <t>查找有同名的原理：</t>
    <phoneticPr fontId="3" type="noConversion"/>
  </si>
  <si>
    <t>假如C2:C9，所有的动物没有同名（不一样的动物），可以用VLOOKUP直接根据K3:K9统计出对应各自爱吃的食物。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</si>
</sst>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i/>
      <sz val="14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i/>
      <sz val="14"/>
      <color rgb="FFFF0000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2" borderId="1" xfId="2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/>
    </xf>
    <xf numFmtId="0" fontId="0" fillId="0" borderId="0" xfId="0" applyFont="1">
      <alignment vertical="center"/>
    </xf>
    <xf numFmtId="0" fontId="12" fillId="3" borderId="0" xfId="0" applyFont="1" applyFill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3" fillId="0" borderId="7" xfId="0" quotePrefix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3" fillId="0" borderId="9" xfId="0" quotePrefix="1" applyFont="1" applyBorder="1" applyAlignment="1">
      <alignment horizontal="center" vertical="center"/>
    </xf>
    <xf numFmtId="0" fontId="13" fillId="4" borderId="9" xfId="0" quotePrefix="1" applyFont="1" applyFill="1" applyBorder="1" applyAlignment="1">
      <alignment horizontal="center" vertical="center"/>
    </xf>
    <xf numFmtId="0" fontId="13" fillId="5" borderId="9" xfId="0" quotePrefix="1" applyFont="1" applyFill="1" applyBorder="1" applyAlignment="1">
      <alignment horizontal="center" vertical="center"/>
    </xf>
    <xf numFmtId="0" fontId="13" fillId="3" borderId="9" xfId="0" quotePrefix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3" fillId="6" borderId="11" xfId="0" quotePrefix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/>
    </xf>
    <xf numFmtId="0" fontId="14" fillId="4" borderId="0" xfId="0" applyFont="1" applyFill="1">
      <alignment vertical="center"/>
    </xf>
    <xf numFmtId="0" fontId="14" fillId="5" borderId="0" xfId="0" applyFont="1" applyFill="1">
      <alignment vertical="center"/>
    </xf>
    <xf numFmtId="0" fontId="14" fillId="3" borderId="0" xfId="0" applyFont="1" applyFill="1">
      <alignment vertical="center"/>
    </xf>
    <xf numFmtId="0" fontId="14" fillId="6" borderId="0" xfId="0" applyFont="1" applyFill="1">
      <alignment vertical="center"/>
    </xf>
    <xf numFmtId="0" fontId="0" fillId="8" borderId="0" xfId="0" applyFill="1">
      <alignment vertical="center"/>
    </xf>
    <xf numFmtId="0" fontId="13" fillId="8" borderId="0" xfId="0" applyFont="1" applyFill="1">
      <alignment vertical="center"/>
    </xf>
    <xf numFmtId="0" fontId="0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6" fillId="8" borderId="4" xfId="1" applyFont="1" applyFill="1" applyBorder="1" applyAlignment="1">
      <alignment horizontal="center" vertical="center"/>
    </xf>
    <xf numFmtId="0" fontId="5" fillId="8" borderId="5" xfId="1" applyFont="1" applyFill="1" applyBorder="1" applyAlignment="1">
      <alignment horizontal="center" vertical="center"/>
    </xf>
    <xf numFmtId="0" fontId="10" fillId="8" borderId="0" xfId="0" applyFont="1" applyFill="1">
      <alignment vertical="center"/>
    </xf>
    <xf numFmtId="0" fontId="16" fillId="8" borderId="0" xfId="0" applyFont="1" applyFill="1">
      <alignment vertical="center"/>
    </xf>
    <xf numFmtId="0" fontId="12" fillId="8" borderId="0" xfId="0" applyFont="1" applyFill="1" applyAlignment="1">
      <alignment horizontal="left" vertical="center"/>
    </xf>
    <xf numFmtId="0" fontId="0" fillId="8" borderId="0" xfId="0" quotePrefix="1" applyFont="1" applyFill="1">
      <alignment vertical="center"/>
    </xf>
    <xf numFmtId="0" fontId="11" fillId="8" borderId="0" xfId="0" applyFont="1" applyFill="1" applyAlignment="1">
      <alignment vertical="center"/>
    </xf>
    <xf numFmtId="0" fontId="11" fillId="8" borderId="0" xfId="0" applyFont="1" applyFill="1">
      <alignment vertical="center"/>
    </xf>
    <xf numFmtId="0" fontId="13" fillId="8" borderId="0" xfId="0" quotePrefix="1" applyFont="1" applyFill="1">
      <alignment vertical="center"/>
    </xf>
    <xf numFmtId="0" fontId="0" fillId="8" borderId="0" xfId="0" applyFont="1" applyFill="1">
      <alignment vertical="center"/>
    </xf>
    <xf numFmtId="0" fontId="10" fillId="8" borderId="0" xfId="0" applyFont="1" applyFill="1" applyAlignment="1">
      <alignment horizontal="right" vertical="center"/>
    </xf>
    <xf numFmtId="0" fontId="0" fillId="8" borderId="0" xfId="0" applyFont="1" applyFill="1">
      <alignment vertical="center"/>
    </xf>
    <xf numFmtId="0" fontId="0" fillId="8" borderId="0" xfId="0" quotePrefix="1" applyFont="1" applyFill="1">
      <alignment vertical="center"/>
    </xf>
    <xf numFmtId="0" fontId="8" fillId="4" borderId="7" xfId="1" applyFont="1" applyFill="1" applyBorder="1" applyAlignment="1">
      <alignment horizontal="center" vertical="center"/>
    </xf>
    <xf numFmtId="0" fontId="8" fillId="8" borderId="9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6" borderId="9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_EX2" xfId="1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2</xdr:row>
      <xdr:rowOff>47625</xdr:rowOff>
    </xdr:from>
    <xdr:to>
      <xdr:col>2</xdr:col>
      <xdr:colOff>1038225</xdr:colOff>
      <xdr:row>3</xdr:row>
      <xdr:rowOff>0</xdr:rowOff>
    </xdr:to>
    <xdr:pic>
      <xdr:nvPicPr>
        <xdr:cNvPr id="1407" name="图片 2" descr="C:\Program Files\Microsoft Office\MEDIA\CAGCAT10\j0304933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047750"/>
          <a:ext cx="857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4</xdr:row>
      <xdr:rowOff>9525</xdr:rowOff>
    </xdr:from>
    <xdr:to>
      <xdr:col>2</xdr:col>
      <xdr:colOff>1009650</xdr:colOff>
      <xdr:row>4</xdr:row>
      <xdr:rowOff>619125</xdr:rowOff>
    </xdr:to>
    <xdr:pic>
      <xdr:nvPicPr>
        <xdr:cNvPr id="1408" name="图片 4" descr="C:\Program Files\Microsoft Office\MEDIA\CAGCAT10\j0149627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228725" y="2266950"/>
          <a:ext cx="838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8</xdr:row>
      <xdr:rowOff>38100</xdr:rowOff>
    </xdr:from>
    <xdr:to>
      <xdr:col>2</xdr:col>
      <xdr:colOff>857250</xdr:colOff>
      <xdr:row>8</xdr:row>
      <xdr:rowOff>600075</xdr:rowOff>
    </xdr:to>
    <xdr:pic>
      <xdr:nvPicPr>
        <xdr:cNvPr id="1409" name="图片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810125"/>
          <a:ext cx="8477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7</xdr:row>
      <xdr:rowOff>38100</xdr:rowOff>
    </xdr:from>
    <xdr:to>
      <xdr:col>2</xdr:col>
      <xdr:colOff>847725</xdr:colOff>
      <xdr:row>7</xdr:row>
      <xdr:rowOff>600075</xdr:rowOff>
    </xdr:to>
    <xdr:pic>
      <xdr:nvPicPr>
        <xdr:cNvPr id="1410" name="图片 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4181475"/>
          <a:ext cx="6477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6</xdr:row>
      <xdr:rowOff>19050</xdr:rowOff>
    </xdr:from>
    <xdr:to>
      <xdr:col>2</xdr:col>
      <xdr:colOff>876300</xdr:colOff>
      <xdr:row>6</xdr:row>
      <xdr:rowOff>600075</xdr:rowOff>
    </xdr:to>
    <xdr:pic>
      <xdr:nvPicPr>
        <xdr:cNvPr id="1411" name="图片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3533775"/>
          <a:ext cx="6381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3</xdr:row>
      <xdr:rowOff>66675</xdr:rowOff>
    </xdr:from>
    <xdr:to>
      <xdr:col>2</xdr:col>
      <xdr:colOff>876300</xdr:colOff>
      <xdr:row>3</xdr:row>
      <xdr:rowOff>619125</xdr:rowOff>
    </xdr:to>
    <xdr:pic>
      <xdr:nvPicPr>
        <xdr:cNvPr id="1412" name="图片 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695450"/>
          <a:ext cx="6667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</xdr:colOff>
      <xdr:row>0</xdr:row>
      <xdr:rowOff>371475</xdr:rowOff>
    </xdr:from>
    <xdr:to>
      <xdr:col>2</xdr:col>
      <xdr:colOff>904875</xdr:colOff>
      <xdr:row>2</xdr:row>
      <xdr:rowOff>9525</xdr:rowOff>
    </xdr:to>
    <xdr:pic>
      <xdr:nvPicPr>
        <xdr:cNvPr id="1413" name="图片 17"/>
        <xdr:cNvPicPr>
          <a:picLocks noChangeAspect="1"/>
        </xdr:cNvPicPr>
      </xdr:nvPicPr>
      <xdr:blipFill>
        <a:blip xmlns:r="http://schemas.openxmlformats.org/officeDocument/2006/relationships" r:embed="rId7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"/>
          <a:ext cx="800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5</xdr:row>
      <xdr:rowOff>28575</xdr:rowOff>
    </xdr:from>
    <xdr:to>
      <xdr:col>2</xdr:col>
      <xdr:colOff>942975</xdr:colOff>
      <xdr:row>5</xdr:row>
      <xdr:rowOff>609600</xdr:rowOff>
    </xdr:to>
    <xdr:pic>
      <xdr:nvPicPr>
        <xdr:cNvPr id="1414" name="图片 1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14650"/>
          <a:ext cx="6953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238125</xdr:colOff>
      <xdr:row>2</xdr:row>
      <xdr:rowOff>28575</xdr:rowOff>
    </xdr:from>
    <xdr:to>
      <xdr:col>10</xdr:col>
      <xdr:colOff>942975</xdr:colOff>
      <xdr:row>2</xdr:row>
      <xdr:rowOff>581025</xdr:rowOff>
    </xdr:to>
    <xdr:pic>
      <xdr:nvPicPr>
        <xdr:cNvPr id="1415" name="图片 2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1028700"/>
          <a:ext cx="7048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228600</xdr:colOff>
      <xdr:row>3</xdr:row>
      <xdr:rowOff>47625</xdr:rowOff>
    </xdr:from>
    <xdr:to>
      <xdr:col>10</xdr:col>
      <xdr:colOff>866775</xdr:colOff>
      <xdr:row>4</xdr:row>
      <xdr:rowOff>0</xdr:rowOff>
    </xdr:to>
    <xdr:pic>
      <xdr:nvPicPr>
        <xdr:cNvPr id="1416" name="图片 2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676400"/>
          <a:ext cx="6381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142875</xdr:colOff>
      <xdr:row>3</xdr:row>
      <xdr:rowOff>609600</xdr:rowOff>
    </xdr:from>
    <xdr:to>
      <xdr:col>11</xdr:col>
      <xdr:colOff>0</xdr:colOff>
      <xdr:row>4</xdr:row>
      <xdr:rowOff>561975</xdr:rowOff>
    </xdr:to>
    <xdr:pic>
      <xdr:nvPicPr>
        <xdr:cNvPr id="1417" name="图片 25" descr="C:\Program Files\Microsoft Office\MEDIA\CAGCAT10\j0304933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2238375"/>
          <a:ext cx="9525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66675</xdr:colOff>
      <xdr:row>5</xdr:row>
      <xdr:rowOff>38100</xdr:rowOff>
    </xdr:from>
    <xdr:to>
      <xdr:col>10</xdr:col>
      <xdr:colOff>876300</xdr:colOff>
      <xdr:row>6</xdr:row>
      <xdr:rowOff>0</xdr:rowOff>
    </xdr:to>
    <xdr:pic>
      <xdr:nvPicPr>
        <xdr:cNvPr id="1418" name="图片 26"/>
        <xdr:cNvPicPr>
          <a:picLocks noChangeAspect="1"/>
        </xdr:cNvPicPr>
      </xdr:nvPicPr>
      <xdr:blipFill>
        <a:blip xmlns:r="http://schemas.openxmlformats.org/officeDocument/2006/relationships" r:embed="rId7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924175"/>
          <a:ext cx="809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238125</xdr:colOff>
      <xdr:row>6</xdr:row>
      <xdr:rowOff>38100</xdr:rowOff>
    </xdr:from>
    <xdr:to>
      <xdr:col>10</xdr:col>
      <xdr:colOff>1000125</xdr:colOff>
      <xdr:row>6</xdr:row>
      <xdr:rowOff>581025</xdr:rowOff>
    </xdr:to>
    <xdr:pic>
      <xdr:nvPicPr>
        <xdr:cNvPr id="1419" name="图片 2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3552825"/>
          <a:ext cx="7620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238125</xdr:colOff>
      <xdr:row>7</xdr:row>
      <xdr:rowOff>19050</xdr:rowOff>
    </xdr:from>
    <xdr:to>
      <xdr:col>10</xdr:col>
      <xdr:colOff>1000125</xdr:colOff>
      <xdr:row>7</xdr:row>
      <xdr:rowOff>571500</xdr:rowOff>
    </xdr:to>
    <xdr:pic>
      <xdr:nvPicPr>
        <xdr:cNvPr id="1420" name="图片 2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4162425"/>
          <a:ext cx="7620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104775</xdr:colOff>
      <xdr:row>8</xdr:row>
      <xdr:rowOff>19050</xdr:rowOff>
    </xdr:from>
    <xdr:to>
      <xdr:col>10</xdr:col>
      <xdr:colOff>914400</xdr:colOff>
      <xdr:row>9</xdr:row>
      <xdr:rowOff>0</xdr:rowOff>
    </xdr:to>
    <xdr:pic>
      <xdr:nvPicPr>
        <xdr:cNvPr id="1421" name="图片 2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91075"/>
          <a:ext cx="8096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zoomScale="88" zoomScaleNormal="88" workbookViewId="0"/>
  </sheetViews>
  <sheetFormatPr defaultRowHeight="31.5" zeroHeight="1" x14ac:dyDescent="0.15"/>
  <cols>
    <col min="1" max="1" width="4.625" customWidth="1"/>
    <col min="2" max="2" width="4.875" customWidth="1"/>
    <col min="3" max="3" width="14.375" style="9" customWidth="1"/>
    <col min="4" max="4" width="9" style="8" customWidth="1"/>
    <col min="5" max="5" width="9" customWidth="1"/>
    <col min="8" max="8" width="8.125" customWidth="1"/>
    <col min="9" max="9" width="4.5" hidden="1" customWidth="1"/>
    <col min="10" max="10" width="12.625" customWidth="1"/>
    <col min="11" max="11" width="14.375" customWidth="1"/>
    <col min="12" max="12" width="12.75" customWidth="1"/>
    <col min="14" max="14" width="16" customWidth="1"/>
    <col min="17" max="27" width="9" style="27"/>
  </cols>
  <sheetData>
    <row r="1" spans="1:16" ht="29.25" customHeight="1" thickBot="1" x14ac:dyDescent="0.3">
      <c r="A1" s="27"/>
      <c r="B1" s="32" t="s">
        <v>28</v>
      </c>
      <c r="C1" s="22" t="s">
        <v>44</v>
      </c>
      <c r="D1" s="22" t="s">
        <v>20</v>
      </c>
      <c r="E1" s="11" t="s">
        <v>29</v>
      </c>
      <c r="F1" s="27"/>
      <c r="G1" s="27"/>
      <c r="H1" s="27"/>
      <c r="I1" s="27"/>
      <c r="J1" s="27"/>
      <c r="K1" s="52" t="s">
        <v>34</v>
      </c>
      <c r="L1" s="52"/>
      <c r="M1" s="30"/>
      <c r="N1" s="30"/>
      <c r="O1" s="30"/>
      <c r="P1" s="27"/>
    </row>
    <row r="2" spans="1:16" ht="50.1" customHeight="1" thickTop="1" thickBot="1" x14ac:dyDescent="0.2">
      <c r="A2" s="27"/>
      <c r="B2" s="21">
        <v>2</v>
      </c>
      <c r="C2" s="12" t="s">
        <v>18</v>
      </c>
      <c r="D2" s="45" t="s">
        <v>22</v>
      </c>
      <c r="E2" s="33">
        <f>COUNTIF($C$2:C2,C2)</f>
        <v>1</v>
      </c>
      <c r="F2" s="28" t="s">
        <v>30</v>
      </c>
      <c r="G2" s="27"/>
      <c r="H2" s="27"/>
      <c r="I2" s="27"/>
      <c r="J2" s="27"/>
      <c r="K2" s="31" t="s">
        <v>47</v>
      </c>
      <c r="L2" s="31" t="s">
        <v>36</v>
      </c>
      <c r="M2" s="36" t="s">
        <v>48</v>
      </c>
      <c r="N2" s="30"/>
      <c r="O2" s="36" t="s">
        <v>51</v>
      </c>
      <c r="P2" s="27"/>
    </row>
    <row r="3" spans="1:16" ht="50.1" customHeight="1" thickTop="1" thickBot="1" x14ac:dyDescent="0.2">
      <c r="A3" s="27"/>
      <c r="B3" s="21">
        <v>3</v>
      </c>
      <c r="C3" s="14" t="s">
        <v>42</v>
      </c>
      <c r="D3" s="46" t="s">
        <v>72</v>
      </c>
      <c r="E3" s="33">
        <f>COUNTIF($C$2:C3,C3)</f>
        <v>1</v>
      </c>
      <c r="F3" s="27"/>
      <c r="G3" s="27"/>
      <c r="H3" s="27"/>
      <c r="I3" s="27"/>
      <c r="J3" s="27"/>
      <c r="K3" s="12" t="s">
        <v>19</v>
      </c>
      <c r="L3" s="13" t="str">
        <f t="array" ref="L3">INDEX(D:D,SMALL(IF(C$2:C$9=K3,ROW($2:$9)),COUNTIF(K$3:K3,K3)))</f>
        <v>青草</v>
      </c>
      <c r="M3" s="34" t="str">
        <f>VLOOKUP(K3,$C$2:$D$9,2,)</f>
        <v>青草</v>
      </c>
      <c r="N3" s="27"/>
      <c r="O3" s="13" t="str">
        <f t="array" aca="1" ref="O3" ca="1">INDIRECT("D"&amp;SMALL(IF(C$2:C$9=K3,ROW($2:$9)),COUNTIF(K$3:K3,K3)))</f>
        <v>青草</v>
      </c>
      <c r="P3" s="37" t="s">
        <v>50</v>
      </c>
    </row>
    <row r="4" spans="1:16" ht="50.1" customHeight="1" thickBot="1" x14ac:dyDescent="0.2">
      <c r="A4" s="27"/>
      <c r="B4" s="21">
        <v>4</v>
      </c>
      <c r="C4" s="14" t="s">
        <v>18</v>
      </c>
      <c r="D4" s="47" t="s">
        <v>23</v>
      </c>
      <c r="E4" s="33">
        <f>COUNTIF($C$2:C4,C4)</f>
        <v>2</v>
      </c>
      <c r="F4" s="28" t="s">
        <v>31</v>
      </c>
      <c r="G4" s="27"/>
      <c r="H4" s="27"/>
      <c r="I4" s="27"/>
      <c r="J4" s="27"/>
      <c r="K4" s="14" t="s">
        <v>35</v>
      </c>
      <c r="L4" s="15" t="str">
        <f t="array" ref="L4">INDEX(D:D,SMALL(IF(C$2:C$9=K4,ROW($2:$9)),COUNTIF(K$3:K4,K4)))</f>
        <v>料草</v>
      </c>
      <c r="M4" s="34" t="str">
        <f t="shared" ref="M4:M9" si="0">VLOOKUP(K4,$C$2:$D$9,2,)</f>
        <v>料草</v>
      </c>
      <c r="N4" s="27"/>
      <c r="O4" s="15" t="str">
        <f t="array" aca="1" ref="O4" ca="1">INDIRECT("D"&amp;SMALL(IF(C$2:C$9=K4,ROW($2:$9)),COUNTIF(K$3:K4,K4)))</f>
        <v>料草</v>
      </c>
      <c r="P4" s="27"/>
    </row>
    <row r="5" spans="1:16" ht="50.1" customHeight="1" thickBot="1" x14ac:dyDescent="0.2">
      <c r="A5" s="27"/>
      <c r="B5" s="21">
        <v>5</v>
      </c>
      <c r="C5" s="14" t="s">
        <v>17</v>
      </c>
      <c r="D5" s="48" t="s">
        <v>24</v>
      </c>
      <c r="E5" s="33">
        <f>COUNTIF($C$2:C5,C5)</f>
        <v>1</v>
      </c>
      <c r="F5" s="27"/>
      <c r="G5" s="27"/>
      <c r="H5" s="27"/>
      <c r="I5" s="27"/>
      <c r="J5" s="29"/>
      <c r="K5" s="14" t="s">
        <v>43</v>
      </c>
      <c r="L5" s="15" t="str">
        <f t="array" ref="L5">INDEX(D:D,SMALL(IF(C$2:C$9=K5,ROW($2:$9)),COUNTIF(K$3:K5,K5)))</f>
        <v>萝卜</v>
      </c>
      <c r="M5" s="34" t="str">
        <f t="shared" si="0"/>
        <v>萝卜</v>
      </c>
      <c r="N5" s="27"/>
      <c r="O5" s="15" t="str">
        <f t="array" aca="1" ref="O5" ca="1">INDIRECT("D"&amp;SMALL(IF(C$2:C$9=K5,ROW($2:$9)),COUNTIF(K$3:K5,K5)))</f>
        <v>萝卜</v>
      </c>
      <c r="P5" s="27"/>
    </row>
    <row r="6" spans="1:16" ht="50.1" customHeight="1" thickBot="1" x14ac:dyDescent="0.2">
      <c r="A6" s="27"/>
      <c r="B6" s="21">
        <v>6</v>
      </c>
      <c r="C6" s="14" t="s">
        <v>18</v>
      </c>
      <c r="D6" s="49" t="s">
        <v>25</v>
      </c>
      <c r="E6" s="33">
        <f>COUNTIF($C$2:C6,C6)</f>
        <v>3</v>
      </c>
      <c r="F6" s="28" t="s">
        <v>32</v>
      </c>
      <c r="G6" s="28"/>
      <c r="H6" s="27"/>
      <c r="I6" s="27"/>
      <c r="J6" s="23" t="s">
        <v>38</v>
      </c>
      <c r="K6" s="14" t="s">
        <v>37</v>
      </c>
      <c r="L6" s="16" t="str">
        <f t="array" ref="L6">INDEX(D:D,SMALL(IF(C$2:C$9=K6,ROW($2:$9)),COUNTIF(K$3:K6,K6)))</f>
        <v>大鱼</v>
      </c>
      <c r="M6" s="35" t="str">
        <f t="shared" si="0"/>
        <v>大鱼</v>
      </c>
      <c r="N6" s="27"/>
      <c r="O6" s="16" t="str">
        <f t="array" aca="1" ref="O6" ca="1">INDIRECT("D"&amp;SMALL(IF(C$2:C$9=K6,ROW($2:$9)),COUNTIF(K$3:K6,K6)))</f>
        <v>大鱼</v>
      </c>
      <c r="P6" s="27"/>
    </row>
    <row r="7" spans="1:16" ht="50.1" customHeight="1" thickBot="1" x14ac:dyDescent="0.2">
      <c r="A7" s="27"/>
      <c r="B7" s="21">
        <v>7</v>
      </c>
      <c r="C7" s="14" t="s">
        <v>21</v>
      </c>
      <c r="D7" s="48" t="s">
        <v>73</v>
      </c>
      <c r="E7" s="33">
        <f>COUNTIF($C$2:C7,C7)</f>
        <v>1</v>
      </c>
      <c r="F7" s="27"/>
      <c r="G7" s="27"/>
      <c r="H7" s="27"/>
      <c r="I7" s="27"/>
      <c r="J7" s="24" t="s">
        <v>39</v>
      </c>
      <c r="K7" s="14" t="s">
        <v>37</v>
      </c>
      <c r="L7" s="17" t="str">
        <f t="array" ref="L7">INDEX(D:D,SMALL(IF(C$2:C$9=K7,ROW($2:$9)),COUNTIF(K$3:K7,K7)))</f>
        <v>黄花鱼</v>
      </c>
      <c r="M7" s="35" t="str">
        <f t="shared" si="0"/>
        <v>大鱼</v>
      </c>
      <c r="N7" s="27"/>
      <c r="O7" s="17" t="str">
        <f t="array" aca="1" ref="O7" ca="1">INDIRECT("D"&amp;SMALL(IF(C$2:C$9=K7,ROW($2:$9)),COUNTIF(K$3:K7,K7)))</f>
        <v>黄花鱼</v>
      </c>
      <c r="P7" s="27"/>
    </row>
    <row r="8" spans="1:16" ht="50.1" customHeight="1" thickBot="1" x14ac:dyDescent="0.2">
      <c r="A8" s="27"/>
      <c r="B8" s="21">
        <v>8</v>
      </c>
      <c r="C8" s="14" t="s">
        <v>18</v>
      </c>
      <c r="D8" s="50" t="s">
        <v>26</v>
      </c>
      <c r="E8" s="33">
        <f>COUNTIF($C$2:C8,C8)</f>
        <v>4</v>
      </c>
      <c r="F8" s="28" t="s">
        <v>33</v>
      </c>
      <c r="G8" s="27"/>
      <c r="H8" s="27"/>
      <c r="I8" s="28"/>
      <c r="J8" s="25" t="s">
        <v>40</v>
      </c>
      <c r="K8" s="14" t="s">
        <v>37</v>
      </c>
      <c r="L8" s="18" t="str">
        <f t="array" ref="L8">INDEX(D:D,SMALL(IF(C$2:C$9=K8,ROW($2:$9)),COUNTIF(K$3:K8,K8)))</f>
        <v>小鱼</v>
      </c>
      <c r="M8" s="35" t="str">
        <f t="shared" si="0"/>
        <v>大鱼</v>
      </c>
      <c r="N8" s="27"/>
      <c r="O8" s="18" t="str">
        <f t="array" aca="1" ref="O8" ca="1">INDIRECT("D"&amp;SMALL(IF(C$2:C$9=K8,ROW($2:$9)),COUNTIF(K$3:K8,K8)))</f>
        <v>小鱼</v>
      </c>
      <c r="P8" s="27"/>
    </row>
    <row r="9" spans="1:16" ht="50.1" customHeight="1" thickBot="1" x14ac:dyDescent="0.2">
      <c r="A9" s="27"/>
      <c r="B9" s="21">
        <v>9</v>
      </c>
      <c r="C9" s="19" t="s">
        <v>19</v>
      </c>
      <c r="D9" s="51" t="s">
        <v>27</v>
      </c>
      <c r="E9" s="33">
        <f>COUNTIF($C$2:C9,C9)</f>
        <v>1</v>
      </c>
      <c r="F9" s="27"/>
      <c r="G9" s="27"/>
      <c r="H9" s="27"/>
      <c r="I9" s="27"/>
      <c r="J9" s="26" t="s">
        <v>41</v>
      </c>
      <c r="K9" s="19" t="s">
        <v>37</v>
      </c>
      <c r="L9" s="20" t="str">
        <f t="array" ref="L9">INDEX(D:D,SMALL(IF(C$2:C$9=K9,ROW($2:$9)),COUNTIF(K$3:K9,K9)))</f>
        <v>鲈鱼</v>
      </c>
      <c r="M9" s="35" t="str">
        <f t="shared" si="0"/>
        <v>大鱼</v>
      </c>
      <c r="N9" s="27"/>
      <c r="O9" s="20" t="str">
        <f t="array" aca="1" ref="O9" ca="1">INDIRECT("D"&amp;SMALL(IF(C$2:C$9=K9,ROW($2:$9)),COUNTIF(K$3:K9,K9)))</f>
        <v>鲈鱼</v>
      </c>
      <c r="P9" s="27"/>
    </row>
    <row r="10" spans="1:16" ht="32.25" thickTop="1" x14ac:dyDescent="0.15">
      <c r="A10" s="27"/>
      <c r="B10" s="27"/>
      <c r="C10" s="38"/>
      <c r="D10" s="39"/>
      <c r="E10" s="27"/>
      <c r="F10" s="27"/>
      <c r="G10" s="27"/>
      <c r="H10" s="42" t="s">
        <v>45</v>
      </c>
      <c r="I10" s="27"/>
      <c r="J10" s="40" t="s">
        <v>46</v>
      </c>
      <c r="K10" s="27"/>
      <c r="L10" s="27"/>
      <c r="M10" s="27"/>
      <c r="N10" s="27"/>
      <c r="O10" s="27"/>
      <c r="P10" s="27"/>
    </row>
    <row r="11" spans="1:16" ht="30" customHeight="1" x14ac:dyDescent="0.15">
      <c r="A11" s="41" t="s">
        <v>76</v>
      </c>
      <c r="B11" s="27"/>
      <c r="C11" s="38"/>
      <c r="D11" s="39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30" customHeight="1" x14ac:dyDescent="0.15">
      <c r="A12" s="27"/>
      <c r="B12" s="41" t="s">
        <v>77</v>
      </c>
      <c r="C12" s="38"/>
      <c r="D12" s="39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" customHeight="1" x14ac:dyDescent="0.15">
      <c r="A13" s="27"/>
      <c r="B13" s="41" t="s">
        <v>74</v>
      </c>
      <c r="C13" s="38"/>
      <c r="D13" s="39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ht="30" customHeight="1" x14ac:dyDescent="0.15">
      <c r="A14" s="27"/>
      <c r="B14" s="41" t="s">
        <v>49</v>
      </c>
      <c r="C14" s="38"/>
      <c r="D14" s="39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ht="30" customHeight="1" x14ac:dyDescent="0.15">
      <c r="A15" s="27"/>
      <c r="B15" s="41" t="s">
        <v>52</v>
      </c>
      <c r="C15" s="38"/>
      <c r="D15" s="39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1:16" ht="30" customHeight="1" x14ac:dyDescent="0.15">
      <c r="A16" s="27"/>
      <c r="B16" s="41" t="s">
        <v>53</v>
      </c>
      <c r="C16" s="38"/>
      <c r="D16" s="39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ht="30" customHeight="1" x14ac:dyDescent="0.15">
      <c r="A17" s="27"/>
      <c r="B17" s="41" t="s">
        <v>54</v>
      </c>
      <c r="C17" s="38"/>
      <c r="D17" s="39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30" customHeight="1" x14ac:dyDescent="0.15">
      <c r="A18" s="27"/>
      <c r="B18" s="41" t="s">
        <v>55</v>
      </c>
      <c r="C18" s="38"/>
      <c r="D18" s="39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ht="30" customHeight="1" x14ac:dyDescent="0.15">
      <c r="A19" s="27"/>
      <c r="B19" s="27"/>
      <c r="C19" s="38"/>
      <c r="D19" s="38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6" ht="30" customHeight="1" x14ac:dyDescent="0.15">
      <c r="A20" s="27"/>
      <c r="B20" s="41" t="s">
        <v>56</v>
      </c>
      <c r="C20" s="38"/>
      <c r="D20" s="39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ht="30" customHeight="1" x14ac:dyDescent="0.15">
      <c r="A21" s="41"/>
      <c r="B21" s="41"/>
      <c r="C21" s="41" t="s">
        <v>57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38"/>
      <c r="O21" s="38"/>
      <c r="P21" s="27"/>
    </row>
    <row r="22" spans="1:16" ht="30" customHeight="1" x14ac:dyDescent="0.15">
      <c r="A22" s="41"/>
      <c r="B22" s="41"/>
      <c r="C22" s="41" t="s">
        <v>58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7"/>
      <c r="O22" s="27"/>
      <c r="P22" s="27"/>
    </row>
    <row r="23" spans="1:16" ht="30" customHeight="1" x14ac:dyDescent="0.15">
      <c r="A23" s="41"/>
      <c r="B23" s="41"/>
      <c r="C23" s="41" t="s">
        <v>59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7"/>
      <c r="O23" s="27"/>
      <c r="P23" s="27"/>
    </row>
    <row r="24" spans="1:16" ht="30" customHeight="1" x14ac:dyDescent="0.15">
      <c r="A24" s="41"/>
      <c r="B24" s="41"/>
      <c r="C24" s="41" t="s">
        <v>60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27"/>
      <c r="O24" s="27"/>
      <c r="P24" s="27"/>
    </row>
    <row r="25" spans="1:16" ht="30" customHeight="1" x14ac:dyDescent="0.15">
      <c r="A25" s="41"/>
      <c r="B25" s="41"/>
      <c r="C25" s="41" t="s">
        <v>61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27"/>
      <c r="O25" s="27"/>
      <c r="P25" s="27"/>
    </row>
    <row r="26" spans="1:16" ht="30" customHeight="1" x14ac:dyDescent="0.15">
      <c r="A26" s="41"/>
      <c r="B26" s="41"/>
      <c r="C26" s="41" t="s">
        <v>62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27"/>
      <c r="O26" s="27"/>
      <c r="P26" s="27"/>
    </row>
    <row r="27" spans="1:16" ht="30" customHeight="1" x14ac:dyDescent="0.15">
      <c r="A27" s="41"/>
      <c r="B27" s="41"/>
      <c r="C27" s="41" t="s">
        <v>63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27"/>
      <c r="O27" s="27"/>
      <c r="P27" s="27"/>
    </row>
    <row r="28" spans="1:16" ht="30" customHeight="1" x14ac:dyDescent="0.1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27"/>
      <c r="O28" s="27"/>
      <c r="P28" s="27"/>
    </row>
    <row r="29" spans="1:16" ht="30" customHeight="1" x14ac:dyDescent="0.15">
      <c r="A29" s="41"/>
      <c r="B29" s="41" t="s">
        <v>64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27"/>
      <c r="O29" s="27"/>
      <c r="P29" s="27"/>
    </row>
    <row r="30" spans="1:16" ht="30" customHeight="1" x14ac:dyDescent="0.15">
      <c r="A30" s="41"/>
      <c r="B30" s="41"/>
      <c r="C30" s="44" t="s">
        <v>65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27"/>
      <c r="O30" s="27"/>
      <c r="P30" s="27"/>
    </row>
    <row r="31" spans="1:16" ht="30" customHeight="1" x14ac:dyDescent="0.15">
      <c r="A31" s="41"/>
      <c r="B31" s="41"/>
      <c r="C31" s="44" t="s">
        <v>67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27"/>
      <c r="O31" s="27"/>
      <c r="P31" s="27"/>
    </row>
    <row r="32" spans="1:16" ht="30" customHeight="1" x14ac:dyDescent="0.15">
      <c r="A32" s="41"/>
      <c r="B32" s="41"/>
      <c r="C32" s="41" t="s">
        <v>66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27"/>
      <c r="O32" s="27"/>
      <c r="P32" s="27"/>
    </row>
    <row r="33" spans="1:16" ht="30" customHeight="1" x14ac:dyDescent="0.15">
      <c r="A33" s="41"/>
      <c r="B33" s="41"/>
      <c r="C33" s="43" t="s">
        <v>68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27"/>
      <c r="O33" s="27"/>
      <c r="P33" s="27"/>
    </row>
    <row r="34" spans="1:16" ht="30" customHeight="1" x14ac:dyDescent="0.15">
      <c r="A34" s="41"/>
      <c r="B34" s="37"/>
      <c r="C34" s="44" t="s">
        <v>69</v>
      </c>
      <c r="D34" s="37"/>
      <c r="E34" s="37"/>
      <c r="F34" s="37"/>
      <c r="G34" s="37"/>
      <c r="H34" s="37"/>
      <c r="I34" s="37"/>
      <c r="J34" s="37"/>
      <c r="K34" s="41"/>
      <c r="L34" s="41"/>
      <c r="M34" s="41"/>
      <c r="N34" s="27"/>
      <c r="O34" s="27"/>
      <c r="P34" s="27"/>
    </row>
    <row r="35" spans="1:16" ht="30" customHeight="1" x14ac:dyDescent="0.15">
      <c r="A35" s="41"/>
      <c r="B35" s="37"/>
      <c r="C35" s="44" t="s">
        <v>75</v>
      </c>
      <c r="D35" s="37"/>
      <c r="E35" s="37"/>
      <c r="F35" s="37"/>
      <c r="G35" s="37"/>
      <c r="H35" s="37"/>
      <c r="I35" s="37"/>
      <c r="J35" s="37"/>
      <c r="K35" s="41"/>
      <c r="L35" s="41"/>
      <c r="M35" s="41"/>
      <c r="N35" s="27"/>
      <c r="O35" s="27"/>
      <c r="P35" s="27"/>
    </row>
    <row r="36" spans="1:16" ht="30" customHeight="1" x14ac:dyDescent="0.15">
      <c r="A36" s="41"/>
      <c r="B36" s="37"/>
      <c r="C36" s="37"/>
      <c r="D36" s="37"/>
      <c r="E36" s="37"/>
      <c r="F36" s="37"/>
      <c r="G36" s="37"/>
      <c r="H36" s="37"/>
      <c r="I36" s="37"/>
      <c r="J36" s="37"/>
      <c r="K36" s="41"/>
      <c r="L36" s="41"/>
      <c r="M36" s="41"/>
      <c r="N36" s="27"/>
      <c r="O36" s="27"/>
      <c r="P36" s="27"/>
    </row>
    <row r="37" spans="1:16" ht="30" customHeight="1" x14ac:dyDescent="0.15">
      <c r="A37" s="41"/>
      <c r="B37" s="37"/>
      <c r="C37" s="44" t="s">
        <v>70</v>
      </c>
      <c r="D37" s="37"/>
      <c r="E37" s="37"/>
      <c r="F37" s="37"/>
      <c r="G37" s="37"/>
      <c r="H37" s="37"/>
      <c r="I37" s="37"/>
      <c r="J37" s="37"/>
      <c r="K37" s="41"/>
      <c r="L37" s="41"/>
      <c r="M37" s="41"/>
      <c r="N37" s="27"/>
      <c r="O37" s="27"/>
      <c r="P37" s="27"/>
    </row>
    <row r="38" spans="1:16" ht="30" customHeight="1" x14ac:dyDescent="0.15">
      <c r="A38" s="41"/>
      <c r="B38" s="37"/>
      <c r="C38" s="37"/>
      <c r="D38" s="37"/>
      <c r="E38" s="37"/>
      <c r="F38" s="37"/>
      <c r="G38" s="37"/>
      <c r="H38" s="37"/>
      <c r="I38" s="37"/>
      <c r="J38" s="37"/>
      <c r="K38" s="41"/>
      <c r="L38" s="41"/>
      <c r="M38" s="41"/>
      <c r="N38" s="27"/>
      <c r="O38" s="27"/>
      <c r="P38" s="27"/>
    </row>
    <row r="39" spans="1:16" ht="30" customHeight="1" x14ac:dyDescent="0.15">
      <c r="A39" s="41"/>
      <c r="B39" s="41"/>
      <c r="C39" s="43" t="s">
        <v>71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27"/>
      <c r="O39" s="27"/>
      <c r="P39" s="27"/>
    </row>
    <row r="40" spans="1:16" ht="30" hidden="1" customHeight="1" x14ac:dyDescent="0.15">
      <c r="A40" s="41"/>
      <c r="B40" s="41"/>
      <c r="C40" s="41"/>
      <c r="D40" s="41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30" hidden="1" customHeight="1" x14ac:dyDescent="0.15">
      <c r="A41" s="41"/>
      <c r="B41" s="41"/>
      <c r="C41" s="41"/>
      <c r="D41" s="41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30" hidden="1" customHeight="1" x14ac:dyDescent="0.15">
      <c r="A42" s="41"/>
      <c r="B42" s="41"/>
      <c r="C42" s="41"/>
      <c r="D42" s="41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30" hidden="1" customHeight="1" x14ac:dyDescent="0.15">
      <c r="A43" s="41"/>
      <c r="B43" s="41"/>
      <c r="C43" s="41"/>
      <c r="D43" s="41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30" hidden="1" customHeight="1" x14ac:dyDescent="0.15">
      <c r="A44" s="41"/>
      <c r="B44" s="41"/>
      <c r="C44" s="41"/>
      <c r="D44" s="41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30" hidden="1" customHeight="1" x14ac:dyDescent="0.15">
      <c r="A45" s="41"/>
      <c r="B45" s="41"/>
      <c r="C45" s="41"/>
      <c r="D45" s="41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30" hidden="1" customHeight="1" x14ac:dyDescent="0.1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27"/>
      <c r="O46" s="27"/>
      <c r="P46" s="27"/>
    </row>
    <row r="47" spans="1:16" ht="30" hidden="1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27"/>
      <c r="O47" s="27"/>
      <c r="P47" s="27"/>
    </row>
    <row r="48" spans="1:16" ht="30" hidden="1" customHeight="1" x14ac:dyDescent="0.1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27"/>
      <c r="O48" s="27"/>
      <c r="P48" s="27"/>
    </row>
    <row r="49" spans="1:16" ht="30" hidden="1" customHeight="1" x14ac:dyDescent="0.1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27"/>
      <c r="O49" s="27"/>
      <c r="P49" s="27"/>
    </row>
    <row r="50" spans="1:16" ht="30" hidden="1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27"/>
      <c r="O50" s="27"/>
      <c r="P50" s="27"/>
    </row>
    <row r="51" spans="1:16" ht="30" hidden="1" customHeight="1" x14ac:dyDescent="0.1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27"/>
      <c r="O51" s="27"/>
      <c r="P51" s="27"/>
    </row>
    <row r="52" spans="1:16" ht="13.5" hidden="1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6" ht="13.5" hidden="1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</sheetData>
  <sheetCalcPr fullCalcOnLoad="1"/>
  <mergeCells count="1">
    <mergeCell ref="K1:L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opLeftCell="B1" workbookViewId="0">
      <selection activeCell="I2" sqref="I2"/>
    </sheetView>
  </sheetViews>
  <sheetFormatPr defaultRowHeight="13.5" x14ac:dyDescent="0.15"/>
  <cols>
    <col min="1" max="1" width="5.125" customWidth="1"/>
    <col min="2" max="2" width="8.875" customWidth="1"/>
    <col min="3" max="3" width="9.625" customWidth="1"/>
    <col min="4" max="4" width="13.375" customWidth="1"/>
    <col min="5" max="5" width="10.625" customWidth="1"/>
    <col min="6" max="6" width="8.875" customWidth="1"/>
  </cols>
  <sheetData>
    <row r="1" spans="1:10" s="4" customFormat="1" ht="30" customHeight="1" x14ac:dyDescent="0.15">
      <c r="A1" s="3" t="s">
        <v>1</v>
      </c>
      <c r="B1" s="3" t="s">
        <v>0</v>
      </c>
      <c r="C1" s="3" t="s">
        <v>10</v>
      </c>
      <c r="D1" s="3" t="s">
        <v>11</v>
      </c>
      <c r="E1" s="3" t="s">
        <v>12</v>
      </c>
      <c r="F1" s="3" t="s">
        <v>13</v>
      </c>
    </row>
    <row r="2" spans="1:10" x14ac:dyDescent="0.15">
      <c r="A2" s="1">
        <v>1</v>
      </c>
      <c r="B2" s="2" t="s">
        <v>2</v>
      </c>
      <c r="C2" s="2">
        <v>83</v>
      </c>
      <c r="D2" s="2">
        <v>76</v>
      </c>
      <c r="E2" s="2">
        <v>88</v>
      </c>
      <c r="F2" s="2"/>
      <c r="G2">
        <f t="array" ref="G2">SUM(--(C2:E2&gt;80))</f>
        <v>2</v>
      </c>
      <c r="H2" t="str">
        <f t="array" ref="H2">IF(SUM(--(C2:E2&gt;80))&gt;=2,"可","不可")</f>
        <v>可</v>
      </c>
      <c r="I2" s="7" t="str">
        <f t="array" ref="I2">CHOOSE(SUM(--(C2:E2&gt;80))+1,"3门都不过","差一门","可得","3门全过")</f>
        <v>可得</v>
      </c>
      <c r="J2" t="str">
        <f>CHOOSE((C2&gt;80)+(D2&gt;80)+(E2&gt;80)+1,"3门都不过","差一门","可得","3门全过")</f>
        <v>可得</v>
      </c>
    </row>
    <row r="3" spans="1:10" x14ac:dyDescent="0.15">
      <c r="A3" s="2">
        <v>2</v>
      </c>
      <c r="B3" s="2" t="s">
        <v>3</v>
      </c>
      <c r="C3" s="2">
        <v>96</v>
      </c>
      <c r="D3" s="2">
        <v>78</v>
      </c>
      <c r="E3" s="2">
        <v>75</v>
      </c>
      <c r="F3" s="2"/>
      <c r="G3">
        <f t="array" ref="G3">SUM(--(C3:E3&gt;80))</f>
        <v>1</v>
      </c>
      <c r="H3" t="str">
        <f t="array" ref="H3">IF(SUM(--(C3:E3&gt;80))&gt;=2,"可","不可")</f>
        <v>不可</v>
      </c>
      <c r="I3" s="7" t="str">
        <f t="array" ref="I3">CHOOSE(SUM(--(C3:E3&gt;80))+1,"3门都不过","差一门","可得","3门全过")</f>
        <v>差一门</v>
      </c>
      <c r="J3" t="str">
        <f t="shared" ref="J3:J9" si="0">CHOOSE((C3&gt;80)+(D3&gt;80)+(E3&gt;80)+1,"3门都不过","差一门","可得","3门全过")</f>
        <v>差一门</v>
      </c>
    </row>
    <row r="4" spans="1:10" x14ac:dyDescent="0.15">
      <c r="A4" s="1">
        <v>3</v>
      </c>
      <c r="B4" s="2" t="s">
        <v>4</v>
      </c>
      <c r="C4" s="2">
        <v>75</v>
      </c>
      <c r="D4" s="2">
        <v>82</v>
      </c>
      <c r="E4" s="2">
        <v>65</v>
      </c>
      <c r="F4" s="2"/>
      <c r="G4">
        <f t="array" ref="G4">SUM(--(C4:E4&gt;80))</f>
        <v>1</v>
      </c>
      <c r="H4" t="str">
        <f t="array" ref="H4">IF(SUM(--(C4:E4&gt;80))&gt;=2,"可","不可")</f>
        <v>不可</v>
      </c>
      <c r="I4" s="7" t="str">
        <f t="array" ref="I4">CHOOSE(SUM(--(C4:E4&gt;80))+1,"3门都不过","差一门","可得","3门全过")</f>
        <v>差一门</v>
      </c>
      <c r="J4" t="str">
        <f t="shared" si="0"/>
        <v>差一门</v>
      </c>
    </row>
    <row r="5" spans="1:10" x14ac:dyDescent="0.15">
      <c r="A5" s="2">
        <v>4</v>
      </c>
      <c r="B5" s="2" t="s">
        <v>5</v>
      </c>
      <c r="C5" s="2">
        <v>64</v>
      </c>
      <c r="D5" s="2">
        <v>88</v>
      </c>
      <c r="E5" s="2">
        <v>93</v>
      </c>
      <c r="F5" s="2"/>
      <c r="G5">
        <f t="array" ref="G5">SUM(--(C5:E5&gt;80))</f>
        <v>2</v>
      </c>
      <c r="H5" t="str">
        <f t="array" ref="H5">IF(SUM(--(C5:E5&gt;80))&gt;=2,"可","不可")</f>
        <v>可</v>
      </c>
      <c r="I5" s="7" t="str">
        <f t="array" ref="I5">CHOOSE(SUM(--(C5:E5&gt;80))+1,"3门都不过","差一门","可得","3门全过")</f>
        <v>可得</v>
      </c>
      <c r="J5" t="str">
        <f t="shared" si="0"/>
        <v>可得</v>
      </c>
    </row>
    <row r="6" spans="1:10" x14ac:dyDescent="0.15">
      <c r="A6" s="1">
        <v>5</v>
      </c>
      <c r="B6" s="2" t="s">
        <v>6</v>
      </c>
      <c r="C6" s="2">
        <v>100</v>
      </c>
      <c r="D6" s="2">
        <v>98</v>
      </c>
      <c r="E6" s="2">
        <v>64</v>
      </c>
      <c r="F6" s="2"/>
      <c r="G6">
        <f t="array" ref="G6">SUM(--(C6:E6&gt;80))</f>
        <v>2</v>
      </c>
      <c r="H6" t="str">
        <f t="array" ref="H6">IF(SUM(--(C6:E6&gt;80))&gt;=2,"可","不可")</f>
        <v>可</v>
      </c>
      <c r="I6" s="7" t="str">
        <f t="array" ref="I6">CHOOSE(SUM(--(C6:E6&gt;80))+1,"3门都不过","差一门","可得","3门全过")</f>
        <v>可得</v>
      </c>
      <c r="J6" t="str">
        <f t="shared" si="0"/>
        <v>可得</v>
      </c>
    </row>
    <row r="7" spans="1:10" x14ac:dyDescent="0.15">
      <c r="A7" s="2">
        <v>6</v>
      </c>
      <c r="B7" s="2" t="s">
        <v>7</v>
      </c>
      <c r="C7" s="2">
        <v>94</v>
      </c>
      <c r="D7" s="2">
        <v>61</v>
      </c>
      <c r="E7" s="2">
        <v>98</v>
      </c>
      <c r="F7" s="2"/>
      <c r="G7">
        <f t="array" ref="G7">SUM(--(C7:E7&gt;80))</f>
        <v>2</v>
      </c>
      <c r="H7" t="str">
        <f t="array" ref="H7">IF(SUM(--(C7:E7&gt;80))&gt;=2,"可","不可")</f>
        <v>可</v>
      </c>
      <c r="I7" s="7" t="str">
        <f t="array" ref="I7">CHOOSE(SUM(--(C7:E7&gt;80))+1,"3门都不过","差一门","可得","3门全过")</f>
        <v>可得</v>
      </c>
      <c r="J7" t="str">
        <f t="shared" si="0"/>
        <v>可得</v>
      </c>
    </row>
    <row r="8" spans="1:10" x14ac:dyDescent="0.15">
      <c r="A8" s="1">
        <v>7</v>
      </c>
      <c r="B8" s="2" t="s">
        <v>8</v>
      </c>
      <c r="C8" s="2">
        <v>73</v>
      </c>
      <c r="D8" s="2">
        <v>69</v>
      </c>
      <c r="E8" s="2">
        <v>62</v>
      </c>
      <c r="F8" s="2"/>
      <c r="G8">
        <f t="array" ref="G8">SUM(--(C8:E8&gt;80))</f>
        <v>0</v>
      </c>
      <c r="H8" t="str">
        <f t="array" ref="H8">IF(SUM(--(C8:E8&gt;80))&gt;=2,"可","不可")</f>
        <v>不可</v>
      </c>
      <c r="I8" s="7" t="str">
        <f t="array" ref="I8">CHOOSE(SUM(--(C8:E8&gt;80))+1,"3门都不过","差一门","可得","3门全过")</f>
        <v>3门都不过</v>
      </c>
      <c r="J8" t="str">
        <f t="shared" si="0"/>
        <v>3门都不过</v>
      </c>
    </row>
    <row r="9" spans="1:10" x14ac:dyDescent="0.15">
      <c r="A9" s="2">
        <v>8</v>
      </c>
      <c r="B9" s="2" t="s">
        <v>9</v>
      </c>
      <c r="C9" s="2">
        <v>66</v>
      </c>
      <c r="D9" s="2">
        <v>71</v>
      </c>
      <c r="E9" s="2">
        <v>73</v>
      </c>
      <c r="F9" s="2"/>
      <c r="G9">
        <f t="array" ref="G9">SUM(--(C9:E9&gt;80))</f>
        <v>0</v>
      </c>
      <c r="H9" t="str">
        <f t="array" ref="H9">IF(SUM(--(C9:E9&gt;80))&gt;=2,"可","不可")</f>
        <v>不可</v>
      </c>
      <c r="I9" s="7" t="str">
        <f t="array" ref="I9">CHOOSE(SUM(--(C9:E9&gt;80))+1,"3门都不过","差一门","可得","3门全过")</f>
        <v>3门都不过</v>
      </c>
      <c r="J9" t="str">
        <f t="shared" si="0"/>
        <v>3门都不过</v>
      </c>
    </row>
    <row r="11" spans="1:10" x14ac:dyDescent="0.15">
      <c r="B11" s="5"/>
      <c r="C11" s="6"/>
      <c r="D11" s="6"/>
      <c r="E11" s="6"/>
    </row>
    <row r="12" spans="1:10" x14ac:dyDescent="0.15">
      <c r="C12" s="53" t="s">
        <v>14</v>
      </c>
      <c r="D12" s="54"/>
      <c r="E12" s="54"/>
      <c r="F12" s="54"/>
    </row>
    <row r="13" spans="1:10" x14ac:dyDescent="0.15">
      <c r="C13" s="54"/>
      <c r="D13" s="54"/>
      <c r="E13" s="54"/>
      <c r="F13" s="54"/>
      <c r="G13" s="3" t="s">
        <v>1</v>
      </c>
      <c r="H13" t="s">
        <v>15</v>
      </c>
    </row>
    <row r="14" spans="1:10" x14ac:dyDescent="0.15">
      <c r="C14" s="54"/>
      <c r="D14" s="54"/>
      <c r="E14" s="54"/>
      <c r="F14" s="54"/>
      <c r="G14" s="1">
        <v>1</v>
      </c>
      <c r="H14">
        <f t="array" ref="H14">SUM(--(C2:E2&gt;80))</f>
        <v>2</v>
      </c>
      <c r="J14">
        <f>(C2&gt;80)+(D2&gt;80)+(E2&gt;80)</f>
        <v>2</v>
      </c>
    </row>
    <row r="15" spans="1:10" x14ac:dyDescent="0.15">
      <c r="C15" s="54"/>
      <c r="D15" s="54"/>
      <c r="E15" s="54"/>
      <c r="F15" s="54"/>
      <c r="G15" s="2">
        <v>2</v>
      </c>
      <c r="H15">
        <f t="array" ref="H15">SUM(--(C3:E3&gt;80))</f>
        <v>1</v>
      </c>
      <c r="J15">
        <f t="shared" ref="J15:J21" si="1">(C3&gt;80)+(D3&gt;80)+(E3&gt;80)</f>
        <v>1</v>
      </c>
    </row>
    <row r="16" spans="1:10" x14ac:dyDescent="0.15">
      <c r="G16" s="1">
        <v>3</v>
      </c>
      <c r="H16">
        <f t="array" ref="H16">SUM(--(C4:E4&gt;80))</f>
        <v>1</v>
      </c>
      <c r="J16">
        <f t="shared" si="1"/>
        <v>1</v>
      </c>
    </row>
    <row r="17" spans="7:10" x14ac:dyDescent="0.15">
      <c r="G17" s="2">
        <v>4</v>
      </c>
      <c r="H17">
        <f t="array" ref="H17">SUM(--(C5:E5&gt;80))</f>
        <v>2</v>
      </c>
      <c r="J17">
        <f t="shared" si="1"/>
        <v>2</v>
      </c>
    </row>
    <row r="18" spans="7:10" x14ac:dyDescent="0.15">
      <c r="G18" s="1">
        <v>5</v>
      </c>
      <c r="H18">
        <f t="array" ref="H18">SUM(--(C6:E6&gt;80))</f>
        <v>2</v>
      </c>
      <c r="J18">
        <f t="shared" si="1"/>
        <v>2</v>
      </c>
    </row>
    <row r="19" spans="7:10" x14ac:dyDescent="0.15">
      <c r="G19" s="2">
        <v>6</v>
      </c>
      <c r="H19">
        <f t="array" ref="H19">SUM(--(C7:E7&gt;80))</f>
        <v>2</v>
      </c>
      <c r="J19">
        <f t="shared" si="1"/>
        <v>2</v>
      </c>
    </row>
    <row r="20" spans="7:10" x14ac:dyDescent="0.15">
      <c r="G20" s="1">
        <v>7</v>
      </c>
      <c r="H20">
        <f t="array" ref="H20">SUM(--(C8:E8&gt;80))</f>
        <v>0</v>
      </c>
      <c r="J20">
        <f t="shared" si="1"/>
        <v>0</v>
      </c>
    </row>
    <row r="21" spans="7:10" x14ac:dyDescent="0.15">
      <c r="G21" s="2">
        <v>8</v>
      </c>
      <c r="H21">
        <f t="array" ref="H21">SUM(--(C9:E9&gt;80))</f>
        <v>0</v>
      </c>
      <c r="J21">
        <f t="shared" si="1"/>
        <v>0</v>
      </c>
    </row>
    <row r="22" spans="7:10" x14ac:dyDescent="0.15">
      <c r="J22" t="s">
        <v>16</v>
      </c>
    </row>
  </sheetData>
  <mergeCells count="1">
    <mergeCell ref="C12:F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金平</cp:lastModifiedBy>
  <dcterms:created xsi:type="dcterms:W3CDTF">2010-02-28T04:00:30Z</dcterms:created>
  <dcterms:modified xsi:type="dcterms:W3CDTF">2012-01-06T15:02:56Z</dcterms:modified>
</cp:coreProperties>
</file>