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ml.chartshapes+xml"/>
  <Override PartName="/xl/drawings/drawing8.xml" ContentType="application/vnd.openxmlformats-officedocument.drawingml.chartshapes+xml"/>
  <Default Extension="emf" ContentType="image/x-emf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7.xml" ContentType="application/vnd.openxmlformats-officedocument.drawingml.char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gif" ContentType="image/gif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17055" windowHeight="9285" tabRatio="661"/>
  </bookViews>
  <sheets>
    <sheet name="Chart Overview" sheetId="6" r:id="rId1"/>
    <sheet name="第一章" sheetId="1" r:id="rId2"/>
    <sheet name="第一章（备注）" sheetId="2" r:id="rId3"/>
    <sheet name="第二章" sheetId="3" r:id="rId4"/>
    <sheet name="第三章" sheetId="4" r:id="rId5"/>
  </sheets>
  <calcPr calcId="125725"/>
</workbook>
</file>

<file path=xl/calcChain.xml><?xml version="1.0" encoding="utf-8"?>
<calcChain xmlns="http://schemas.openxmlformats.org/spreadsheetml/2006/main">
  <c r="AC156" i="4"/>
  <c r="AE116"/>
  <c r="AE115"/>
  <c r="AC79"/>
  <c r="AC78"/>
  <c r="AC77"/>
  <c r="AB81"/>
  <c r="AC205" i="3"/>
  <c r="AC204"/>
  <c r="AC115"/>
  <c r="AD100"/>
  <c r="AD99"/>
  <c r="AC101"/>
  <c r="AC100"/>
  <c r="AC99"/>
  <c r="AC80"/>
  <c r="AB53"/>
  <c r="AC53"/>
  <c r="AC44"/>
  <c r="AB30"/>
  <c r="AF232" i="4" l="1"/>
  <c r="AE232"/>
  <c r="AD232"/>
  <c r="AC232"/>
  <c r="AB232"/>
  <c r="AF230"/>
  <c r="AE230"/>
  <c r="AD230"/>
  <c r="AC230"/>
  <c r="AB230"/>
  <c r="AA222"/>
  <c r="AA211"/>
  <c r="AA174"/>
  <c r="AA165"/>
  <c r="AC161"/>
  <c r="AC160"/>
  <c r="AC159"/>
  <c r="AC158"/>
  <c r="AC157"/>
  <c r="AA155"/>
  <c r="AA126" l="1"/>
  <c r="AJ124" s="1"/>
  <c r="AI124"/>
  <c r="AH124" s="1"/>
  <c r="AG124"/>
  <c r="AF124" s="1"/>
  <c r="AE124"/>
  <c r="AJ123" s="1"/>
  <c r="AI123"/>
  <c r="AH123" s="1"/>
  <c r="AG123"/>
  <c r="AF123" s="1"/>
  <c r="AE123"/>
  <c r="AJ122" s="1"/>
  <c r="AI122"/>
  <c r="AH122" s="1"/>
  <c r="AG122"/>
  <c r="AF122" s="1"/>
  <c r="AE122"/>
  <c r="AJ121" s="1"/>
  <c r="AI121"/>
  <c r="AH121" s="1"/>
  <c r="AG121"/>
  <c r="AF121" s="1"/>
  <c r="AE121"/>
  <c r="AJ120" s="1"/>
  <c r="AI120"/>
  <c r="AH120" s="1"/>
  <c r="AG120"/>
  <c r="AF120" s="1"/>
  <c r="AE120"/>
  <c r="AJ119" s="1"/>
  <c r="AI119"/>
  <c r="AH119" s="1"/>
  <c r="AG119"/>
  <c r="AF119" s="1"/>
  <c r="AE119"/>
  <c r="AJ118" s="1"/>
  <c r="AI118"/>
  <c r="AH118" s="1"/>
  <c r="AG118"/>
  <c r="AF118" s="1"/>
  <c r="AE118"/>
  <c r="AJ117" s="1"/>
  <c r="AI117"/>
  <c r="AH117" s="1"/>
  <c r="AG117"/>
  <c r="AF117" s="1"/>
  <c r="AE117"/>
  <c r="AJ116" s="1"/>
  <c r="AI116" l="1"/>
  <c r="AH116" s="1"/>
  <c r="AG116"/>
  <c r="AF116" s="1"/>
  <c r="AJ115"/>
  <c r="AI115"/>
  <c r="AH115" s="1"/>
  <c r="AG115"/>
  <c r="AF115" s="1"/>
  <c r="AA114"/>
  <c r="AA96"/>
  <c r="AA76" l="1"/>
  <c r="AB65"/>
  <c r="AA58"/>
  <c r="AA42"/>
  <c r="AA18"/>
  <c r="AA5"/>
  <c r="AC209" i="3"/>
  <c r="AC208"/>
  <c r="AC207"/>
  <c r="AC206"/>
  <c r="AC202"/>
  <c r="AC201"/>
  <c r="AC200"/>
  <c r="AC199"/>
  <c r="AC198"/>
  <c r="AC197"/>
  <c r="AC196"/>
  <c r="AC195"/>
  <c r="AC194"/>
  <c r="AC193"/>
  <c r="AC192"/>
  <c r="AC191"/>
  <c r="AC190"/>
  <c r="AC189"/>
  <c r="AC188"/>
  <c r="AC187"/>
  <c r="AC186"/>
  <c r="AC185"/>
  <c r="AC184"/>
  <c r="AC183"/>
  <c r="AC182"/>
  <c r="AC181"/>
  <c r="AC180"/>
  <c r="AC179"/>
  <c r="AC178"/>
  <c r="AC177"/>
  <c r="AC176"/>
  <c r="AC175"/>
  <c r="AC174"/>
  <c r="AC173"/>
  <c r="AC172"/>
  <c r="AC171"/>
  <c r="AC170"/>
  <c r="AC169"/>
  <c r="AC168"/>
  <c r="AC167"/>
  <c r="AC166"/>
  <c r="AC165"/>
  <c r="AC164"/>
  <c r="AC163"/>
  <c r="AC162"/>
  <c r="AC161"/>
  <c r="AC160"/>
  <c r="AC159"/>
  <c r="AC158"/>
  <c r="AC157"/>
  <c r="AC156"/>
  <c r="AC155"/>
  <c r="AC154"/>
  <c r="AC153"/>
  <c r="AC152"/>
  <c r="AC151"/>
  <c r="AC150"/>
  <c r="AC149"/>
  <c r="AC148"/>
  <c r="AC147"/>
  <c r="AC146"/>
  <c r="AC145"/>
  <c r="AC144"/>
  <c r="AC143"/>
  <c r="AC142"/>
  <c r="AC141"/>
  <c r="AC140"/>
  <c r="AC139"/>
  <c r="AC138"/>
  <c r="AC137"/>
  <c r="AC136"/>
  <c r="AC135"/>
  <c r="AC134"/>
  <c r="AC133"/>
  <c r="AC132"/>
  <c r="AC131"/>
  <c r="AC130"/>
  <c r="AC129"/>
  <c r="AC128"/>
  <c r="AC127"/>
  <c r="AC126"/>
  <c r="AC125"/>
  <c r="AC124"/>
  <c r="AC123"/>
  <c r="AC122"/>
  <c r="AC121"/>
  <c r="AC120"/>
  <c r="AC119"/>
  <c r="AC118"/>
  <c r="AC117"/>
  <c r="AC116"/>
  <c r="AA114"/>
  <c r="AD105"/>
  <c r="AC105"/>
  <c r="AD104"/>
  <c r="AC104"/>
  <c r="AD103"/>
  <c r="AC103"/>
  <c r="AD102"/>
  <c r="AC102"/>
  <c r="AD101"/>
  <c r="AA98"/>
  <c r="AC94"/>
  <c r="AC93"/>
  <c r="AC92"/>
  <c r="AC91"/>
  <c r="AC90"/>
  <c r="AC89"/>
  <c r="AC88"/>
  <c r="AC87"/>
  <c r="AC86"/>
  <c r="AC85"/>
  <c r="AC84"/>
  <c r="AC83"/>
  <c r="AC82"/>
  <c r="AC81"/>
  <c r="AA79"/>
  <c r="AD68"/>
  <c r="AD67"/>
  <c r="AD66"/>
  <c r="AD65"/>
  <c r="AA64"/>
  <c r="AC61"/>
  <c r="AB61" s="1"/>
  <c r="AC60"/>
  <c r="AB60" s="1"/>
  <c r="AC59"/>
  <c r="AB59" s="1"/>
  <c r="AC58"/>
  <c r="AB58" s="1"/>
  <c r="AC57"/>
  <c r="AB57" s="1"/>
  <c r="AC56"/>
  <c r="AB56" s="1"/>
  <c r="AC55"/>
  <c r="AB55" s="1"/>
  <c r="AC54" l="1"/>
  <c r="AB54" s="1"/>
  <c r="AC52"/>
  <c r="AC51"/>
  <c r="AC50"/>
  <c r="AC49"/>
  <c r="AC48"/>
  <c r="AC47"/>
  <c r="AC46"/>
  <c r="AC45"/>
  <c r="AA43"/>
  <c r="AC30"/>
  <c r="AA23"/>
  <c r="AD12"/>
  <c r="AD11"/>
  <c r="AD10"/>
  <c r="AD9"/>
  <c r="AD8"/>
  <c r="AD7"/>
  <c r="AA6"/>
</calcChain>
</file>

<file path=xl/comments1.xml><?xml version="1.0" encoding="utf-8"?>
<comments xmlns="http://schemas.openxmlformats.org/spreadsheetml/2006/main">
  <authors>
    <author>Rongson.chan</author>
  </authors>
  <commentList>
    <comment ref="AC76" authorId="0">
      <text>
        <r>
          <rPr>
            <b/>
            <sz val="9"/>
            <color indexed="81"/>
            <rFont val="Tahoma"/>
            <family val="2"/>
          </rPr>
          <t>Rongson.chan: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角度设置起始：</t>
        </r>
        <r>
          <rPr>
            <sz val="9"/>
            <color indexed="81"/>
            <rFont val="Tahoma"/>
            <family val="2"/>
          </rPr>
          <t>230°</t>
        </r>
      </text>
    </comment>
  </commentList>
</comments>
</file>

<file path=xl/sharedStrings.xml><?xml version="1.0" encoding="utf-8"?>
<sst xmlns="http://schemas.openxmlformats.org/spreadsheetml/2006/main" count="276" uniqueCount="197">
  <si>
    <t>R</t>
    <phoneticPr fontId="1" type="noConversion"/>
  </si>
  <si>
    <t>G</t>
    <phoneticPr fontId="1" type="noConversion"/>
  </si>
  <si>
    <t>B</t>
    <phoneticPr fontId="1" type="noConversion"/>
  </si>
  <si>
    <t>Sub SetMyColor()</t>
    <phoneticPr fontId="1" type="noConversion"/>
  </si>
  <si>
    <t>ActiveWorkbook.Colors(1)=RGB(0,56,115)</t>
    <phoneticPr fontId="1" type="noConversion"/>
  </si>
  <si>
    <t>ActiveWorkbook.Colors(53)=RGB(247,0,0)</t>
    <phoneticPr fontId="1" type="noConversion"/>
  </si>
  <si>
    <t>ActiveWorkbook.Colors(52)=RGB(206,219,231)</t>
    <phoneticPr fontId="1" type="noConversion"/>
  </si>
  <si>
    <t>ActiveWorkbook.Colors(51)=RGB(231,239,247)</t>
    <phoneticPr fontId="1" type="noConversion"/>
  </si>
  <si>
    <t>End Sub</t>
    <phoneticPr fontId="1" type="noConversion"/>
  </si>
  <si>
    <t>利用Excel VBA突破默认颜色模板</t>
    <phoneticPr fontId="1" type="noConversion"/>
  </si>
  <si>
    <t>标准颜色</t>
    <phoneticPr fontId="1" type="noConversion"/>
  </si>
  <si>
    <t>图表填充</t>
    <phoneticPr fontId="1" type="noConversion"/>
  </si>
  <si>
    <t>图表线条</t>
    <phoneticPr fontId="1" type="noConversion"/>
  </si>
  <si>
    <t>Excel 2003</t>
    <phoneticPr fontId="1" type="noConversion"/>
  </si>
  <si>
    <t>第一章 一套突破常规的作图方法</t>
    <phoneticPr fontId="1" type="noConversion"/>
  </si>
  <si>
    <t>I. 突破默认颜色</t>
  </si>
  <si>
    <t>II. 商业图表的布局特点</t>
    <phoneticPr fontId="1" type="noConversion"/>
  </si>
  <si>
    <t>主标题区</t>
    <phoneticPr fontId="1" type="noConversion"/>
  </si>
  <si>
    <t>副标题区</t>
    <phoneticPr fontId="1" type="noConversion"/>
  </si>
  <si>
    <t>绘图区</t>
    <phoneticPr fontId="1" type="noConversion"/>
  </si>
  <si>
    <t>图列区（如果需要）+ 增长率（up/down **%）</t>
    <phoneticPr fontId="1" type="noConversion"/>
  </si>
  <si>
    <t>脚注区</t>
    <phoneticPr fontId="1" type="noConversion"/>
  </si>
  <si>
    <t>占总面积50%</t>
    <phoneticPr fontId="1" type="noConversion"/>
  </si>
  <si>
    <t>1/3 1/2</t>
    <phoneticPr fontId="1" type="noConversion"/>
  </si>
  <si>
    <t>第二章 成为图表高手的技术准备</t>
    <phoneticPr fontId="1" type="noConversion"/>
  </si>
  <si>
    <t>照相机的用途</t>
    <phoneticPr fontId="1" type="noConversion"/>
  </si>
  <si>
    <t>Obama</t>
    <phoneticPr fontId="1" type="noConversion"/>
  </si>
  <si>
    <t>McCain</t>
    <phoneticPr fontId="1" type="noConversion"/>
  </si>
  <si>
    <t>18-24 (10%)</t>
    <phoneticPr fontId="1" type="noConversion"/>
  </si>
  <si>
    <t>25-29 (8%)</t>
    <phoneticPr fontId="1" type="noConversion"/>
  </si>
  <si>
    <t>30-39 (18%)</t>
    <phoneticPr fontId="1" type="noConversion"/>
  </si>
  <si>
    <t>40-49 (21%)</t>
    <phoneticPr fontId="1" type="noConversion"/>
  </si>
  <si>
    <t>50-64 (26%)</t>
    <phoneticPr fontId="1" type="noConversion"/>
  </si>
  <si>
    <t>65+ (17%)</t>
    <phoneticPr fontId="1" type="noConversion"/>
  </si>
  <si>
    <t>Nothing</t>
    <phoneticPr fontId="1" type="noConversion"/>
  </si>
  <si>
    <t>2.2 高效图表操作技巧</t>
    <phoneticPr fontId="1" type="noConversion"/>
  </si>
  <si>
    <t>2.3 Excel图表缺陷及补救</t>
    <phoneticPr fontId="1" type="noConversion"/>
  </si>
  <si>
    <t>带象限的散点图</t>
    <phoneticPr fontId="1" type="noConversion"/>
  </si>
  <si>
    <t>Item1</t>
    <phoneticPr fontId="1" type="noConversion"/>
  </si>
  <si>
    <t>item2</t>
    <phoneticPr fontId="1" type="noConversion"/>
  </si>
  <si>
    <t>item3</t>
    <phoneticPr fontId="1" type="noConversion"/>
  </si>
  <si>
    <t>item4</t>
  </si>
  <si>
    <t>item5</t>
  </si>
  <si>
    <t>item6</t>
  </si>
  <si>
    <t>arpu值</t>
    <phoneticPr fontId="1" type="noConversion"/>
  </si>
  <si>
    <t>增长率(%)</t>
    <phoneticPr fontId="1" type="noConversion"/>
  </si>
  <si>
    <t>2.4 作图数据的组织技巧</t>
    <phoneticPr fontId="1" type="noConversion"/>
  </si>
  <si>
    <t>数据自动排序</t>
    <phoneticPr fontId="1" type="noConversion"/>
  </si>
  <si>
    <t>Average</t>
    <phoneticPr fontId="1" type="noConversion"/>
  </si>
  <si>
    <t>Item3</t>
  </si>
  <si>
    <t>Item4</t>
  </si>
  <si>
    <t>Item5</t>
  </si>
  <si>
    <t>Item6</t>
  </si>
  <si>
    <t>Item7</t>
  </si>
  <si>
    <t>Item8</t>
  </si>
  <si>
    <t>Item9</t>
  </si>
  <si>
    <t>原数据</t>
    <phoneticPr fontId="1" type="noConversion"/>
  </si>
  <si>
    <t>辅助数据</t>
    <phoneticPr fontId="1" type="noConversion"/>
  </si>
  <si>
    <t>2.5 利用辅助数据的作图技巧</t>
    <phoneticPr fontId="1" type="noConversion"/>
  </si>
  <si>
    <t>显示汇总的数据标签</t>
    <phoneticPr fontId="1" type="noConversion"/>
  </si>
  <si>
    <t>Total</t>
    <phoneticPr fontId="1" type="noConversion"/>
  </si>
  <si>
    <t>Brand1</t>
    <phoneticPr fontId="1" type="noConversion"/>
  </si>
  <si>
    <t>Brand2</t>
    <phoneticPr fontId="1" type="noConversion"/>
  </si>
  <si>
    <t>09</t>
    <phoneticPr fontId="1" type="noConversion"/>
  </si>
  <si>
    <t>08</t>
    <phoneticPr fontId="1" type="noConversion"/>
  </si>
  <si>
    <t>07</t>
  </si>
  <si>
    <t>突出标识特定的数据</t>
    <phoneticPr fontId="1" type="noConversion"/>
  </si>
  <si>
    <t>指标</t>
    <phoneticPr fontId="1" type="noConversion"/>
  </si>
  <si>
    <t>是否周末</t>
    <phoneticPr fontId="1" type="noConversion"/>
  </si>
  <si>
    <t>占位</t>
    <phoneticPr fontId="1" type="noConversion"/>
  </si>
  <si>
    <t>Setp1</t>
    <phoneticPr fontId="1" type="noConversion"/>
  </si>
  <si>
    <t>Setp2</t>
  </si>
  <si>
    <t>Setp3</t>
  </si>
  <si>
    <t>Setp4</t>
  </si>
  <si>
    <t>Setp5</t>
  </si>
  <si>
    <t>Setp6</t>
  </si>
  <si>
    <t>Setp7</t>
  </si>
  <si>
    <t>客户数</t>
    <phoneticPr fontId="1" type="noConversion"/>
  </si>
  <si>
    <t>%</t>
    <phoneticPr fontId="1" type="noConversion"/>
  </si>
  <si>
    <t>模拟坐标轴、网格线</t>
    <phoneticPr fontId="1" type="noConversion"/>
  </si>
  <si>
    <t>股价</t>
    <phoneticPr fontId="1" type="noConversion"/>
  </si>
  <si>
    <t>股价_log10</t>
    <phoneticPr fontId="1" type="noConversion"/>
  </si>
  <si>
    <t>y</t>
    <phoneticPr fontId="1" type="noConversion"/>
  </si>
  <si>
    <t>x</t>
    <phoneticPr fontId="1" type="noConversion"/>
  </si>
  <si>
    <t>R</t>
    <phoneticPr fontId="1" type="noConversion"/>
  </si>
  <si>
    <t>3.1常见图标效果的实现</t>
    <phoneticPr fontId="1" type="noConversion"/>
  </si>
  <si>
    <t>粗边面积图</t>
    <phoneticPr fontId="1" type="noConversion"/>
  </si>
  <si>
    <t>第三章 像专业人士一样处理图表</t>
    <phoneticPr fontId="1" type="noConversion"/>
  </si>
  <si>
    <t>处于最前面的网格线</t>
    <phoneticPr fontId="1" type="noConversion"/>
  </si>
  <si>
    <t>金额</t>
    <phoneticPr fontId="1" type="noConversion"/>
  </si>
  <si>
    <t>x</t>
    <phoneticPr fontId="1" type="noConversion"/>
  </si>
  <si>
    <t>y</t>
    <phoneticPr fontId="1" type="noConversion"/>
  </si>
  <si>
    <t>切割背景图片的饼图</t>
    <phoneticPr fontId="1" type="noConversion"/>
  </si>
  <si>
    <t>Item1</t>
    <phoneticPr fontId="1" type="noConversion"/>
  </si>
  <si>
    <t>Item2</t>
    <phoneticPr fontId="1" type="noConversion"/>
  </si>
  <si>
    <t>数据</t>
    <phoneticPr fontId="1" type="noConversion"/>
  </si>
  <si>
    <t>Chart 1</t>
    <phoneticPr fontId="1" type="noConversion"/>
  </si>
  <si>
    <t>Chart 2</t>
    <phoneticPr fontId="1" type="noConversion"/>
  </si>
  <si>
    <t>Chart 3</t>
    <phoneticPr fontId="1" type="noConversion"/>
  </si>
  <si>
    <t>Chart 4</t>
    <phoneticPr fontId="1" type="noConversion"/>
  </si>
  <si>
    <t>Chart 5</t>
    <phoneticPr fontId="1" type="noConversion"/>
  </si>
  <si>
    <t>Chart 6</t>
    <phoneticPr fontId="1" type="noConversion"/>
  </si>
  <si>
    <t>Chart 7</t>
    <phoneticPr fontId="1" type="noConversion"/>
  </si>
  <si>
    <t>Chart 8</t>
    <phoneticPr fontId="1" type="noConversion"/>
  </si>
  <si>
    <t>Chart 9</t>
    <phoneticPr fontId="1" type="noConversion"/>
  </si>
  <si>
    <t>Chart 10</t>
    <phoneticPr fontId="1" type="noConversion"/>
  </si>
  <si>
    <t>半圆式饼图</t>
    <phoneticPr fontId="1" type="noConversion"/>
  </si>
  <si>
    <t>Chart 11</t>
    <phoneticPr fontId="1" type="noConversion"/>
  </si>
  <si>
    <t>Total:</t>
    <phoneticPr fontId="1" type="noConversion"/>
  </si>
  <si>
    <t>指标</t>
    <phoneticPr fontId="1" type="noConversion"/>
  </si>
  <si>
    <t>Others</t>
    <phoneticPr fontId="1" type="noConversion"/>
  </si>
  <si>
    <t>Chart 12</t>
    <phoneticPr fontId="1" type="noConversion"/>
  </si>
  <si>
    <t>仪表盘图表</t>
    <phoneticPr fontId="1" type="noConversion"/>
  </si>
  <si>
    <t>最小值:</t>
    <phoneticPr fontId="1" type="noConversion"/>
  </si>
  <si>
    <t>最大值:</t>
    <phoneticPr fontId="1" type="noConversion"/>
  </si>
  <si>
    <t>指标值:</t>
    <phoneticPr fontId="1" type="noConversion"/>
  </si>
  <si>
    <t>角度数据</t>
    <phoneticPr fontId="1" type="noConversion"/>
  </si>
  <si>
    <t>显示标签:</t>
    <phoneticPr fontId="1" type="noConversion"/>
  </si>
  <si>
    <t>3.2 单个图表处理</t>
  </si>
  <si>
    <t>处理图表中的超大值</t>
  </si>
  <si>
    <t>Chart 13</t>
  </si>
  <si>
    <t>Item1</t>
  </si>
  <si>
    <t>Item2</t>
  </si>
  <si>
    <t>数据</t>
  </si>
  <si>
    <t>不同数量级的分类比较</t>
  </si>
  <si>
    <t>Chart 14</t>
  </si>
  <si>
    <t>ARPU</t>
  </si>
  <si>
    <t>空1</t>
  </si>
  <si>
    <t>空2</t>
  </si>
  <si>
    <t>空3</t>
  </si>
  <si>
    <t>Item10</t>
  </si>
  <si>
    <t>Customer</t>
  </si>
  <si>
    <t>Revenue</t>
  </si>
  <si>
    <t>避免凌乱的曲线图</t>
  </si>
  <si>
    <t>Chart 15</t>
  </si>
  <si>
    <t>Brand 1</t>
  </si>
  <si>
    <t>Brand 2</t>
  </si>
  <si>
    <t>Brand 3</t>
  </si>
  <si>
    <t>Brand 4</t>
  </si>
  <si>
    <t>Brand 5</t>
  </si>
  <si>
    <t>02</t>
  </si>
  <si>
    <t>03</t>
  </si>
  <si>
    <t>04</t>
  </si>
  <si>
    <t>05</t>
  </si>
  <si>
    <t>06</t>
  </si>
  <si>
    <t>Chart 16</t>
    <phoneticPr fontId="1" type="noConversion"/>
  </si>
  <si>
    <t>避免负数的标签覆盖</t>
    <phoneticPr fontId="1" type="noConversion"/>
  </si>
  <si>
    <t>GHANA</t>
    <phoneticPr fontId="1" type="noConversion"/>
  </si>
  <si>
    <t>TUNISIA</t>
    <phoneticPr fontId="1" type="noConversion"/>
  </si>
  <si>
    <t>ECUADOR</t>
    <phoneticPr fontId="1" type="noConversion"/>
  </si>
  <si>
    <t>CYPRUS</t>
    <phoneticPr fontId="1" type="noConversion"/>
  </si>
  <si>
    <t>UKRAINE</t>
    <phoneticPr fontId="1" type="noConversion"/>
  </si>
  <si>
    <t>ICELAND</t>
    <phoneticPr fontId="1" type="noConversion"/>
  </si>
  <si>
    <t>辅助数据</t>
    <phoneticPr fontId="1" type="noConversion"/>
  </si>
  <si>
    <t>数据</t>
    <phoneticPr fontId="1" type="noConversion"/>
  </si>
  <si>
    <t>居于条形之间的分类轴标签</t>
    <phoneticPr fontId="1" type="noConversion"/>
  </si>
  <si>
    <t>Chart 17</t>
    <phoneticPr fontId="1" type="noConversion"/>
  </si>
  <si>
    <t>Chart 18</t>
  </si>
  <si>
    <t>3 City</t>
  </si>
  <si>
    <t>2 City</t>
  </si>
  <si>
    <t>1 City</t>
  </si>
  <si>
    <t>14 City</t>
  </si>
  <si>
    <t>15 City</t>
  </si>
  <si>
    <t>16 City</t>
  </si>
  <si>
    <t>4 City</t>
  </si>
  <si>
    <t>5 City</t>
  </si>
  <si>
    <t>6 City</t>
  </si>
  <si>
    <t>7 City</t>
  </si>
  <si>
    <t>8 City</t>
  </si>
  <si>
    <t>9 City</t>
  </si>
  <si>
    <t>10 City</t>
  </si>
  <si>
    <t>11 City</t>
  </si>
  <si>
    <t>12 City</t>
  </si>
  <si>
    <t>13 City</t>
  </si>
  <si>
    <t>手风琴式折叠条形图</t>
  </si>
  <si>
    <t>3.3 系列组图的处理</t>
  </si>
  <si>
    <t>清晰的小而多的组图</t>
  </si>
  <si>
    <t>Brand1</t>
  </si>
  <si>
    <t>Brand2</t>
  </si>
  <si>
    <t>Brand3</t>
  </si>
  <si>
    <t>Brand4</t>
  </si>
  <si>
    <t>Chart 19</t>
  </si>
  <si>
    <t>Chart 20</t>
  </si>
  <si>
    <t>’04</t>
    <phoneticPr fontId="1" type="noConversion"/>
  </si>
  <si>
    <t>’05</t>
    <phoneticPr fontId="1" type="noConversion"/>
  </si>
  <si>
    <t>’06</t>
    <phoneticPr fontId="1" type="noConversion"/>
  </si>
  <si>
    <t>’07</t>
    <phoneticPr fontId="1" type="noConversion"/>
  </si>
  <si>
    <t>’08</t>
    <phoneticPr fontId="1" type="noConversion"/>
  </si>
  <si>
    <t>06</t>
    <phoneticPr fontId="21" type="noConversion"/>
  </si>
  <si>
    <t>12</t>
    <phoneticPr fontId="21" type="noConversion"/>
  </si>
  <si>
    <t>Company 1</t>
    <phoneticPr fontId="21" type="noConversion"/>
  </si>
  <si>
    <t>Company 2</t>
    <phoneticPr fontId="1" type="noConversion"/>
  </si>
  <si>
    <t>Company 3</t>
    <phoneticPr fontId="1" type="noConversion"/>
  </si>
  <si>
    <t>Company 4</t>
    <phoneticPr fontId="1" type="noConversion"/>
  </si>
  <si>
    <t>Company 5</t>
    <phoneticPr fontId="1" type="noConversion"/>
  </si>
  <si>
    <t>Growth rate</t>
    <phoneticPr fontId="21" type="noConversion"/>
  </si>
  <si>
    <t>(图片可以自己百度填充)</t>
    <phoneticPr fontId="1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</si>
</sst>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0.0%"/>
    <numFmt numFmtId="177" formatCode="_ * #,##0_ ;_ * \-#,##0_ ;_ * &quot;-&quot;??_ ;_ @_ "/>
    <numFmt numFmtId="178" formatCode="0;__x0000_"/>
  </numFmts>
  <fonts count="2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 Unicode MS"/>
      <family val="2"/>
      <charset val="134"/>
    </font>
    <font>
      <sz val="10"/>
      <color theme="1"/>
      <name val="Arial Unicode MS"/>
      <family val="2"/>
      <charset val="134"/>
    </font>
    <font>
      <sz val="12"/>
      <color theme="1"/>
      <name val="Arial Unicode MS"/>
      <family val="2"/>
      <charset val="134"/>
    </font>
    <font>
      <sz val="14"/>
      <color theme="1"/>
      <name val="Arial Unicode MS"/>
      <family val="2"/>
      <charset val="134"/>
    </font>
    <font>
      <sz val="10"/>
      <name val="Arial Unicode MS"/>
      <family val="2"/>
      <charset val="134"/>
    </font>
    <font>
      <sz val="10"/>
      <color theme="0"/>
      <name val="Arial Unicode MS"/>
      <family val="2"/>
      <charset val="134"/>
    </font>
    <font>
      <b/>
      <sz val="12"/>
      <color theme="1"/>
      <name val="Arial Unicode MS"/>
      <family val="2"/>
      <charset val="134"/>
    </font>
    <font>
      <b/>
      <sz val="11"/>
      <color theme="1"/>
      <name val="Arial Unicode MS"/>
      <family val="2"/>
      <charset val="134"/>
    </font>
    <font>
      <sz val="11"/>
      <color theme="1"/>
      <name val="宋体"/>
      <family val="2"/>
      <charset val="134"/>
      <scheme val="minor"/>
    </font>
    <font>
      <sz val="9"/>
      <color theme="1"/>
      <name val="Arial Unicode MS"/>
      <family val="2"/>
      <charset val="134"/>
    </font>
    <font>
      <sz val="11"/>
      <name val="Arial Unicode MS"/>
      <family val="2"/>
      <charset val="134"/>
    </font>
    <font>
      <sz val="10"/>
      <color theme="0" tint="-0.249977111117893"/>
      <name val="Arial Unicode MS"/>
      <family val="2"/>
      <charset val="134"/>
    </font>
    <font>
      <sz val="10"/>
      <color theme="0"/>
      <name val="Snap ITC"/>
      <family val="5"/>
    </font>
    <font>
      <b/>
      <sz val="10"/>
      <color theme="1"/>
      <name val="Arial Unicode MS"/>
      <family val="2"/>
      <charset val="134"/>
    </font>
    <font>
      <b/>
      <u/>
      <sz val="10"/>
      <color theme="1"/>
      <name val="Arial Unicode MS"/>
      <family val="2"/>
      <charset val="134"/>
    </font>
    <font>
      <sz val="10"/>
      <color theme="0" tint="-0.34998626667073579"/>
      <name val="Arial Unicode MS"/>
      <family val="2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sz val="9"/>
      <name val="宋体"/>
      <family val="3"/>
      <charset val="134"/>
    </font>
    <font>
      <b/>
      <sz val="11"/>
      <color theme="0" tint="-0.14999847407452621"/>
      <name val="Arial Unicode MS"/>
      <family val="2"/>
      <charset val="134"/>
    </font>
  </fonts>
  <fills count="100">
    <fill>
      <patternFill patternType="none"/>
    </fill>
    <fill>
      <patternFill patternType="gray125"/>
    </fill>
    <fill>
      <patternFill patternType="solid">
        <fgColor rgb="FF003873"/>
        <bgColor indexed="64"/>
      </patternFill>
    </fill>
    <fill>
      <patternFill patternType="solid">
        <fgColor rgb="FFF70000"/>
        <bgColor indexed="64"/>
      </patternFill>
    </fill>
    <fill>
      <patternFill patternType="solid">
        <fgColor rgb="FFCEDBE7"/>
        <bgColor indexed="64"/>
      </patternFill>
    </fill>
    <fill>
      <patternFill patternType="solid">
        <fgColor rgb="FFE7EFF7"/>
        <bgColor indexed="64"/>
      </patternFill>
    </fill>
    <fill>
      <patternFill patternType="solid">
        <fgColor rgb="FF00516B"/>
        <bgColor indexed="64"/>
      </patternFill>
    </fill>
    <fill>
      <patternFill patternType="solid">
        <fgColor rgb="FF5A92B5"/>
        <bgColor indexed="64"/>
      </patternFill>
    </fill>
    <fill>
      <patternFill patternType="solid">
        <fgColor rgb="FF00A6E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AEF7"/>
        <bgColor indexed="64"/>
      </patternFill>
    </fill>
    <fill>
      <patternFill patternType="solid">
        <fgColor rgb="FFFF8618"/>
        <bgColor indexed="64"/>
      </patternFill>
    </fill>
    <fill>
      <patternFill patternType="solid">
        <fgColor rgb="FFCEDB29"/>
        <bgColor indexed="64"/>
      </patternFill>
    </fill>
    <fill>
      <patternFill patternType="solid">
        <fgColor rgb="FF00A652"/>
        <bgColor indexed="64"/>
      </patternFill>
    </fill>
    <fill>
      <patternFill patternType="solid">
        <fgColor rgb="FF602D25"/>
        <bgColor indexed="64"/>
      </patternFill>
    </fill>
    <fill>
      <patternFill patternType="solid">
        <fgColor rgb="FF794E43"/>
        <bgColor indexed="64"/>
      </patternFill>
    </fill>
    <fill>
      <patternFill patternType="solid">
        <fgColor rgb="FF916863"/>
        <bgColor indexed="64"/>
      </patternFill>
    </fill>
    <fill>
      <patternFill patternType="solid">
        <fgColor rgb="FFA68784"/>
        <bgColor indexed="64"/>
      </patternFill>
    </fill>
    <fill>
      <patternFill patternType="solid">
        <fgColor rgb="FFC0A7A5"/>
        <bgColor indexed="64"/>
      </patternFill>
    </fill>
    <fill>
      <patternFill patternType="solid">
        <fgColor rgb="FFD8C4BD"/>
        <bgColor indexed="64"/>
      </patternFill>
    </fill>
    <fill>
      <patternFill patternType="solid">
        <fgColor rgb="FF52596B"/>
        <bgColor indexed="64"/>
      </patternFill>
    </fill>
    <fill>
      <patternFill patternType="solid">
        <fgColor rgb="FFBD2010"/>
        <bgColor indexed="64"/>
      </patternFill>
    </fill>
    <fill>
      <patternFill patternType="solid">
        <fgColor rgb="FFE7BA10"/>
        <bgColor indexed="64"/>
      </patternFill>
    </fill>
    <fill>
      <patternFill patternType="solid">
        <fgColor rgb="FF639629"/>
        <bgColor indexed="64"/>
      </patternFill>
    </fill>
    <fill>
      <patternFill patternType="solid">
        <fgColor rgb="FF9C55AD"/>
        <bgColor indexed="64"/>
      </patternFill>
    </fill>
    <fill>
      <patternFill patternType="solid">
        <fgColor rgb="FFCEC3C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A9CF1"/>
        <bgColor indexed="64"/>
      </patternFill>
    </fill>
    <fill>
      <patternFill patternType="solid">
        <fgColor rgb="FF9C3061"/>
        <bgColor indexed="64"/>
      </patternFill>
    </fill>
    <fill>
      <patternFill patternType="solid">
        <fgColor rgb="FFFFFFC9"/>
        <bgColor indexed="64"/>
      </patternFill>
    </fill>
    <fill>
      <patternFill patternType="solid">
        <fgColor rgb="FFCDFDFF"/>
        <bgColor indexed="64"/>
      </patternFill>
    </fill>
    <fill>
      <patternFill patternType="solid">
        <fgColor rgb="FF600564"/>
        <bgColor indexed="64"/>
      </patternFill>
    </fill>
    <fill>
      <patternFill patternType="solid">
        <fgColor rgb="FFFC8A9C"/>
        <bgColor indexed="64"/>
      </patternFill>
    </fill>
    <fill>
      <patternFill patternType="solid">
        <fgColor rgb="FF0663C0"/>
        <bgColor indexed="64"/>
      </patternFill>
    </fill>
    <fill>
      <patternFill patternType="solid">
        <fgColor rgb="FFCDCAFF"/>
        <bgColor indexed="64"/>
      </patternFill>
    </fill>
    <fill>
      <patternFill patternType="solid">
        <fgColor rgb="FF01017D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7FF00"/>
        <bgColor indexed="64"/>
      </patternFill>
    </fill>
    <fill>
      <patternFill patternType="solid">
        <fgColor rgb="FF08FFFF"/>
        <bgColor indexed="64"/>
      </patternFill>
    </fill>
    <fill>
      <patternFill patternType="solid">
        <fgColor rgb="FF82007A"/>
        <bgColor indexed="64"/>
      </patternFill>
    </fill>
    <fill>
      <patternFill patternType="solid">
        <fgColor rgb="FF790303"/>
        <bgColor indexed="64"/>
      </patternFill>
    </fill>
    <fill>
      <patternFill patternType="solid">
        <fgColor rgb="FF068081"/>
        <bgColor indexed="64"/>
      </patternFill>
    </fill>
    <fill>
      <patternFill patternType="solid">
        <fgColor rgb="FF0006F1"/>
        <bgColor indexed="64"/>
      </patternFill>
    </fill>
    <fill>
      <patternFill patternType="solid">
        <fgColor rgb="FFD6DF29"/>
        <bgColor indexed="64"/>
      </patternFill>
    </fill>
    <fill>
      <patternFill patternType="solid">
        <fgColor rgb="FFC6C3C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F797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780"/>
        <bgColor indexed="64"/>
      </patternFill>
    </fill>
  </fills>
  <borders count="31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2" tint="-0.2499465926084170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</cellStyleXfs>
  <cellXfs count="24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0" xfId="0" applyFont="1" applyFill="1">
      <alignment vertical="center"/>
    </xf>
    <xf numFmtId="0" fontId="3" fillId="4" borderId="0" xfId="0" applyFont="1" applyFill="1">
      <alignment vertical="center"/>
    </xf>
    <xf numFmtId="0" fontId="3" fillId="5" borderId="0" xfId="0" applyFont="1" applyFill="1">
      <alignment vertical="center"/>
    </xf>
    <xf numFmtId="0" fontId="5" fillId="0" borderId="0" xfId="0" applyFont="1" applyFill="1">
      <alignment vertical="center"/>
    </xf>
    <xf numFmtId="0" fontId="3" fillId="6" borderId="0" xfId="0" applyFont="1" applyFill="1">
      <alignment vertical="center"/>
    </xf>
    <xf numFmtId="0" fontId="3" fillId="7" borderId="0" xfId="0" applyFont="1" applyFill="1">
      <alignment vertical="center"/>
    </xf>
    <xf numFmtId="0" fontId="3" fillId="8" borderId="0" xfId="0" applyFont="1" applyFill="1">
      <alignment vertical="center"/>
    </xf>
    <xf numFmtId="0" fontId="3" fillId="10" borderId="0" xfId="0" applyFont="1" applyFill="1">
      <alignment vertical="center"/>
    </xf>
    <xf numFmtId="0" fontId="3" fillId="11" borderId="0" xfId="0" applyFont="1" applyFill="1">
      <alignment vertical="center"/>
    </xf>
    <xf numFmtId="0" fontId="3" fillId="12" borderId="0" xfId="0" applyFont="1" applyFill="1">
      <alignment vertical="center"/>
    </xf>
    <xf numFmtId="0" fontId="3" fillId="13" borderId="0" xfId="0" applyFont="1" applyFill="1">
      <alignment vertical="center"/>
    </xf>
    <xf numFmtId="0" fontId="3" fillId="14" borderId="0" xfId="0" applyFont="1" applyFill="1">
      <alignment vertical="center"/>
    </xf>
    <xf numFmtId="0" fontId="3" fillId="15" borderId="0" xfId="0" applyFont="1" applyFill="1">
      <alignment vertical="center"/>
    </xf>
    <xf numFmtId="0" fontId="3" fillId="16" borderId="0" xfId="0" applyFont="1" applyFill="1">
      <alignment vertical="center"/>
    </xf>
    <xf numFmtId="0" fontId="3" fillId="17" borderId="0" xfId="0" applyFont="1" applyFill="1">
      <alignment vertical="center"/>
    </xf>
    <xf numFmtId="0" fontId="3" fillId="18" borderId="0" xfId="0" applyFont="1" applyFill="1">
      <alignment vertical="center"/>
    </xf>
    <xf numFmtId="0" fontId="3" fillId="19" borderId="0" xfId="0" applyFont="1" applyFill="1">
      <alignment vertical="center"/>
    </xf>
    <xf numFmtId="0" fontId="3" fillId="20" borderId="0" xfId="0" applyFont="1" applyFill="1">
      <alignment vertical="center"/>
    </xf>
    <xf numFmtId="0" fontId="3" fillId="21" borderId="0" xfId="0" applyFont="1" applyFill="1">
      <alignment vertical="center"/>
    </xf>
    <xf numFmtId="0" fontId="3" fillId="22" borderId="0" xfId="0" applyFont="1" applyFill="1">
      <alignment vertical="center"/>
    </xf>
    <xf numFmtId="0" fontId="3" fillId="23" borderId="0" xfId="0" applyFont="1" applyFill="1">
      <alignment vertical="center"/>
    </xf>
    <xf numFmtId="0" fontId="3" fillId="24" borderId="0" xfId="0" applyFont="1" applyFill="1">
      <alignment vertical="center"/>
    </xf>
    <xf numFmtId="0" fontId="3" fillId="25" borderId="0" xfId="0" applyFont="1" applyFill="1">
      <alignment vertical="center"/>
    </xf>
    <xf numFmtId="0" fontId="7" fillId="26" borderId="1" xfId="0" applyFont="1" applyFill="1" applyBorder="1">
      <alignment vertical="center"/>
    </xf>
    <xf numFmtId="0" fontId="7" fillId="31" borderId="1" xfId="0" applyFont="1" applyFill="1" applyBorder="1">
      <alignment vertical="center"/>
    </xf>
    <xf numFmtId="0" fontId="7" fillId="32" borderId="1" xfId="0" applyFont="1" applyFill="1" applyBorder="1">
      <alignment vertical="center"/>
    </xf>
    <xf numFmtId="0" fontId="7" fillId="33" borderId="1" xfId="0" applyFont="1" applyFill="1" applyBorder="1">
      <alignment vertical="center"/>
    </xf>
    <xf numFmtId="0" fontId="7" fillId="34" borderId="1" xfId="0" applyFont="1" applyFill="1" applyBorder="1">
      <alignment vertical="center"/>
    </xf>
    <xf numFmtId="0" fontId="7" fillId="35" borderId="1" xfId="0" applyFont="1" applyFill="1" applyBorder="1">
      <alignment vertical="center"/>
    </xf>
    <xf numFmtId="0" fontId="7" fillId="36" borderId="1" xfId="0" applyFont="1" applyFill="1" applyBorder="1">
      <alignment vertical="center"/>
    </xf>
    <xf numFmtId="0" fontId="7" fillId="37" borderId="1" xfId="0" applyFont="1" applyFill="1" applyBorder="1">
      <alignment vertical="center"/>
    </xf>
    <xf numFmtId="0" fontId="7" fillId="27" borderId="1" xfId="0" applyFont="1" applyFill="1" applyBorder="1">
      <alignment vertical="center"/>
    </xf>
    <xf numFmtId="0" fontId="7" fillId="38" borderId="1" xfId="0" applyFont="1" applyFill="1" applyBorder="1">
      <alignment vertical="center"/>
    </xf>
    <xf numFmtId="0" fontId="7" fillId="39" borderId="1" xfId="0" applyFont="1" applyFill="1" applyBorder="1">
      <alignment vertical="center"/>
    </xf>
    <xf numFmtId="0" fontId="7" fillId="40" borderId="1" xfId="0" applyFont="1" applyFill="1" applyBorder="1">
      <alignment vertical="center"/>
    </xf>
    <xf numFmtId="0" fontId="7" fillId="41" borderId="1" xfId="0" applyFont="1" applyFill="1" applyBorder="1">
      <alignment vertical="center"/>
    </xf>
    <xf numFmtId="0" fontId="7" fillId="42" borderId="1" xfId="0" applyFont="1" applyFill="1" applyBorder="1">
      <alignment vertical="center"/>
    </xf>
    <xf numFmtId="0" fontId="7" fillId="43" borderId="1" xfId="0" applyFont="1" applyFill="1" applyBorder="1">
      <alignment vertical="center"/>
    </xf>
    <xf numFmtId="0" fontId="7" fillId="44" borderId="1" xfId="0" applyFont="1" applyFill="1" applyBorder="1">
      <alignment vertical="center"/>
    </xf>
    <xf numFmtId="0" fontId="7" fillId="28" borderId="1" xfId="0" applyFont="1" applyFill="1" applyBorder="1">
      <alignment vertical="center"/>
    </xf>
    <xf numFmtId="0" fontId="7" fillId="45" borderId="1" xfId="0" applyFont="1" applyFill="1" applyBorder="1">
      <alignment vertical="center"/>
    </xf>
    <xf numFmtId="0" fontId="7" fillId="46" borderId="1" xfId="0" applyFont="1" applyFill="1" applyBorder="1">
      <alignment vertical="center"/>
    </xf>
    <xf numFmtId="0" fontId="7" fillId="47" borderId="1" xfId="0" applyFont="1" applyFill="1" applyBorder="1">
      <alignment vertical="center"/>
    </xf>
    <xf numFmtId="0" fontId="7" fillId="48" borderId="1" xfId="0" applyFont="1" applyFill="1" applyBorder="1">
      <alignment vertical="center"/>
    </xf>
    <xf numFmtId="0" fontId="7" fillId="49" borderId="1" xfId="0" applyFont="1" applyFill="1" applyBorder="1">
      <alignment vertical="center"/>
    </xf>
    <xf numFmtId="0" fontId="7" fillId="50" borderId="1" xfId="0" applyFont="1" applyFill="1" applyBorder="1">
      <alignment vertical="center"/>
    </xf>
    <xf numFmtId="0" fontId="7" fillId="51" borderId="1" xfId="0" applyFont="1" applyFill="1" applyBorder="1">
      <alignment vertical="center"/>
    </xf>
    <xf numFmtId="0" fontId="3" fillId="29" borderId="1" xfId="0" applyFont="1" applyFill="1" applyBorder="1">
      <alignment vertical="center"/>
    </xf>
    <xf numFmtId="0" fontId="3" fillId="52" borderId="1" xfId="0" applyFont="1" applyFill="1" applyBorder="1">
      <alignment vertical="center"/>
    </xf>
    <xf numFmtId="0" fontId="3" fillId="53" borderId="1" xfId="0" applyFont="1" applyFill="1" applyBorder="1">
      <alignment vertical="center"/>
    </xf>
    <xf numFmtId="0" fontId="3" fillId="54" borderId="1" xfId="0" applyFont="1" applyFill="1" applyBorder="1">
      <alignment vertical="center"/>
    </xf>
    <xf numFmtId="0" fontId="3" fillId="55" borderId="1" xfId="0" applyFont="1" applyFill="1" applyBorder="1">
      <alignment vertical="center"/>
    </xf>
    <xf numFmtId="0" fontId="3" fillId="56" borderId="1" xfId="0" applyFont="1" applyFill="1" applyBorder="1">
      <alignment vertical="center"/>
    </xf>
    <xf numFmtId="0" fontId="7" fillId="57" borderId="1" xfId="0" applyFont="1" applyFill="1" applyBorder="1">
      <alignment vertical="center"/>
    </xf>
    <xf numFmtId="0" fontId="3" fillId="58" borderId="1" xfId="0" applyFont="1" applyFill="1" applyBorder="1">
      <alignment vertical="center"/>
    </xf>
    <xf numFmtId="0" fontId="3" fillId="30" borderId="1" xfId="0" applyFont="1" applyFill="1" applyBorder="1">
      <alignment vertical="center"/>
    </xf>
    <xf numFmtId="0" fontId="3" fillId="59" borderId="1" xfId="0" applyFont="1" applyFill="1" applyBorder="1">
      <alignment vertical="center"/>
    </xf>
    <xf numFmtId="0" fontId="3" fillId="60" borderId="1" xfId="0" applyFont="1" applyFill="1" applyBorder="1">
      <alignment vertical="center"/>
    </xf>
    <xf numFmtId="0" fontId="3" fillId="61" borderId="1" xfId="0" applyFont="1" applyFill="1" applyBorder="1">
      <alignment vertical="center"/>
    </xf>
    <xf numFmtId="0" fontId="3" fillId="62" borderId="1" xfId="0" applyFont="1" applyFill="1" applyBorder="1">
      <alignment vertical="center"/>
    </xf>
    <xf numFmtId="0" fontId="3" fillId="63" borderId="1" xfId="0" applyFont="1" applyFill="1" applyBorder="1">
      <alignment vertical="center"/>
    </xf>
    <xf numFmtId="0" fontId="3" fillId="64" borderId="1" xfId="0" applyFont="1" applyFill="1" applyBorder="1">
      <alignment vertical="center"/>
    </xf>
    <xf numFmtId="0" fontId="3" fillId="65" borderId="1" xfId="0" applyFont="1" applyFill="1" applyBorder="1">
      <alignment vertical="center"/>
    </xf>
    <xf numFmtId="0" fontId="6" fillId="66" borderId="1" xfId="0" applyFont="1" applyFill="1" applyBorder="1">
      <alignment vertical="center"/>
    </xf>
    <xf numFmtId="0" fontId="7" fillId="67" borderId="1" xfId="0" applyFont="1" applyFill="1" applyBorder="1">
      <alignment vertical="center"/>
    </xf>
    <xf numFmtId="0" fontId="6" fillId="68" borderId="1" xfId="0" applyFont="1" applyFill="1" applyBorder="1">
      <alignment vertical="center"/>
    </xf>
    <xf numFmtId="0" fontId="6" fillId="69" borderId="1" xfId="0" applyFont="1" applyFill="1" applyBorder="1">
      <alignment vertical="center"/>
    </xf>
    <xf numFmtId="0" fontId="7" fillId="70" borderId="1" xfId="0" applyFont="1" applyFill="1" applyBorder="1">
      <alignment vertical="center"/>
    </xf>
    <xf numFmtId="0" fontId="7" fillId="71" borderId="1" xfId="0" applyFont="1" applyFill="1" applyBorder="1">
      <alignment vertical="center"/>
    </xf>
    <xf numFmtId="0" fontId="7" fillId="72" borderId="1" xfId="0" applyFont="1" applyFill="1" applyBorder="1">
      <alignment vertical="center"/>
    </xf>
    <xf numFmtId="0" fontId="6" fillId="73" borderId="1" xfId="0" applyFont="1" applyFill="1" applyBorder="1">
      <alignment vertical="center"/>
    </xf>
    <xf numFmtId="0" fontId="7" fillId="74" borderId="1" xfId="0" applyFont="1" applyFill="1" applyBorder="1">
      <alignment vertical="center"/>
    </xf>
    <xf numFmtId="0" fontId="7" fillId="75" borderId="1" xfId="0" applyFont="1" applyFill="1" applyBorder="1">
      <alignment vertical="center"/>
    </xf>
    <xf numFmtId="0" fontId="6" fillId="76" borderId="1" xfId="0" applyFont="1" applyFill="1" applyBorder="1">
      <alignment vertical="center"/>
    </xf>
    <xf numFmtId="0" fontId="6" fillId="77" borderId="1" xfId="0" applyFont="1" applyFill="1" applyBorder="1">
      <alignment vertical="center"/>
    </xf>
    <xf numFmtId="0" fontId="7" fillId="78" borderId="1" xfId="0" applyFont="1" applyFill="1" applyBorder="1">
      <alignment vertical="center"/>
    </xf>
    <xf numFmtId="0" fontId="7" fillId="79" borderId="1" xfId="0" applyFont="1" applyFill="1" applyBorder="1">
      <alignment vertical="center"/>
    </xf>
    <xf numFmtId="0" fontId="7" fillId="80" borderId="1" xfId="0" applyFont="1" applyFill="1" applyBorder="1">
      <alignment vertical="center"/>
    </xf>
    <xf numFmtId="0" fontId="7" fillId="81" borderId="1" xfId="0" applyFont="1" applyFill="1" applyBorder="1">
      <alignment vertical="center"/>
    </xf>
    <xf numFmtId="0" fontId="3" fillId="9" borderId="0" xfId="0" applyFont="1" applyFill="1">
      <alignment vertical="center"/>
    </xf>
    <xf numFmtId="0" fontId="3" fillId="82" borderId="0" xfId="0" applyFont="1" applyFill="1">
      <alignment vertical="center"/>
    </xf>
    <xf numFmtId="0" fontId="3" fillId="83" borderId="0" xfId="0" applyFont="1" applyFill="1">
      <alignment vertical="center"/>
    </xf>
    <xf numFmtId="0" fontId="4" fillId="0" borderId="0" xfId="0" applyFont="1" applyAlignment="1">
      <alignment horizontal="center" vertical="center"/>
    </xf>
    <xf numFmtId="0" fontId="3" fillId="84" borderId="2" xfId="0" applyFont="1" applyFill="1" applyBorder="1" applyAlignment="1">
      <alignment horizontal="center" vertical="center"/>
    </xf>
    <xf numFmtId="0" fontId="3" fillId="84" borderId="2" xfId="0" applyFont="1" applyFill="1" applyBorder="1">
      <alignment vertical="center"/>
    </xf>
    <xf numFmtId="0" fontId="3" fillId="84" borderId="2" xfId="0" applyFont="1" applyFill="1" applyBorder="1" applyAlignment="1">
      <alignment vertical="top"/>
    </xf>
    <xf numFmtId="0" fontId="8" fillId="84" borderId="2" xfId="0" applyFont="1" applyFill="1" applyBorder="1">
      <alignment vertical="center"/>
    </xf>
    <xf numFmtId="0" fontId="9" fillId="84" borderId="2" xfId="0" applyFont="1" applyFill="1" applyBorder="1">
      <alignment vertical="center"/>
    </xf>
    <xf numFmtId="0" fontId="9" fillId="84" borderId="2" xfId="0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>
      <alignment vertical="center"/>
    </xf>
    <xf numFmtId="9" fontId="3" fillId="0" borderId="0" xfId="0" applyNumberFormat="1" applyFont="1" applyFill="1" applyAlignment="1">
      <alignment vertical="center" wrapText="1"/>
    </xf>
    <xf numFmtId="0" fontId="3" fillId="0" borderId="3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9" fontId="11" fillId="0" borderId="0" xfId="0" applyNumberFormat="1" applyFont="1">
      <alignment vertical="center"/>
    </xf>
    <xf numFmtId="0" fontId="2" fillId="85" borderId="0" xfId="0" applyFont="1" applyFill="1">
      <alignment vertical="center"/>
    </xf>
    <xf numFmtId="0" fontId="2" fillId="86" borderId="0" xfId="0" applyFont="1" applyFill="1">
      <alignment vertical="center"/>
    </xf>
    <xf numFmtId="0" fontId="2" fillId="87" borderId="0" xfId="0" applyFont="1" applyFill="1">
      <alignment vertical="center"/>
    </xf>
    <xf numFmtId="0" fontId="2" fillId="88" borderId="0" xfId="0" applyFont="1" applyFill="1">
      <alignment vertical="center"/>
    </xf>
    <xf numFmtId="0" fontId="2" fillId="89" borderId="0" xfId="0" applyFont="1" applyFill="1">
      <alignment vertical="center"/>
    </xf>
    <xf numFmtId="0" fontId="2" fillId="84" borderId="0" xfId="0" applyFont="1" applyFill="1">
      <alignment vertical="center"/>
    </xf>
    <xf numFmtId="0" fontId="2" fillId="90" borderId="0" xfId="0" applyFont="1" applyFill="1">
      <alignment vertical="center"/>
    </xf>
    <xf numFmtId="0" fontId="2" fillId="91" borderId="0" xfId="0" applyFont="1" applyFill="1">
      <alignment vertical="center"/>
    </xf>
    <xf numFmtId="0" fontId="2" fillId="92" borderId="0" xfId="0" applyFont="1" applyFill="1">
      <alignment vertical="center"/>
    </xf>
    <xf numFmtId="0" fontId="12" fillId="93" borderId="0" xfId="0" applyFont="1" applyFill="1">
      <alignment vertical="center"/>
    </xf>
    <xf numFmtId="0" fontId="2" fillId="94" borderId="0" xfId="0" applyFont="1" applyFill="1">
      <alignment vertical="center"/>
    </xf>
    <xf numFmtId="0" fontId="2" fillId="95" borderId="0" xfId="0" applyFont="1" applyFill="1">
      <alignment vertical="center"/>
    </xf>
    <xf numFmtId="0" fontId="2" fillId="0" borderId="0" xfId="0" applyFont="1" applyFill="1">
      <alignment vertical="center"/>
    </xf>
    <xf numFmtId="0" fontId="12" fillId="0" borderId="0" xfId="0" applyFont="1" applyFill="1">
      <alignment vertical="center"/>
    </xf>
    <xf numFmtId="9" fontId="9" fillId="0" borderId="0" xfId="2" applyNumberFormat="1" applyFont="1">
      <alignment vertical="center"/>
    </xf>
    <xf numFmtId="0" fontId="3" fillId="0" borderId="5" xfId="0" applyFont="1" applyBorder="1">
      <alignment vertical="center"/>
    </xf>
    <xf numFmtId="176" fontId="3" fillId="0" borderId="7" xfId="2" applyNumberFormat="1" applyFont="1" applyBorder="1">
      <alignment vertical="center"/>
    </xf>
    <xf numFmtId="0" fontId="3" fillId="0" borderId="8" xfId="0" applyFont="1" applyBorder="1">
      <alignment vertical="center"/>
    </xf>
    <xf numFmtId="0" fontId="3" fillId="0" borderId="11" xfId="0" applyFont="1" applyBorder="1">
      <alignment vertical="center"/>
    </xf>
    <xf numFmtId="9" fontId="3" fillId="0" borderId="0" xfId="2" applyNumberFormat="1" applyFont="1" applyBorder="1">
      <alignment vertical="center"/>
    </xf>
    <xf numFmtId="9" fontId="3" fillId="0" borderId="12" xfId="0" applyNumberFormat="1" applyFont="1" applyBorder="1">
      <alignment vertical="center"/>
    </xf>
    <xf numFmtId="0" fontId="3" fillId="0" borderId="13" xfId="0" applyFont="1" applyBorder="1">
      <alignment vertical="center"/>
    </xf>
    <xf numFmtId="9" fontId="3" fillId="0" borderId="14" xfId="2" applyNumberFormat="1" applyFont="1" applyBorder="1">
      <alignment vertical="center"/>
    </xf>
    <xf numFmtId="9" fontId="3" fillId="0" borderId="15" xfId="0" applyNumberFormat="1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176" fontId="3" fillId="0" borderId="12" xfId="2" applyNumberFormat="1" applyFont="1" applyBorder="1">
      <alignment vertical="center"/>
    </xf>
    <xf numFmtId="176" fontId="3" fillId="0" borderId="15" xfId="2" applyNumberFormat="1" applyFont="1" applyBorder="1">
      <alignment vertical="center"/>
    </xf>
    <xf numFmtId="177" fontId="3" fillId="0" borderId="8" xfId="1" applyNumberFormat="1" applyFont="1" applyBorder="1">
      <alignment vertical="center"/>
    </xf>
    <xf numFmtId="176" fontId="3" fillId="0" borderId="10" xfId="2" applyNumberFormat="1" applyFont="1" applyBorder="1">
      <alignment vertical="center"/>
    </xf>
    <xf numFmtId="177" fontId="3" fillId="0" borderId="11" xfId="1" applyNumberFormat="1" applyFont="1" applyBorder="1">
      <alignment vertical="center"/>
    </xf>
    <xf numFmtId="177" fontId="3" fillId="0" borderId="13" xfId="1" applyNumberFormat="1" applyFont="1" applyBorder="1">
      <alignment vertical="center"/>
    </xf>
    <xf numFmtId="0" fontId="3" fillId="0" borderId="7" xfId="0" applyFont="1" applyBorder="1">
      <alignment vertical="center"/>
    </xf>
    <xf numFmtId="177" fontId="3" fillId="0" borderId="5" xfId="1" applyNumberFormat="1" applyFont="1" applyBorder="1">
      <alignment vertical="center"/>
    </xf>
    <xf numFmtId="9" fontId="3" fillId="0" borderId="11" xfId="2" applyNumberFormat="1" applyFont="1" applyBorder="1">
      <alignment vertical="center"/>
    </xf>
    <xf numFmtId="9" fontId="3" fillId="0" borderId="13" xfId="2" applyNumberFormat="1" applyFont="1" applyBorder="1">
      <alignment vertical="center"/>
    </xf>
    <xf numFmtId="9" fontId="3" fillId="0" borderId="5" xfId="0" applyNumberFormat="1" applyFont="1" applyBorder="1">
      <alignment vertical="center"/>
    </xf>
    <xf numFmtId="9" fontId="3" fillId="0" borderId="6" xfId="0" applyNumberFormat="1" applyFont="1" applyBorder="1">
      <alignment vertical="center"/>
    </xf>
    <xf numFmtId="9" fontId="3" fillId="0" borderId="7" xfId="0" applyNumberFormat="1" applyFont="1" applyBorder="1">
      <alignment vertical="center"/>
    </xf>
    <xf numFmtId="0" fontId="3" fillId="0" borderId="16" xfId="0" applyFont="1" applyBorder="1">
      <alignment vertical="center"/>
    </xf>
    <xf numFmtId="0" fontId="3" fillId="0" borderId="0" xfId="0" applyFont="1" applyBorder="1">
      <alignment vertical="center"/>
    </xf>
    <xf numFmtId="0" fontId="13" fillId="0" borderId="12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>
      <alignment vertical="center"/>
    </xf>
    <xf numFmtId="0" fontId="3" fillId="0" borderId="17" xfId="0" quotePrefix="1" applyFont="1" applyBorder="1" applyAlignment="1">
      <alignment horizontal="left" vertical="center"/>
    </xf>
    <xf numFmtId="0" fontId="3" fillId="0" borderId="18" xfId="0" quotePrefix="1" applyFont="1" applyBorder="1" applyAlignment="1">
      <alignment horizontal="left" vertical="center"/>
    </xf>
    <xf numFmtId="0" fontId="3" fillId="0" borderId="16" xfId="0" quotePrefix="1" applyFont="1" applyBorder="1" applyAlignment="1">
      <alignment horizontal="left" vertical="center"/>
    </xf>
    <xf numFmtId="9" fontId="3" fillId="0" borderId="0" xfId="0" applyNumberFormat="1" applyFont="1" applyBorder="1">
      <alignment vertical="center"/>
    </xf>
    <xf numFmtId="9" fontId="3" fillId="0" borderId="12" xfId="2" applyNumberFormat="1" applyFont="1" applyBorder="1">
      <alignment vertical="center"/>
    </xf>
    <xf numFmtId="9" fontId="3" fillId="0" borderId="15" xfId="2" applyNumberFormat="1" applyFont="1" applyBorder="1">
      <alignment vertical="center"/>
    </xf>
    <xf numFmtId="9" fontId="3" fillId="0" borderId="10" xfId="2" applyNumberFormat="1" applyFont="1" applyBorder="1">
      <alignment vertical="center"/>
    </xf>
    <xf numFmtId="178" fontId="13" fillId="0" borderId="9" xfId="0" applyNumberFormat="1" applyFont="1" applyBorder="1">
      <alignment vertical="center"/>
    </xf>
    <xf numFmtId="178" fontId="13" fillId="0" borderId="0" xfId="0" applyNumberFormat="1" applyFont="1" applyBorder="1">
      <alignment vertical="center"/>
    </xf>
    <xf numFmtId="178" fontId="13" fillId="0" borderId="14" xfId="0" applyNumberFormat="1" applyFont="1" applyBorder="1">
      <alignment vertical="center"/>
    </xf>
    <xf numFmtId="0" fontId="14" fillId="92" borderId="0" xfId="0" applyFont="1" applyFill="1" applyAlignment="1">
      <alignment horizontal="center" vertical="center"/>
    </xf>
    <xf numFmtId="14" fontId="3" fillId="0" borderId="11" xfId="0" applyNumberFormat="1" applyFont="1" applyBorder="1" applyAlignment="1">
      <alignment horizontal="left" vertical="center"/>
    </xf>
    <xf numFmtId="14" fontId="3" fillId="0" borderId="13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4" fontId="3" fillId="0" borderId="0" xfId="0" applyNumberFormat="1" applyFont="1" applyAlignment="1">
      <alignment horizontal="left" vertical="center"/>
    </xf>
    <xf numFmtId="14" fontId="3" fillId="0" borderId="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6" fillId="0" borderId="0" xfId="0" applyFont="1" applyFill="1">
      <alignment vertical="center"/>
    </xf>
    <xf numFmtId="0" fontId="15" fillId="0" borderId="4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1" fontId="3" fillId="0" borderId="0" xfId="0" applyNumberFormat="1" applyFont="1" applyBorder="1">
      <alignment vertical="center"/>
    </xf>
    <xf numFmtId="1" fontId="3" fillId="0" borderId="14" xfId="0" applyNumberFormat="1" applyFont="1" applyBorder="1">
      <alignment vertical="center"/>
    </xf>
    <xf numFmtId="43" fontId="3" fillId="0" borderId="11" xfId="1" applyFont="1" applyBorder="1">
      <alignment vertical="center"/>
    </xf>
    <xf numFmtId="43" fontId="3" fillId="0" borderId="0" xfId="1" applyFont="1" applyBorder="1">
      <alignment vertical="center"/>
    </xf>
    <xf numFmtId="43" fontId="3" fillId="0" borderId="12" xfId="1" applyFont="1" applyBorder="1">
      <alignment vertical="center"/>
    </xf>
    <xf numFmtId="43" fontId="3" fillId="0" borderId="13" xfId="1" applyFont="1" applyBorder="1">
      <alignment vertical="center"/>
    </xf>
    <xf numFmtId="43" fontId="3" fillId="0" borderId="14" xfId="1" applyFont="1" applyBorder="1">
      <alignment vertical="center"/>
    </xf>
    <xf numFmtId="43" fontId="3" fillId="0" borderId="15" xfId="1" applyFont="1" applyBorder="1">
      <alignment vertical="center"/>
    </xf>
    <xf numFmtId="0" fontId="17" fillId="0" borderId="10" xfId="0" applyFont="1" applyBorder="1">
      <alignment vertical="center"/>
    </xf>
    <xf numFmtId="0" fontId="17" fillId="0" borderId="12" xfId="0" applyFont="1" applyBorder="1">
      <alignment vertical="center"/>
    </xf>
    <xf numFmtId="0" fontId="17" fillId="0" borderId="15" xfId="0" applyFont="1" applyBorder="1">
      <alignment vertical="center"/>
    </xf>
    <xf numFmtId="0" fontId="2" fillId="0" borderId="4" xfId="0" applyFont="1" applyBorder="1">
      <alignment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>
      <alignment vertical="center"/>
    </xf>
    <xf numFmtId="0" fontId="2" fillId="0" borderId="21" xfId="0" applyFont="1" applyBorder="1" applyAlignment="1">
      <alignment horizontal="left" vertical="center"/>
    </xf>
    <xf numFmtId="0" fontId="3" fillId="0" borderId="22" xfId="0" applyFont="1" applyBorder="1">
      <alignment vertical="center"/>
    </xf>
    <xf numFmtId="0" fontId="3" fillId="0" borderId="19" xfId="0" applyFont="1" applyBorder="1">
      <alignment vertical="center"/>
    </xf>
    <xf numFmtId="0" fontId="3" fillId="0" borderId="21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2" fillId="0" borderId="27" xfId="0" applyFont="1" applyBorder="1">
      <alignment vertical="center"/>
    </xf>
    <xf numFmtId="0" fontId="2" fillId="0" borderId="28" xfId="0" applyFont="1" applyBorder="1">
      <alignment vertical="center"/>
    </xf>
    <xf numFmtId="0" fontId="2" fillId="0" borderId="29" xfId="0" applyFont="1" applyBorder="1">
      <alignment vertical="center"/>
    </xf>
    <xf numFmtId="0" fontId="2" fillId="0" borderId="30" xfId="0" applyFont="1" applyBorder="1">
      <alignment vertical="center"/>
    </xf>
    <xf numFmtId="0" fontId="3" fillId="96" borderId="0" xfId="0" applyFont="1" applyFill="1">
      <alignment vertical="center"/>
    </xf>
    <xf numFmtId="0" fontId="3" fillId="97" borderId="0" xfId="0" applyFont="1" applyFill="1">
      <alignment vertical="center"/>
    </xf>
    <xf numFmtId="0" fontId="3" fillId="98" borderId="0" xfId="0" applyFont="1" applyFill="1">
      <alignment vertical="center"/>
    </xf>
    <xf numFmtId="0" fontId="3" fillId="0" borderId="11" xfId="0" quotePrefix="1" applyFont="1" applyBorder="1">
      <alignment vertical="center"/>
    </xf>
    <xf numFmtId="0" fontId="3" fillId="0" borderId="13" xfId="0" quotePrefix="1" applyFont="1" applyBorder="1">
      <alignment vertical="center"/>
    </xf>
    <xf numFmtId="177" fontId="3" fillId="0" borderId="0" xfId="1" applyNumberFormat="1" applyFont="1" applyBorder="1">
      <alignment vertical="center"/>
    </xf>
    <xf numFmtId="176" fontId="3" fillId="0" borderId="13" xfId="2" applyNumberFormat="1" applyFont="1" applyBorder="1">
      <alignment vertical="center"/>
    </xf>
    <xf numFmtId="176" fontId="3" fillId="0" borderId="14" xfId="2" applyNumberFormat="1" applyFont="1" applyBorder="1">
      <alignment vertical="center"/>
    </xf>
    <xf numFmtId="177" fontId="3" fillId="0" borderId="9" xfId="1" applyNumberFormat="1" applyFont="1" applyBorder="1">
      <alignment vertical="center"/>
    </xf>
    <xf numFmtId="177" fontId="3" fillId="0" borderId="10" xfId="1" applyNumberFormat="1" applyFont="1" applyBorder="1">
      <alignment vertical="center"/>
    </xf>
    <xf numFmtId="177" fontId="3" fillId="0" borderId="12" xfId="1" applyNumberFormat="1" applyFont="1" applyBorder="1">
      <alignment vertical="center"/>
    </xf>
    <xf numFmtId="0" fontId="2" fillId="99" borderId="23" xfId="0" applyFont="1" applyFill="1" applyBorder="1">
      <alignment vertical="center"/>
    </xf>
    <xf numFmtId="0" fontId="2" fillId="99" borderId="24" xfId="0" applyFont="1" applyFill="1" applyBorder="1">
      <alignment vertical="center"/>
    </xf>
    <xf numFmtId="0" fontId="2" fillId="99" borderId="25" xfId="0" applyFont="1" applyFill="1" applyBorder="1">
      <alignment vertical="center"/>
    </xf>
    <xf numFmtId="0" fontId="2" fillId="99" borderId="26" xfId="0" applyFont="1" applyFill="1" applyBorder="1">
      <alignment vertical="center"/>
    </xf>
    <xf numFmtId="0" fontId="2" fillId="99" borderId="0" xfId="0" applyFont="1" applyFill="1" applyBorder="1">
      <alignment vertical="center"/>
    </xf>
    <xf numFmtId="0" fontId="2" fillId="99" borderId="27" xfId="0" applyFont="1" applyFill="1" applyBorder="1">
      <alignment vertical="center"/>
    </xf>
    <xf numFmtId="0" fontId="2" fillId="99" borderId="28" xfId="0" applyFont="1" applyFill="1" applyBorder="1">
      <alignment vertical="center"/>
    </xf>
    <xf numFmtId="0" fontId="2" fillId="99" borderId="29" xfId="0" applyFont="1" applyFill="1" applyBorder="1">
      <alignment vertical="center"/>
    </xf>
    <xf numFmtId="0" fontId="2" fillId="99" borderId="30" xfId="0" applyFont="1" applyFill="1" applyBorder="1">
      <alignment vertical="center"/>
    </xf>
    <xf numFmtId="176" fontId="22" fillId="0" borderId="0" xfId="0" applyNumberFormat="1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9" defaultPivotStyle="PivotStyleLight16"/>
  <colors>
    <mruColors>
      <color rgb="FF336600"/>
      <color rgb="FF707F63"/>
      <color rgb="FFFF3300"/>
      <color rgb="FFF70000"/>
      <color rgb="FFE46D0A"/>
      <color rgb="FFFFC780"/>
      <color rgb="FFFFE0C2"/>
      <color rgb="FFFFFEE7"/>
      <color rgb="FFFFFEC1"/>
      <color rgb="FF920F0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gif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6080331421986885"/>
          <c:y val="0.14351851851851852"/>
          <c:w val="0.81364500169186538"/>
          <c:h val="0.80555555555555569"/>
        </c:manualLayout>
      </c:layout>
      <c:barChart>
        <c:barDir val="bar"/>
        <c:grouping val="percentStacked"/>
        <c:ser>
          <c:idx val="0"/>
          <c:order val="0"/>
          <c:tx>
            <c:strRef>
              <c:f>第二章!$AB$6</c:f>
              <c:strCache>
                <c:ptCount val="1"/>
                <c:pt idx="0">
                  <c:v>Obama</c:v>
                </c:pt>
              </c:strCache>
            </c:strRef>
          </c:tx>
          <c:spPr>
            <a:ln w="31750">
              <a:solidFill>
                <a:schemeClr val="bg1"/>
              </a:solidFill>
            </a:ln>
          </c:spPr>
          <c:dPt>
            <c:idx val="0"/>
            <c:spPr>
              <a:solidFill>
                <a:schemeClr val="accent1">
                  <a:lumMod val="75000"/>
                </a:schemeClr>
              </a:solidFill>
              <a:ln w="31750">
                <a:solidFill>
                  <a:schemeClr val="bg1"/>
                </a:solidFill>
              </a:ln>
            </c:spPr>
          </c:dPt>
          <c:dPt>
            <c:idx val="1"/>
            <c:spPr>
              <a:solidFill>
                <a:schemeClr val="accent1"/>
              </a:solidFill>
              <a:ln w="31750">
                <a:solidFill>
                  <a:schemeClr val="bg1"/>
                </a:solidFill>
              </a:ln>
            </c:spPr>
          </c:dPt>
          <c:dPt>
            <c:idx val="2"/>
            <c:spPr>
              <a:solidFill>
                <a:schemeClr val="tx2">
                  <a:lumMod val="60000"/>
                  <a:lumOff val="40000"/>
                </a:schemeClr>
              </a:solidFill>
              <a:ln w="31750">
                <a:solidFill>
                  <a:schemeClr val="bg1"/>
                </a:solidFill>
              </a:ln>
            </c:spPr>
          </c:dPt>
          <c:dPt>
            <c:idx val="3"/>
            <c:spPr>
              <a:solidFill>
                <a:schemeClr val="accent1">
                  <a:lumMod val="60000"/>
                  <a:lumOff val="40000"/>
                </a:schemeClr>
              </a:solidFill>
              <a:ln w="31750">
                <a:solidFill>
                  <a:schemeClr val="bg1"/>
                </a:solidFill>
              </a:ln>
            </c:spPr>
          </c:dPt>
          <c:dPt>
            <c:idx val="4"/>
            <c:spPr>
              <a:solidFill>
                <a:schemeClr val="accent1">
                  <a:lumMod val="40000"/>
                  <a:lumOff val="60000"/>
                </a:schemeClr>
              </a:solidFill>
              <a:ln w="31750">
                <a:solidFill>
                  <a:schemeClr val="bg1"/>
                </a:solidFill>
              </a:ln>
            </c:spPr>
          </c:dPt>
          <c:dPt>
            <c:idx val="5"/>
            <c:spPr>
              <a:solidFill>
                <a:schemeClr val="accent1">
                  <a:lumMod val="20000"/>
                  <a:lumOff val="80000"/>
                </a:schemeClr>
              </a:solidFill>
              <a:ln w="31750">
                <a:solidFill>
                  <a:schemeClr val="bg1"/>
                </a:solidFill>
              </a:ln>
            </c:spPr>
          </c:dPt>
          <c:dLbls>
            <c:txPr>
              <a:bodyPr/>
              <a:lstStyle/>
              <a:p>
                <a:pPr>
                  <a:defRPr lang="en-US" sz="1100" b="1">
                    <a:solidFill>
                      <a:schemeClr val="bg1"/>
                    </a:solidFill>
                  </a:defRPr>
                </a:pPr>
                <a:endParaRPr lang="zh-CN"/>
              </a:p>
            </c:txPr>
            <c:showVal val="1"/>
          </c:dLbls>
          <c:cat>
            <c:strRef>
              <c:f>第二章!$AA$7:$AA$12</c:f>
              <c:strCache>
                <c:ptCount val="6"/>
                <c:pt idx="0">
                  <c:v>18-24 (10%)</c:v>
                </c:pt>
                <c:pt idx="1">
                  <c:v>25-29 (8%)</c:v>
                </c:pt>
                <c:pt idx="2">
                  <c:v>30-39 (18%)</c:v>
                </c:pt>
                <c:pt idx="3">
                  <c:v>40-49 (21%)</c:v>
                </c:pt>
                <c:pt idx="4">
                  <c:v>50-64 (26%)</c:v>
                </c:pt>
                <c:pt idx="5">
                  <c:v>65+ (17%)</c:v>
                </c:pt>
              </c:strCache>
            </c:strRef>
          </c:cat>
          <c:val>
            <c:numRef>
              <c:f>第二章!$AB$7:$AB$12</c:f>
              <c:numCache>
                <c:formatCode>0%</c:formatCode>
                <c:ptCount val="6"/>
                <c:pt idx="0">
                  <c:v>0.66</c:v>
                </c:pt>
                <c:pt idx="1">
                  <c:v>0.66</c:v>
                </c:pt>
                <c:pt idx="2">
                  <c:v>0.54</c:v>
                </c:pt>
                <c:pt idx="3">
                  <c:v>0.49</c:v>
                </c:pt>
                <c:pt idx="4">
                  <c:v>0.5</c:v>
                </c:pt>
                <c:pt idx="5">
                  <c:v>0.45</c:v>
                </c:pt>
              </c:numCache>
            </c:numRef>
          </c:val>
        </c:ser>
        <c:ser>
          <c:idx val="2"/>
          <c:order val="1"/>
          <c:tx>
            <c:strRef>
              <c:f>第二章!$AD$6</c:f>
              <c:strCache>
                <c:ptCount val="1"/>
                <c:pt idx="0">
                  <c:v>Nothing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31750">
              <a:solidFill>
                <a:sysClr val="window" lastClr="FFFFFF"/>
              </a:solidFill>
            </a:ln>
          </c:spPr>
          <c:cat>
            <c:strRef>
              <c:f>第二章!$AA$7:$AA$12</c:f>
              <c:strCache>
                <c:ptCount val="6"/>
                <c:pt idx="0">
                  <c:v>18-24 (10%)</c:v>
                </c:pt>
                <c:pt idx="1">
                  <c:v>25-29 (8%)</c:v>
                </c:pt>
                <c:pt idx="2">
                  <c:v>30-39 (18%)</c:v>
                </c:pt>
                <c:pt idx="3">
                  <c:v>40-49 (21%)</c:v>
                </c:pt>
                <c:pt idx="4">
                  <c:v>50-64 (26%)</c:v>
                </c:pt>
                <c:pt idx="5">
                  <c:v>65+ (17%)</c:v>
                </c:pt>
              </c:strCache>
            </c:strRef>
          </c:cat>
          <c:val>
            <c:numRef>
              <c:f>第二章!$AD$7:$AD$12</c:f>
              <c:numCache>
                <c:formatCode>0%</c:formatCode>
                <c:ptCount val="6"/>
                <c:pt idx="0">
                  <c:v>1.9999999999999962E-2</c:v>
                </c:pt>
                <c:pt idx="1">
                  <c:v>2.9999999999999971E-2</c:v>
                </c:pt>
                <c:pt idx="2">
                  <c:v>1.9999999999999962E-2</c:v>
                </c:pt>
                <c:pt idx="3">
                  <c:v>2.0000000000000018E-2</c:v>
                </c:pt>
                <c:pt idx="4">
                  <c:v>1.0000000000000009E-2</c:v>
                </c:pt>
                <c:pt idx="5">
                  <c:v>2.0000000000000018E-2</c:v>
                </c:pt>
              </c:numCache>
            </c:numRef>
          </c:val>
        </c:ser>
        <c:ser>
          <c:idx val="1"/>
          <c:order val="2"/>
          <c:tx>
            <c:strRef>
              <c:f>第二章!$AC$6</c:f>
              <c:strCache>
                <c:ptCount val="1"/>
                <c:pt idx="0">
                  <c:v>McCain</c:v>
                </c:pt>
              </c:strCache>
            </c:strRef>
          </c:tx>
          <c:spPr>
            <a:ln w="31750">
              <a:solidFill>
                <a:sysClr val="window" lastClr="FFFFFF"/>
              </a:solidFill>
            </a:ln>
          </c:spPr>
          <c:dPt>
            <c:idx val="0"/>
            <c:spPr>
              <a:solidFill>
                <a:schemeClr val="accent2">
                  <a:lumMod val="75000"/>
                </a:schemeClr>
              </a:solidFill>
              <a:ln w="31750">
                <a:solidFill>
                  <a:sysClr val="window" lastClr="FFFFFF"/>
                </a:solidFill>
              </a:ln>
            </c:spPr>
          </c:dPt>
          <c:dPt>
            <c:idx val="2"/>
            <c:spPr>
              <a:solidFill>
                <a:srgbClr val="CF7977"/>
              </a:solidFill>
              <a:ln w="31750">
                <a:solidFill>
                  <a:sysClr val="window" lastClr="FFFFFF"/>
                </a:solidFill>
              </a:ln>
            </c:spPr>
          </c:dPt>
          <c:dPt>
            <c:idx val="3"/>
            <c:spPr>
              <a:solidFill>
                <a:schemeClr val="accent2">
                  <a:lumMod val="60000"/>
                  <a:lumOff val="40000"/>
                </a:schemeClr>
              </a:solidFill>
              <a:ln w="31750">
                <a:solidFill>
                  <a:sysClr val="window" lastClr="FFFFFF"/>
                </a:solidFill>
              </a:ln>
            </c:spPr>
          </c:dPt>
          <c:dPt>
            <c:idx val="4"/>
            <c:spPr>
              <a:solidFill>
                <a:schemeClr val="accent2">
                  <a:lumMod val="40000"/>
                  <a:lumOff val="60000"/>
                </a:schemeClr>
              </a:solidFill>
              <a:ln w="31750">
                <a:solidFill>
                  <a:sysClr val="window" lastClr="FFFFFF"/>
                </a:solidFill>
              </a:ln>
            </c:spPr>
          </c:dPt>
          <c:dPt>
            <c:idx val="5"/>
            <c:spPr>
              <a:solidFill>
                <a:schemeClr val="accent2">
                  <a:lumMod val="20000"/>
                  <a:lumOff val="80000"/>
                </a:schemeClr>
              </a:solidFill>
              <a:ln w="31750">
                <a:solidFill>
                  <a:sysClr val="window" lastClr="FFFFFF"/>
                </a:solidFill>
              </a:ln>
            </c:spPr>
          </c:dPt>
          <c:dLbls>
            <c:txPr>
              <a:bodyPr/>
              <a:lstStyle/>
              <a:p>
                <a:pPr>
                  <a:defRPr lang="en-US" sz="1100" b="1">
                    <a:solidFill>
                      <a:schemeClr val="bg1"/>
                    </a:solidFill>
                  </a:defRPr>
                </a:pPr>
                <a:endParaRPr lang="zh-CN"/>
              </a:p>
            </c:txPr>
            <c:showVal val="1"/>
          </c:dLbls>
          <c:cat>
            <c:strRef>
              <c:f>第二章!$AA$7:$AA$12</c:f>
              <c:strCache>
                <c:ptCount val="6"/>
                <c:pt idx="0">
                  <c:v>18-24 (10%)</c:v>
                </c:pt>
                <c:pt idx="1">
                  <c:v>25-29 (8%)</c:v>
                </c:pt>
                <c:pt idx="2">
                  <c:v>30-39 (18%)</c:v>
                </c:pt>
                <c:pt idx="3">
                  <c:v>40-49 (21%)</c:v>
                </c:pt>
                <c:pt idx="4">
                  <c:v>50-64 (26%)</c:v>
                </c:pt>
                <c:pt idx="5">
                  <c:v>65+ (17%)</c:v>
                </c:pt>
              </c:strCache>
            </c:strRef>
          </c:cat>
          <c:val>
            <c:numRef>
              <c:f>第二章!$AC$7:$AC$12</c:f>
              <c:numCache>
                <c:formatCode>0%</c:formatCode>
                <c:ptCount val="6"/>
                <c:pt idx="0">
                  <c:v>0.32</c:v>
                </c:pt>
                <c:pt idx="1">
                  <c:v>0.31</c:v>
                </c:pt>
                <c:pt idx="2">
                  <c:v>0.44</c:v>
                </c:pt>
                <c:pt idx="3">
                  <c:v>0.49</c:v>
                </c:pt>
                <c:pt idx="4">
                  <c:v>0.49</c:v>
                </c:pt>
                <c:pt idx="5">
                  <c:v>0.53</c:v>
                </c:pt>
              </c:numCache>
            </c:numRef>
          </c:val>
        </c:ser>
        <c:gapWidth val="0"/>
        <c:overlap val="100"/>
        <c:axId val="232604032"/>
        <c:axId val="232605568"/>
      </c:barChart>
      <c:catAx>
        <c:axId val="232604032"/>
        <c:scaling>
          <c:orientation val="maxMin"/>
        </c:scaling>
        <c:axPos val="l"/>
        <c:majorTickMark val="none"/>
        <c:tickLblPos val="nextTo"/>
        <c:spPr>
          <a:ln>
            <a:noFill/>
          </a:ln>
        </c:spPr>
        <c:txPr>
          <a:bodyPr/>
          <a:lstStyle/>
          <a:p>
            <a:pPr>
              <a:defRPr lang="en-US" b="1"/>
            </a:pPr>
            <a:endParaRPr lang="zh-CN"/>
          </a:p>
        </c:txPr>
        <c:crossAx val="232605568"/>
        <c:crosses val="autoZero"/>
        <c:auto val="1"/>
        <c:lblAlgn val="ctr"/>
        <c:lblOffset val="100"/>
      </c:catAx>
      <c:valAx>
        <c:axId val="232605568"/>
        <c:scaling>
          <c:orientation val="minMax"/>
        </c:scaling>
        <c:delete val="1"/>
        <c:axPos val="t"/>
        <c:numFmt formatCode="0%" sourceLinked="1"/>
        <c:tickLblPos val="none"/>
        <c:crossAx val="232604032"/>
        <c:crosses val="autoZero"/>
        <c:crossBetween val="between"/>
      </c:valAx>
    </c:plotArea>
    <c:plotVisOnly val="1"/>
    <c:dispBlanksAs val="gap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4364247356109902"/>
          <c:y val="6.7515805807292953E-2"/>
          <c:w val="0.79685961848911802"/>
          <c:h val="0.75017448290661781"/>
        </c:manualLayout>
      </c:layout>
      <c:scatterChart>
        <c:scatterStyle val="lineMarker"/>
        <c:ser>
          <c:idx val="0"/>
          <c:order val="0"/>
          <c:tx>
            <c:strRef>
              <c:f>第二章!$AC$23</c:f>
              <c:strCache>
                <c:ptCount val="1"/>
                <c:pt idx="0">
                  <c:v>增长率(%)</c:v>
                </c:pt>
              </c:strCache>
            </c:strRef>
          </c:tx>
          <c:spPr>
            <a:ln w="28575"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pPr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altLang="en-US"/>
                      <a:t>Item1</a:t>
                    </a:r>
                  </a:p>
                </c:rich>
              </c:tx>
              <c:dLblPos val="t"/>
              <c:showVal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altLang="en-US"/>
                      <a:t>item2</a:t>
                    </a:r>
                  </a:p>
                </c:rich>
              </c:tx>
              <c:dLblPos val="t"/>
              <c:showVal val="1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 altLang="en-US"/>
                      <a:t>item3</a:t>
                    </a:r>
                  </a:p>
                </c:rich>
              </c:tx>
              <c:dLblPos val="t"/>
              <c:showVal val="1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 altLang="en-US"/>
                      <a:t>item4</a:t>
                    </a:r>
                  </a:p>
                </c:rich>
              </c:tx>
              <c:dLblPos val="t"/>
              <c:showVal val="1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 altLang="en-US"/>
                      <a:t>item5</a:t>
                    </a:r>
                  </a:p>
                </c:rich>
              </c:tx>
              <c:dLblPos val="t"/>
              <c:showVal val="1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 altLang="en-US"/>
                      <a:t>item6</a:t>
                    </a:r>
                  </a:p>
                </c:rich>
              </c:tx>
              <c:dLblPos val="t"/>
              <c:showVal val="1"/>
            </c:dLbl>
            <c:txPr>
              <a:bodyPr/>
              <a:lstStyle/>
              <a:p>
                <a:pPr>
                  <a:defRPr lang="en-US"/>
                </a:pPr>
                <a:endParaRPr lang="zh-CN"/>
              </a:p>
            </c:txPr>
            <c:showVal val="1"/>
          </c:dLbls>
          <c:xVal>
            <c:numRef>
              <c:f>第二章!$AB$24:$AB$29</c:f>
              <c:numCache>
                <c:formatCode>_ * #,##0_ ;_ * \-#,##0_ ;_ * "-"??_ ;_ @_ </c:formatCode>
                <c:ptCount val="6"/>
                <c:pt idx="0">
                  <c:v>6</c:v>
                </c:pt>
                <c:pt idx="1">
                  <c:v>13</c:v>
                </c:pt>
                <c:pt idx="2">
                  <c:v>17</c:v>
                </c:pt>
                <c:pt idx="3">
                  <c:v>26</c:v>
                </c:pt>
                <c:pt idx="4">
                  <c:v>30</c:v>
                </c:pt>
                <c:pt idx="5">
                  <c:v>35</c:v>
                </c:pt>
              </c:numCache>
            </c:numRef>
          </c:xVal>
          <c:yVal>
            <c:numRef>
              <c:f>第二章!$AC$24:$AC$29</c:f>
              <c:numCache>
                <c:formatCode>0.0%</c:formatCode>
                <c:ptCount val="6"/>
                <c:pt idx="0">
                  <c:v>0.01</c:v>
                </c:pt>
                <c:pt idx="1">
                  <c:v>7.000000000000001E-3</c:v>
                </c:pt>
                <c:pt idx="2">
                  <c:v>1.7999999999999999E-2</c:v>
                </c:pt>
                <c:pt idx="3">
                  <c:v>0.04</c:v>
                </c:pt>
                <c:pt idx="4">
                  <c:v>0.05</c:v>
                </c:pt>
                <c:pt idx="5">
                  <c:v>4.7E-2</c:v>
                </c:pt>
              </c:numCache>
            </c:numRef>
          </c:yVal>
        </c:ser>
        <c:ser>
          <c:idx val="1"/>
          <c:order val="1"/>
          <c:tx>
            <c:strRef>
              <c:f>第二章!$AA$30</c:f>
              <c:strCache>
                <c:ptCount val="1"/>
                <c:pt idx="0">
                  <c:v>Average</c:v>
                </c:pt>
              </c:strCache>
            </c:strRef>
          </c:tx>
          <c:spPr>
            <a:ln w="9525"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7"/>
            <c:spPr>
              <a:solidFill>
                <a:schemeClr val="accent6"/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errBars>
            <c:errDir val="x"/>
            <c:errBarType val="both"/>
            <c:errValType val="fixedVal"/>
            <c:val val="30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errBars>
          <c:errBars>
            <c:errDir val="y"/>
            <c:errBarType val="both"/>
            <c:errValType val="fixedVal"/>
            <c:val val="0.30000000000000032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errBars>
          <c:xVal>
            <c:numRef>
              <c:f>第二章!$AB$30</c:f>
              <c:numCache>
                <c:formatCode>_ * #,##0_ ;_ * \-#,##0_ ;_ * "-"??_ ;_ @_ </c:formatCode>
                <c:ptCount val="1"/>
                <c:pt idx="0">
                  <c:v>21.166666666666668</c:v>
                </c:pt>
              </c:numCache>
            </c:numRef>
          </c:xVal>
          <c:yVal>
            <c:numRef>
              <c:f>第二章!$AC$30</c:f>
              <c:numCache>
                <c:formatCode>0.0%</c:formatCode>
                <c:ptCount val="1"/>
                <c:pt idx="0">
                  <c:v>2.8666666666666663E-2</c:v>
                </c:pt>
              </c:numCache>
            </c:numRef>
          </c:yVal>
        </c:ser>
        <c:axId val="232651392"/>
        <c:axId val="232878848"/>
      </c:scatterChart>
      <c:valAx>
        <c:axId val="232651392"/>
        <c:scaling>
          <c:orientation val="minMax"/>
          <c:max val="40"/>
          <c:min val="0"/>
        </c:scaling>
        <c:axPos val="b"/>
        <c:title>
          <c:tx>
            <c:rich>
              <a:bodyPr/>
              <a:lstStyle/>
              <a:p>
                <a:pPr>
                  <a:defRPr lang="en-US" b="1"/>
                </a:pPr>
                <a:r>
                  <a:rPr lang="en-US" altLang="zh-CN" b="1"/>
                  <a:t>ARPU</a:t>
                </a:r>
                <a:r>
                  <a:rPr lang="zh-CN" altLang="en-US" b="1"/>
                  <a:t>值</a:t>
                </a:r>
              </a:p>
            </c:rich>
          </c:tx>
          <c:layout/>
        </c:title>
        <c:numFmt formatCode="_ * #,##0_ ;_ * \-#,##0_ ;_ * &quot;-&quot;??_ ;_ @_ " sourceLinked="1"/>
        <c:majorTickMark val="none"/>
        <c:tickLblPos val="nextTo"/>
        <c:spPr>
          <a:ln>
            <a:noFill/>
          </a:ln>
        </c:spPr>
        <c:txPr>
          <a:bodyPr/>
          <a:lstStyle/>
          <a:p>
            <a:pPr>
              <a:defRPr lang="en-US"/>
            </a:pPr>
            <a:endParaRPr lang="zh-CN"/>
          </a:p>
        </c:txPr>
        <c:crossAx val="232878848"/>
        <c:crosses val="autoZero"/>
        <c:crossBetween val="midCat"/>
      </c:valAx>
      <c:valAx>
        <c:axId val="232878848"/>
        <c:scaling>
          <c:orientation val="minMax"/>
          <c:max val="6.0000000000000032E-2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zh-CN" altLang="en-US"/>
                  <a:t>增长率</a:t>
                </a:r>
                <a:r>
                  <a:rPr lang="en-US" altLang="zh-CN"/>
                  <a:t>(%)</a:t>
                </a:r>
                <a:endParaRPr lang="zh-CN" altLang="en-US"/>
              </a:p>
            </c:rich>
          </c:tx>
          <c:layout/>
        </c:title>
        <c:numFmt formatCode="0%" sourceLinked="0"/>
        <c:majorTickMark val="none"/>
        <c:tickLblPos val="nextTo"/>
        <c:spPr>
          <a:ln>
            <a:noFill/>
          </a:ln>
        </c:spPr>
        <c:txPr>
          <a:bodyPr/>
          <a:lstStyle/>
          <a:p>
            <a:pPr>
              <a:defRPr lang="en-US"/>
            </a:pPr>
            <a:endParaRPr lang="zh-CN"/>
          </a:p>
        </c:txPr>
        <c:crossAx val="232651392"/>
        <c:crosses val="autoZero"/>
        <c:crossBetween val="midCat"/>
      </c:valAx>
      <c:spPr>
        <a:gradFill>
          <a:gsLst>
            <a:gs pos="0">
              <a:sysClr val="window" lastClr="FFFFFF">
                <a:lumMod val="85000"/>
              </a:sysClr>
            </a:gs>
            <a:gs pos="50000">
              <a:sysClr val="window" lastClr="FFFFFF">
                <a:lumMod val="75000"/>
              </a:sysClr>
            </a:gs>
            <a:gs pos="100000">
              <a:schemeClr val="bg1">
                <a:lumMod val="75000"/>
              </a:schemeClr>
            </a:gs>
          </a:gsLst>
          <a:lin ang="5400000" scaled="0"/>
        </a:gra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</c:plotArea>
    <c:plotVisOnly val="1"/>
    <c:dispBlanksAs val="gap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bar"/>
        <c:grouping val="clustered"/>
        <c:ser>
          <c:idx val="0"/>
          <c:order val="0"/>
          <c:spPr>
            <a:solidFill>
              <a:srgbClr val="CEDB29"/>
            </a:solidFill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cat>
            <c:strRef>
              <c:f>第二章!$AB$53:$AB$61</c:f>
              <c:strCache>
                <c:ptCount val="9"/>
                <c:pt idx="0">
                  <c:v>Item7</c:v>
                </c:pt>
                <c:pt idx="1">
                  <c:v>item2</c:v>
                </c:pt>
                <c:pt idx="2">
                  <c:v>Item5</c:v>
                </c:pt>
                <c:pt idx="3">
                  <c:v>Item9</c:v>
                </c:pt>
                <c:pt idx="4">
                  <c:v>Item6</c:v>
                </c:pt>
                <c:pt idx="5">
                  <c:v>Item3</c:v>
                </c:pt>
                <c:pt idx="6">
                  <c:v>Item1</c:v>
                </c:pt>
                <c:pt idx="7">
                  <c:v>Item8</c:v>
                </c:pt>
                <c:pt idx="8">
                  <c:v>Item4</c:v>
                </c:pt>
              </c:strCache>
            </c:strRef>
          </c:cat>
          <c:val>
            <c:numRef>
              <c:f>第二章!$AC$53:$AC$61</c:f>
              <c:numCache>
                <c:formatCode>General</c:formatCode>
                <c:ptCount val="9"/>
                <c:pt idx="0">
                  <c:v>54.000500000000002</c:v>
                </c:pt>
                <c:pt idx="1">
                  <c:v>32.000450000000001</c:v>
                </c:pt>
                <c:pt idx="2">
                  <c:v>18.00048</c:v>
                </c:pt>
                <c:pt idx="3">
                  <c:v>9.0005199999999999</c:v>
                </c:pt>
                <c:pt idx="4">
                  <c:v>5.0004900000000001</c:v>
                </c:pt>
                <c:pt idx="5">
                  <c:v>5.0004600000000003</c:v>
                </c:pt>
                <c:pt idx="6">
                  <c:v>2.0004400000000002</c:v>
                </c:pt>
                <c:pt idx="7">
                  <c:v>1.00051</c:v>
                </c:pt>
                <c:pt idx="8">
                  <c:v>1.00047</c:v>
                </c:pt>
              </c:numCache>
            </c:numRef>
          </c:val>
        </c:ser>
        <c:gapWidth val="42"/>
        <c:axId val="232890368"/>
        <c:axId val="232891904"/>
      </c:barChart>
      <c:catAx>
        <c:axId val="232890368"/>
        <c:scaling>
          <c:orientation val="maxMin"/>
        </c:scaling>
        <c:axPos val="l"/>
        <c:majorTickMark val="none"/>
        <c:tickLblPos val="nextTo"/>
        <c:spPr>
          <a:ln w="22225">
            <a:noFill/>
          </a:ln>
        </c:spPr>
        <c:txPr>
          <a:bodyPr/>
          <a:lstStyle/>
          <a:p>
            <a:pPr>
              <a:defRPr lang="en-US" b="1"/>
            </a:pPr>
            <a:endParaRPr lang="zh-CN"/>
          </a:p>
        </c:txPr>
        <c:crossAx val="232891904"/>
        <c:crosses val="autoZero"/>
        <c:auto val="1"/>
        <c:lblAlgn val="ctr"/>
        <c:lblOffset val="100"/>
      </c:catAx>
      <c:valAx>
        <c:axId val="232891904"/>
        <c:scaling>
          <c:orientation val="minMax"/>
        </c:scaling>
        <c:axPos val="t"/>
        <c:majorGridlines>
          <c:spPr>
            <a:ln>
              <a:solidFill>
                <a:srgbClr val="9BBB59">
                  <a:lumMod val="40000"/>
                  <a:lumOff val="60000"/>
                </a:srgbClr>
              </a:solidFill>
              <a:prstDash val="dash"/>
            </a:ln>
          </c:spPr>
        </c:majorGridlines>
        <c:numFmt formatCode="General" sourceLinked="1"/>
        <c:majorTickMark val="none"/>
        <c:tickLblPos val="high"/>
        <c:spPr>
          <a:ln>
            <a:noFill/>
          </a:ln>
        </c:spPr>
        <c:txPr>
          <a:bodyPr/>
          <a:lstStyle/>
          <a:p>
            <a:pPr>
              <a:defRPr lang="en-US" b="1"/>
            </a:pPr>
            <a:endParaRPr lang="zh-CN"/>
          </a:p>
        </c:txPr>
        <c:crossAx val="232890368"/>
        <c:crosses val="autoZero"/>
        <c:crossBetween val="between"/>
      </c:valAx>
      <c:spPr>
        <a:ln>
          <a:noFill/>
        </a:ln>
      </c:spPr>
    </c:plotArea>
    <c:plotVisOnly val="1"/>
    <c:dispBlanksAs val="gap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2.5462962962962982E-2"/>
          <c:y val="4.4444444444444502E-2"/>
          <c:w val="0.93916776027996118"/>
          <c:h val="0.8243197327606776"/>
        </c:manualLayout>
      </c:layout>
      <c:barChart>
        <c:barDir val="col"/>
        <c:grouping val="stacked"/>
        <c:ser>
          <c:idx val="0"/>
          <c:order val="0"/>
          <c:tx>
            <c:strRef>
              <c:f>第二章!$AB$64</c:f>
              <c:strCache>
                <c:ptCount val="1"/>
                <c:pt idx="0">
                  <c:v>Brand1</c:v>
                </c:pt>
              </c:strCache>
            </c:strRef>
          </c:tx>
          <c:spPr>
            <a:solidFill>
              <a:srgbClr val="003873"/>
            </a:solidFill>
            <a:ln w="31750">
              <a:solidFill>
                <a:sysClr val="windowText" lastClr="000000">
                  <a:tint val="75000"/>
                  <a:shade val="95000"/>
                  <a:satMod val="105000"/>
                </a:sysClr>
              </a:solidFill>
            </a:ln>
          </c:spPr>
          <c:dLbls>
            <c:txPr>
              <a:bodyPr/>
              <a:lstStyle/>
              <a:p>
                <a:pPr>
                  <a:defRPr lang="en-US" b="1">
                    <a:solidFill>
                      <a:schemeClr val="bg1"/>
                    </a:solidFill>
                  </a:defRPr>
                </a:pPr>
                <a:endParaRPr lang="zh-CN"/>
              </a:p>
            </c:txPr>
            <c:showVal val="1"/>
          </c:dLbls>
          <c:cat>
            <c:strRef>
              <c:f>第二章!$AA$65:$AA$68</c:f>
              <c:strCache>
                <c:ptCount val="4"/>
                <c:pt idx="0">
                  <c:v>07</c:v>
                </c:pt>
                <c:pt idx="1">
                  <c:v>08</c:v>
                </c:pt>
                <c:pt idx="2">
                  <c:v>09</c:v>
                </c:pt>
                <c:pt idx="3">
                  <c:v>2010</c:v>
                </c:pt>
              </c:strCache>
            </c:strRef>
          </c:cat>
          <c:val>
            <c:numRef>
              <c:f>第二章!$AB$65:$AB$68</c:f>
              <c:numCache>
                <c:formatCode>General</c:formatCode>
                <c:ptCount val="4"/>
                <c:pt idx="0">
                  <c:v>50</c:v>
                </c:pt>
                <c:pt idx="1">
                  <c:v>57</c:v>
                </c:pt>
                <c:pt idx="2">
                  <c:v>60</c:v>
                </c:pt>
                <c:pt idx="3">
                  <c:v>65</c:v>
                </c:pt>
              </c:numCache>
            </c:numRef>
          </c:val>
        </c:ser>
        <c:ser>
          <c:idx val="1"/>
          <c:order val="1"/>
          <c:tx>
            <c:strRef>
              <c:f>第二章!$AC$64</c:f>
              <c:strCache>
                <c:ptCount val="1"/>
                <c:pt idx="0">
                  <c:v>Brand2</c:v>
                </c:pt>
              </c:strCache>
            </c:strRef>
          </c:tx>
          <c:spPr>
            <a:noFill/>
            <a:ln w="31750">
              <a:solidFill>
                <a:sysClr val="windowText" lastClr="000000">
                  <a:tint val="75000"/>
                  <a:shade val="95000"/>
                  <a:satMod val="105000"/>
                </a:sysClr>
              </a:solidFill>
            </a:ln>
          </c:spPr>
          <c:dLbls>
            <c:txPr>
              <a:bodyPr/>
              <a:lstStyle/>
              <a:p>
                <a:pPr>
                  <a:defRPr lang="en-US" b="1"/>
                </a:pPr>
                <a:endParaRPr lang="zh-CN"/>
              </a:p>
            </c:txPr>
            <c:showVal val="1"/>
          </c:dLbls>
          <c:cat>
            <c:strRef>
              <c:f>第二章!$AA$65:$AA$68</c:f>
              <c:strCache>
                <c:ptCount val="4"/>
                <c:pt idx="0">
                  <c:v>07</c:v>
                </c:pt>
                <c:pt idx="1">
                  <c:v>08</c:v>
                </c:pt>
                <c:pt idx="2">
                  <c:v>09</c:v>
                </c:pt>
                <c:pt idx="3">
                  <c:v>2010</c:v>
                </c:pt>
              </c:strCache>
            </c:strRef>
          </c:cat>
          <c:val>
            <c:numRef>
              <c:f>第二章!$AC$65:$AC$68</c:f>
              <c:numCache>
                <c:formatCode>General</c:formatCode>
                <c:ptCount val="4"/>
                <c:pt idx="0">
                  <c:v>30</c:v>
                </c:pt>
                <c:pt idx="1">
                  <c:v>31</c:v>
                </c:pt>
                <c:pt idx="2">
                  <c:v>36</c:v>
                </c:pt>
                <c:pt idx="3">
                  <c:v>46</c:v>
                </c:pt>
              </c:numCache>
            </c:numRef>
          </c:val>
        </c:ser>
        <c:gapWidth val="72"/>
        <c:overlap val="100"/>
        <c:axId val="250274176"/>
        <c:axId val="250275712"/>
      </c:barChart>
      <c:lineChart>
        <c:grouping val="standard"/>
        <c:ser>
          <c:idx val="2"/>
          <c:order val="2"/>
          <c:tx>
            <c:strRef>
              <c:f>第二章!$AD$64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lang="en-US" b="1"/>
                </a:pPr>
                <a:endParaRPr lang="zh-CN"/>
              </a:p>
            </c:txPr>
            <c:dLblPos val="t"/>
            <c:showVal val="1"/>
          </c:dLbls>
          <c:cat>
            <c:strRef>
              <c:f>第二章!$AA$65:$AA$68</c:f>
              <c:strCache>
                <c:ptCount val="4"/>
                <c:pt idx="0">
                  <c:v>07</c:v>
                </c:pt>
                <c:pt idx="1">
                  <c:v>08</c:v>
                </c:pt>
                <c:pt idx="2">
                  <c:v>09</c:v>
                </c:pt>
                <c:pt idx="3">
                  <c:v>2010</c:v>
                </c:pt>
              </c:strCache>
            </c:strRef>
          </c:cat>
          <c:val>
            <c:numRef>
              <c:f>第二章!$AD$65:$AD$68</c:f>
              <c:numCache>
                <c:formatCode>General</c:formatCode>
                <c:ptCount val="4"/>
                <c:pt idx="0">
                  <c:v>80</c:v>
                </c:pt>
                <c:pt idx="1">
                  <c:v>88</c:v>
                </c:pt>
                <c:pt idx="2">
                  <c:v>96</c:v>
                </c:pt>
                <c:pt idx="3">
                  <c:v>111</c:v>
                </c:pt>
              </c:numCache>
            </c:numRef>
          </c:val>
        </c:ser>
        <c:marker val="1"/>
        <c:axId val="250279040"/>
        <c:axId val="250277248"/>
      </c:lineChart>
      <c:catAx>
        <c:axId val="250274176"/>
        <c:scaling>
          <c:orientation val="minMax"/>
        </c:scaling>
        <c:axPos val="b"/>
        <c:majorTickMark val="none"/>
        <c:tickLblPos val="nextTo"/>
        <c:spPr>
          <a:ln w="31750"/>
        </c:spPr>
        <c:txPr>
          <a:bodyPr/>
          <a:lstStyle/>
          <a:p>
            <a:pPr>
              <a:defRPr lang="en-US" b="1"/>
            </a:pPr>
            <a:endParaRPr lang="zh-CN"/>
          </a:p>
        </c:txPr>
        <c:crossAx val="250275712"/>
        <c:crosses val="autoZero"/>
        <c:auto val="1"/>
        <c:lblAlgn val="ctr"/>
        <c:lblOffset val="100"/>
      </c:catAx>
      <c:valAx>
        <c:axId val="250275712"/>
        <c:scaling>
          <c:orientation val="minMax"/>
        </c:scaling>
        <c:delete val="1"/>
        <c:axPos val="l"/>
        <c:numFmt formatCode="General" sourceLinked="1"/>
        <c:tickLblPos val="none"/>
        <c:crossAx val="250274176"/>
        <c:crosses val="autoZero"/>
        <c:crossBetween val="between"/>
      </c:valAx>
      <c:valAx>
        <c:axId val="250277248"/>
        <c:scaling>
          <c:orientation val="minMax"/>
        </c:scaling>
        <c:delete val="1"/>
        <c:axPos val="r"/>
        <c:numFmt formatCode="General" sourceLinked="1"/>
        <c:tickLblPos val="none"/>
        <c:crossAx val="250279040"/>
        <c:crosses val="max"/>
        <c:crossBetween val="between"/>
      </c:valAx>
      <c:catAx>
        <c:axId val="250279040"/>
        <c:scaling>
          <c:orientation val="minMax"/>
        </c:scaling>
        <c:delete val="1"/>
        <c:axPos val="b"/>
        <c:tickLblPos val="none"/>
        <c:crossAx val="250277248"/>
        <c:crosses val="autoZero"/>
        <c:auto val="1"/>
        <c:lblAlgn val="ctr"/>
        <c:lblOffset val="100"/>
      </c:catAx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6.6482575094779825E-2"/>
          <c:y val="3.0978127734033252E-2"/>
          <c:w val="0.14945652626754988"/>
          <c:h val="0.1461245526127416"/>
        </c:manualLayout>
      </c:layout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9.3879228638087064E-2"/>
          <c:y val="4.4995013921132601E-2"/>
          <c:w val="0.88065780839895014"/>
          <c:h val="0.85732506840900535"/>
        </c:manualLayout>
      </c:layout>
      <c:barChart>
        <c:barDir val="col"/>
        <c:grouping val="clustered"/>
        <c:ser>
          <c:idx val="1"/>
          <c:order val="1"/>
          <c:tx>
            <c:strRef>
              <c:f>第二章!$AC$79</c:f>
              <c:strCache>
                <c:ptCount val="1"/>
                <c:pt idx="0">
                  <c:v>是否周末</c:v>
                </c:pt>
              </c:strCache>
            </c:strRef>
          </c:tx>
          <c:spPr>
            <a:solidFill>
              <a:srgbClr val="EEECE1">
                <a:lumMod val="90000"/>
                <a:alpha val="60000"/>
              </a:srgbClr>
            </a:solidFill>
          </c:spPr>
          <c:cat>
            <c:numRef>
              <c:f>第二章!$AA$80:$AA$94</c:f>
              <c:numCache>
                <c:formatCode>yyyy/m/d</c:formatCode>
                <c:ptCount val="1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</c:numCache>
            </c:numRef>
          </c:cat>
          <c:val>
            <c:numRef>
              <c:f>第二章!$AC$80:$AC$94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gapWidth val="0"/>
        <c:axId val="250060160"/>
        <c:axId val="250058624"/>
      </c:barChart>
      <c:lineChart>
        <c:grouping val="standard"/>
        <c:ser>
          <c:idx val="0"/>
          <c:order val="0"/>
          <c:tx>
            <c:strRef>
              <c:f>第二章!$AB$79</c:f>
              <c:strCache>
                <c:ptCount val="1"/>
                <c:pt idx="0">
                  <c:v>指标</c:v>
                </c:pt>
              </c:strCache>
            </c:strRef>
          </c:tx>
          <c:spPr>
            <a:ln w="31750">
              <a:solidFill>
                <a:schemeClr val="accent6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6"/>
            <c:spPr>
              <a:solidFill>
                <a:schemeClr val="accent6"/>
              </a:solidFill>
              <a:ln w="19050">
                <a:solidFill>
                  <a:schemeClr val="bg1">
                    <a:lumMod val="65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cat>
            <c:numRef>
              <c:f>第二章!$AA$80:$AA$94</c:f>
              <c:numCache>
                <c:formatCode>yyyy/m/d</c:formatCode>
                <c:ptCount val="1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</c:numCache>
            </c:numRef>
          </c:cat>
          <c:val>
            <c:numRef>
              <c:f>第二章!$AB$80:$AB$94</c:f>
              <c:numCache>
                <c:formatCode>General</c:formatCode>
                <c:ptCount val="15"/>
                <c:pt idx="0">
                  <c:v>5408</c:v>
                </c:pt>
                <c:pt idx="1">
                  <c:v>5436</c:v>
                </c:pt>
                <c:pt idx="2">
                  <c:v>5590</c:v>
                </c:pt>
                <c:pt idx="3">
                  <c:v>4052</c:v>
                </c:pt>
                <c:pt idx="4">
                  <c:v>3993</c:v>
                </c:pt>
                <c:pt idx="5">
                  <c:v>4193</c:v>
                </c:pt>
                <c:pt idx="6">
                  <c:v>5582</c:v>
                </c:pt>
                <c:pt idx="7">
                  <c:v>5450</c:v>
                </c:pt>
                <c:pt idx="8">
                  <c:v>5440</c:v>
                </c:pt>
                <c:pt idx="9">
                  <c:v>5508</c:v>
                </c:pt>
                <c:pt idx="10">
                  <c:v>4251</c:v>
                </c:pt>
                <c:pt idx="11">
                  <c:v>3914</c:v>
                </c:pt>
                <c:pt idx="12">
                  <c:v>5613</c:v>
                </c:pt>
                <c:pt idx="13">
                  <c:v>5530</c:v>
                </c:pt>
                <c:pt idx="14">
                  <c:v>5498</c:v>
                </c:pt>
              </c:numCache>
            </c:numRef>
          </c:val>
        </c:ser>
        <c:marker val="1"/>
        <c:axId val="250046720"/>
        <c:axId val="250057088"/>
      </c:lineChart>
      <c:dateAx>
        <c:axId val="250046720"/>
        <c:scaling>
          <c:orientation val="minMax"/>
        </c:scaling>
        <c:axPos val="b"/>
        <c:numFmt formatCode="yyyy/m/d" sourceLinked="1"/>
        <c:majorTickMark val="in"/>
        <c:tickLblPos val="none"/>
        <c:txPr>
          <a:bodyPr/>
          <a:lstStyle/>
          <a:p>
            <a:pPr>
              <a:defRPr lang="en-US" sz="800"/>
            </a:pPr>
            <a:endParaRPr lang="zh-CN"/>
          </a:p>
        </c:txPr>
        <c:crossAx val="250057088"/>
        <c:crosses val="autoZero"/>
        <c:auto val="1"/>
        <c:lblOffset val="100"/>
        <c:baseTimeUnit val="days"/>
      </c:dateAx>
      <c:valAx>
        <c:axId val="250057088"/>
        <c:scaling>
          <c:orientation val="minMax"/>
        </c:scaling>
        <c:axPos val="l"/>
        <c:majorGridlines>
          <c:spPr>
            <a:ln>
              <a:prstDash val="solid"/>
            </a:ln>
          </c:spPr>
        </c:majorGridlines>
        <c:numFmt formatCode="#,##0;[Red]\-#,##0" sourceLinked="0"/>
        <c:tickLblPos val="nextTo"/>
        <c:spPr>
          <a:ln>
            <a:noFill/>
          </a:ln>
        </c:spPr>
        <c:txPr>
          <a:bodyPr/>
          <a:lstStyle/>
          <a:p>
            <a:pPr>
              <a:defRPr lang="en-US" b="1"/>
            </a:pPr>
            <a:endParaRPr lang="zh-CN"/>
          </a:p>
        </c:txPr>
        <c:crossAx val="250046720"/>
        <c:crosses val="autoZero"/>
        <c:crossBetween val="between"/>
      </c:valAx>
      <c:valAx>
        <c:axId val="250058624"/>
        <c:scaling>
          <c:orientation val="minMax"/>
          <c:max val="1"/>
        </c:scaling>
        <c:axPos val="r"/>
        <c:numFmt formatCode="General" sourceLinked="1"/>
        <c:majorTickMark val="none"/>
        <c:tickLblPos val="none"/>
        <c:spPr>
          <a:ln>
            <a:noFill/>
          </a:ln>
        </c:spPr>
        <c:txPr>
          <a:bodyPr/>
          <a:lstStyle/>
          <a:p>
            <a:pPr>
              <a:defRPr lang="en-US"/>
            </a:pPr>
            <a:endParaRPr lang="zh-CN"/>
          </a:p>
        </c:txPr>
        <c:crossAx val="250060160"/>
        <c:crosses val="max"/>
        <c:crossBetween val="between"/>
      </c:valAx>
      <c:dateAx>
        <c:axId val="250060160"/>
        <c:scaling>
          <c:orientation val="minMax"/>
        </c:scaling>
        <c:delete val="1"/>
        <c:axPos val="b"/>
        <c:numFmt formatCode="yyyy/m/d" sourceLinked="1"/>
        <c:tickLblPos val="none"/>
        <c:crossAx val="250058624"/>
        <c:crosses val="autoZero"/>
        <c:auto val="1"/>
        <c:lblOffset val="100"/>
        <c:baseTimeUnit val="days"/>
      </c:dateAx>
      <c:spPr>
        <a:ln>
          <a:noFill/>
        </a:ln>
      </c:spPr>
    </c:plotArea>
    <c:plotVisOnly val="1"/>
    <c:dispBlanksAs val="gap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0305737824438595"/>
          <c:y val="4.4579533941236531E-2"/>
          <c:w val="0.83212780694080224"/>
          <c:h val="0.91084093211753137"/>
        </c:manualLayout>
      </c:layout>
      <c:barChart>
        <c:barDir val="bar"/>
        <c:grouping val="stacked"/>
        <c:ser>
          <c:idx val="1"/>
          <c:order val="0"/>
          <c:tx>
            <c:strRef>
              <c:f>第二章!$AC$98</c:f>
              <c:strCache>
                <c:ptCount val="1"/>
                <c:pt idx="0">
                  <c:v>占位</c:v>
                </c:pt>
              </c:strCache>
            </c:strRef>
          </c:tx>
          <c:spPr>
            <a:noFill/>
          </c:spPr>
          <c:cat>
            <c:strRef>
              <c:f>第二章!$AA$99:$AA$105</c:f>
              <c:strCache>
                <c:ptCount val="7"/>
                <c:pt idx="0">
                  <c:v>Setp1</c:v>
                </c:pt>
                <c:pt idx="1">
                  <c:v>Setp2</c:v>
                </c:pt>
                <c:pt idx="2">
                  <c:v>Setp3</c:v>
                </c:pt>
                <c:pt idx="3">
                  <c:v>Setp4</c:v>
                </c:pt>
                <c:pt idx="4">
                  <c:v>Setp5</c:v>
                </c:pt>
                <c:pt idx="5">
                  <c:v>Setp6</c:v>
                </c:pt>
                <c:pt idx="6">
                  <c:v>Setp7</c:v>
                </c:pt>
              </c:strCache>
            </c:strRef>
          </c:cat>
          <c:val>
            <c:numRef>
              <c:f>第二章!$AC$99:$AC$105</c:f>
              <c:numCache>
                <c:formatCode>General</c:formatCode>
                <c:ptCount val="7"/>
                <c:pt idx="0">
                  <c:v>0</c:v>
                </c:pt>
                <c:pt idx="1">
                  <c:v>18459</c:v>
                </c:pt>
                <c:pt idx="2">
                  <c:v>22026</c:v>
                </c:pt>
                <c:pt idx="3">
                  <c:v>31875</c:v>
                </c:pt>
                <c:pt idx="4">
                  <c:v>31877.5</c:v>
                </c:pt>
                <c:pt idx="5">
                  <c:v>34954</c:v>
                </c:pt>
                <c:pt idx="6">
                  <c:v>38018.5</c:v>
                </c:pt>
              </c:numCache>
            </c:numRef>
          </c:val>
        </c:ser>
        <c:ser>
          <c:idx val="0"/>
          <c:order val="1"/>
          <c:tx>
            <c:strRef>
              <c:f>第二章!$AB$98</c:f>
              <c:strCache>
                <c:ptCount val="1"/>
                <c:pt idx="0">
                  <c:v>客户数</c:v>
                </c:pt>
              </c:strCache>
            </c:strRef>
          </c:tx>
          <c:spPr>
            <a:solidFill>
              <a:srgbClr val="639629">
                <a:alpha val="89804"/>
              </a:srgbClr>
            </a:solidFill>
            <a:ln w="28575">
              <a:noFill/>
            </a:ln>
            <a:effectLst>
              <a:outerShdw blurRad="76200" dist="12700" dir="2700000" sy="-23000" kx="-800400" algn="bl" rotWithShape="0">
                <a:prstClr val="black">
                  <a:alpha val="20000"/>
                </a:prstClr>
              </a:outerShdw>
            </a:effectLst>
          </c:spPr>
          <c:cat>
            <c:strRef>
              <c:f>第二章!$AA$99:$AA$105</c:f>
              <c:strCache>
                <c:ptCount val="7"/>
                <c:pt idx="0">
                  <c:v>Setp1</c:v>
                </c:pt>
                <c:pt idx="1">
                  <c:v>Setp2</c:v>
                </c:pt>
                <c:pt idx="2">
                  <c:v>Setp3</c:v>
                </c:pt>
                <c:pt idx="3">
                  <c:v>Setp4</c:v>
                </c:pt>
                <c:pt idx="4">
                  <c:v>Setp5</c:v>
                </c:pt>
                <c:pt idx="5">
                  <c:v>Setp6</c:v>
                </c:pt>
                <c:pt idx="6">
                  <c:v>Setp7</c:v>
                </c:pt>
              </c:strCache>
            </c:strRef>
          </c:cat>
          <c:val>
            <c:numRef>
              <c:f>第二章!$AB$99:$AB$105</c:f>
              <c:numCache>
                <c:formatCode>General</c:formatCode>
                <c:ptCount val="7"/>
                <c:pt idx="0">
                  <c:v>84935</c:v>
                </c:pt>
                <c:pt idx="1">
                  <c:v>48017</c:v>
                </c:pt>
                <c:pt idx="2">
                  <c:v>40883</c:v>
                </c:pt>
                <c:pt idx="3">
                  <c:v>21185</c:v>
                </c:pt>
                <c:pt idx="4">
                  <c:v>21180</c:v>
                </c:pt>
                <c:pt idx="5">
                  <c:v>15027</c:v>
                </c:pt>
                <c:pt idx="6">
                  <c:v>8898</c:v>
                </c:pt>
              </c:numCache>
            </c:numRef>
          </c:val>
        </c:ser>
        <c:gapWidth val="91"/>
        <c:overlap val="100"/>
        <c:axId val="250395648"/>
        <c:axId val="250409728"/>
      </c:barChart>
      <c:barChart>
        <c:barDir val="bar"/>
        <c:grouping val="stacked"/>
        <c:ser>
          <c:idx val="2"/>
          <c:order val="2"/>
          <c:tx>
            <c:strRef>
              <c:f>第二章!$AD$98</c:f>
              <c:strCache>
                <c:ptCount val="1"/>
                <c:pt idx="0">
                  <c:v>%</c:v>
                </c:pt>
              </c:strCache>
            </c:strRef>
          </c:tx>
          <c:dLbls>
            <c:dLbl>
              <c:idx val="0"/>
              <c:layout>
                <c:manualLayout>
                  <c:x val="-4.0556649168853893E-3"/>
                  <c:y val="3.1910904753927045E-7"/>
                </c:manualLayout>
              </c:layout>
              <c:dLblPos val="ctr"/>
              <c:showVal val="1"/>
            </c:dLbl>
            <c:dLbl>
              <c:idx val="1"/>
              <c:layout>
                <c:manualLayout>
                  <c:x val="-3.7036854768154159E-2"/>
                  <c:y val="3.1910904753927352E-7"/>
                </c:manualLayout>
              </c:layout>
              <c:dLblPos val="inBase"/>
              <c:showVal val="1"/>
            </c:dLbl>
            <c:dLbl>
              <c:idx val="2"/>
              <c:layout>
                <c:manualLayout>
                  <c:x val="-3.4722222222222224E-2"/>
                  <c:y val="0"/>
                </c:manualLayout>
              </c:layout>
              <c:dLblPos val="inBase"/>
              <c:showVal val="1"/>
            </c:dLbl>
            <c:dLbl>
              <c:idx val="3"/>
              <c:layout>
                <c:manualLayout>
                  <c:x val="-3.4722222222222224E-2"/>
                  <c:y val="0"/>
                </c:manualLayout>
              </c:layout>
              <c:dLblPos val="inBase"/>
              <c:showVal val="1"/>
            </c:dLbl>
            <c:dLbl>
              <c:idx val="4"/>
              <c:layout>
                <c:manualLayout>
                  <c:x val="-3.4721310877807082E-2"/>
                  <c:y val="1.9146542852356341E-6"/>
                </c:manualLayout>
              </c:layout>
              <c:dLblPos val="inBase"/>
              <c:showVal val="1"/>
            </c:dLbl>
            <c:dLbl>
              <c:idx val="5"/>
              <c:layout>
                <c:manualLayout>
                  <c:x val="-3.4721857684456202E-2"/>
                  <c:y val="6.3821809507854079E-7"/>
                </c:manualLayout>
              </c:layout>
              <c:dLblPos val="inBase"/>
              <c:showVal val="1"/>
            </c:dLbl>
            <c:dLbl>
              <c:idx val="6"/>
              <c:layout>
                <c:manualLayout>
                  <c:x val="-3.4722222222222224E-2"/>
                  <c:y val="0"/>
                </c:manualLayout>
              </c:layout>
              <c:dLblPos val="inBase"/>
              <c:showVal val="1"/>
            </c:dLbl>
            <c:txPr>
              <a:bodyPr/>
              <a:lstStyle/>
              <a:p>
                <a:pPr>
                  <a:defRPr lang="en-US" b="1"/>
                </a:pPr>
                <a:endParaRPr lang="zh-CN"/>
              </a:p>
            </c:txPr>
            <c:dLblPos val="inBase"/>
            <c:showVal val="1"/>
          </c:dLbls>
          <c:cat>
            <c:strRef>
              <c:f>第二章!$AA$99:$AA$105</c:f>
              <c:strCache>
                <c:ptCount val="7"/>
                <c:pt idx="0">
                  <c:v>Setp1</c:v>
                </c:pt>
                <c:pt idx="1">
                  <c:v>Setp2</c:v>
                </c:pt>
                <c:pt idx="2">
                  <c:v>Setp3</c:v>
                </c:pt>
                <c:pt idx="3">
                  <c:v>Setp4</c:v>
                </c:pt>
                <c:pt idx="4">
                  <c:v>Setp5</c:v>
                </c:pt>
                <c:pt idx="5">
                  <c:v>Setp6</c:v>
                </c:pt>
                <c:pt idx="6">
                  <c:v>Setp7</c:v>
                </c:pt>
              </c:strCache>
            </c:strRef>
          </c:cat>
          <c:val>
            <c:numRef>
              <c:f>第二章!$AD$99:$AD$105</c:f>
              <c:numCache>
                <c:formatCode>0%</c:formatCode>
                <c:ptCount val="7"/>
                <c:pt idx="0">
                  <c:v>1</c:v>
                </c:pt>
                <c:pt idx="1">
                  <c:v>0.5653381997998469</c:v>
                </c:pt>
                <c:pt idx="2">
                  <c:v>0.48134455760287276</c:v>
                </c:pt>
                <c:pt idx="3">
                  <c:v>0.24942603167127803</c:v>
                </c:pt>
                <c:pt idx="4">
                  <c:v>0.24936716312474244</c:v>
                </c:pt>
                <c:pt idx="5">
                  <c:v>0.17692352975805029</c:v>
                </c:pt>
                <c:pt idx="6">
                  <c:v>0.10476246541472892</c:v>
                </c:pt>
              </c:numCache>
            </c:numRef>
          </c:val>
        </c:ser>
        <c:overlap val="100"/>
        <c:axId val="250286080"/>
        <c:axId val="250411264"/>
      </c:barChart>
      <c:catAx>
        <c:axId val="250395648"/>
        <c:scaling>
          <c:orientation val="maxMin"/>
        </c:scaling>
        <c:axPos val="l"/>
        <c:tickLblPos val="nextTo"/>
        <c:spPr>
          <a:ln>
            <a:noFill/>
          </a:ln>
        </c:spPr>
        <c:txPr>
          <a:bodyPr/>
          <a:lstStyle/>
          <a:p>
            <a:pPr>
              <a:defRPr lang="en-US" b="1"/>
            </a:pPr>
            <a:endParaRPr lang="zh-CN"/>
          </a:p>
        </c:txPr>
        <c:crossAx val="250409728"/>
        <c:crosses val="autoZero"/>
        <c:auto val="1"/>
        <c:lblAlgn val="ctr"/>
        <c:lblOffset val="100"/>
      </c:catAx>
      <c:valAx>
        <c:axId val="250409728"/>
        <c:scaling>
          <c:orientation val="minMax"/>
        </c:scaling>
        <c:delete val="1"/>
        <c:axPos val="t"/>
        <c:numFmt formatCode="General" sourceLinked="1"/>
        <c:tickLblPos val="none"/>
        <c:crossAx val="250395648"/>
        <c:crosses val="autoZero"/>
        <c:crossBetween val="between"/>
      </c:valAx>
      <c:valAx>
        <c:axId val="250411264"/>
        <c:scaling>
          <c:orientation val="maxMin"/>
          <c:max val="100000"/>
        </c:scaling>
        <c:delete val="1"/>
        <c:axPos val="t"/>
        <c:numFmt formatCode="0%" sourceLinked="1"/>
        <c:tickLblPos val="none"/>
        <c:crossAx val="250286080"/>
        <c:crosses val="autoZero"/>
        <c:crossBetween val="between"/>
      </c:valAx>
      <c:catAx>
        <c:axId val="250286080"/>
        <c:scaling>
          <c:orientation val="maxMin"/>
        </c:scaling>
        <c:delete val="1"/>
        <c:axPos val="l"/>
        <c:tickLblPos val="none"/>
        <c:crossAx val="250411264"/>
        <c:crosses val="max"/>
        <c:auto val="1"/>
        <c:lblAlgn val="ctr"/>
        <c:lblOffset val="100"/>
      </c:catAx>
    </c:plotArea>
    <c:plotVisOnly val="1"/>
    <c:dispBlanksAs val="gap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6.1669324827219582E-2"/>
          <c:y val="4.6511627906977084E-2"/>
          <c:w val="0.90217969165338108"/>
          <c:h val="0.84108527131782962"/>
        </c:manualLayout>
      </c:layout>
      <c:lineChart>
        <c:grouping val="standard"/>
        <c:ser>
          <c:idx val="0"/>
          <c:order val="0"/>
          <c:tx>
            <c:strRef>
              <c:f>第二章!$AB$114</c:f>
              <c:strCache>
                <c:ptCount val="1"/>
                <c:pt idx="0">
                  <c:v>股价</c:v>
                </c:pt>
              </c:strCache>
            </c:strRef>
          </c:tx>
          <c:spPr>
            <a:ln>
              <a:solidFill>
                <a:srgbClr val="CC66FF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5"/>
            <c:spPr>
              <a:solidFill>
                <a:srgbClr val="CC66FF"/>
              </a:solidFill>
              <a:ln w="15875">
                <a:solidFill>
                  <a:schemeClr val="accent4">
                    <a:lumMod val="40000"/>
                    <a:lumOff val="6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cat>
            <c:numRef>
              <c:f>第二章!$AA$115:$AA$202</c:f>
              <c:numCache>
                <c:formatCode>yyyy/m/d</c:formatCode>
                <c:ptCount val="88"/>
                <c:pt idx="0">
                  <c:v>40181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40187</c:v>
                </c:pt>
                <c:pt idx="7">
                  <c:v>40188</c:v>
                </c:pt>
                <c:pt idx="8">
                  <c:v>40189</c:v>
                </c:pt>
                <c:pt idx="9">
                  <c:v>40190</c:v>
                </c:pt>
                <c:pt idx="10">
                  <c:v>40191</c:v>
                </c:pt>
                <c:pt idx="11">
                  <c:v>40192</c:v>
                </c:pt>
                <c:pt idx="12">
                  <c:v>40193</c:v>
                </c:pt>
                <c:pt idx="13">
                  <c:v>40194</c:v>
                </c:pt>
                <c:pt idx="14">
                  <c:v>40195</c:v>
                </c:pt>
                <c:pt idx="15">
                  <c:v>40196</c:v>
                </c:pt>
                <c:pt idx="16">
                  <c:v>40197</c:v>
                </c:pt>
                <c:pt idx="17">
                  <c:v>40198</c:v>
                </c:pt>
                <c:pt idx="18">
                  <c:v>40199</c:v>
                </c:pt>
                <c:pt idx="19">
                  <c:v>40200</c:v>
                </c:pt>
                <c:pt idx="20">
                  <c:v>40201</c:v>
                </c:pt>
                <c:pt idx="21">
                  <c:v>40202</c:v>
                </c:pt>
                <c:pt idx="22">
                  <c:v>40203</c:v>
                </c:pt>
                <c:pt idx="23">
                  <c:v>40204</c:v>
                </c:pt>
                <c:pt idx="24">
                  <c:v>40205</c:v>
                </c:pt>
                <c:pt idx="25">
                  <c:v>40206</c:v>
                </c:pt>
                <c:pt idx="26">
                  <c:v>40207</c:v>
                </c:pt>
                <c:pt idx="27">
                  <c:v>40208</c:v>
                </c:pt>
                <c:pt idx="28">
                  <c:v>40209</c:v>
                </c:pt>
                <c:pt idx="29">
                  <c:v>40210</c:v>
                </c:pt>
                <c:pt idx="30">
                  <c:v>40211</c:v>
                </c:pt>
                <c:pt idx="31">
                  <c:v>40212</c:v>
                </c:pt>
                <c:pt idx="32">
                  <c:v>40213</c:v>
                </c:pt>
                <c:pt idx="33">
                  <c:v>40214</c:v>
                </c:pt>
                <c:pt idx="34">
                  <c:v>40215</c:v>
                </c:pt>
                <c:pt idx="35">
                  <c:v>40216</c:v>
                </c:pt>
                <c:pt idx="36">
                  <c:v>40217</c:v>
                </c:pt>
                <c:pt idx="37">
                  <c:v>40218</c:v>
                </c:pt>
                <c:pt idx="38">
                  <c:v>40219</c:v>
                </c:pt>
                <c:pt idx="39">
                  <c:v>40220</c:v>
                </c:pt>
                <c:pt idx="40">
                  <c:v>40221</c:v>
                </c:pt>
                <c:pt idx="41">
                  <c:v>40222</c:v>
                </c:pt>
                <c:pt idx="42">
                  <c:v>40223</c:v>
                </c:pt>
                <c:pt idx="43">
                  <c:v>40224</c:v>
                </c:pt>
                <c:pt idx="44">
                  <c:v>40225</c:v>
                </c:pt>
                <c:pt idx="45">
                  <c:v>40226</c:v>
                </c:pt>
                <c:pt idx="46">
                  <c:v>40227</c:v>
                </c:pt>
                <c:pt idx="47">
                  <c:v>40228</c:v>
                </c:pt>
                <c:pt idx="48">
                  <c:v>40229</c:v>
                </c:pt>
                <c:pt idx="49">
                  <c:v>40230</c:v>
                </c:pt>
                <c:pt idx="50">
                  <c:v>40231</c:v>
                </c:pt>
                <c:pt idx="51">
                  <c:v>40232</c:v>
                </c:pt>
                <c:pt idx="52">
                  <c:v>40233</c:v>
                </c:pt>
                <c:pt idx="53">
                  <c:v>40234</c:v>
                </c:pt>
                <c:pt idx="54">
                  <c:v>40235</c:v>
                </c:pt>
                <c:pt idx="55">
                  <c:v>40236</c:v>
                </c:pt>
                <c:pt idx="56">
                  <c:v>40237</c:v>
                </c:pt>
                <c:pt idx="57">
                  <c:v>40238</c:v>
                </c:pt>
                <c:pt idx="58">
                  <c:v>40239</c:v>
                </c:pt>
                <c:pt idx="59">
                  <c:v>40240</c:v>
                </c:pt>
                <c:pt idx="60">
                  <c:v>40241</c:v>
                </c:pt>
                <c:pt idx="61">
                  <c:v>40242</c:v>
                </c:pt>
                <c:pt idx="62">
                  <c:v>40243</c:v>
                </c:pt>
                <c:pt idx="63">
                  <c:v>40244</c:v>
                </c:pt>
                <c:pt idx="64">
                  <c:v>40245</c:v>
                </c:pt>
                <c:pt idx="65">
                  <c:v>40246</c:v>
                </c:pt>
                <c:pt idx="66">
                  <c:v>40247</c:v>
                </c:pt>
                <c:pt idx="67">
                  <c:v>40248</c:v>
                </c:pt>
                <c:pt idx="68">
                  <c:v>40249</c:v>
                </c:pt>
                <c:pt idx="69">
                  <c:v>40250</c:v>
                </c:pt>
                <c:pt idx="70">
                  <c:v>40251</c:v>
                </c:pt>
                <c:pt idx="71">
                  <c:v>40252</c:v>
                </c:pt>
                <c:pt idx="72">
                  <c:v>40253</c:v>
                </c:pt>
                <c:pt idx="73">
                  <c:v>40254</c:v>
                </c:pt>
                <c:pt idx="74">
                  <c:v>40255</c:v>
                </c:pt>
                <c:pt idx="75">
                  <c:v>40256</c:v>
                </c:pt>
                <c:pt idx="76">
                  <c:v>40257</c:v>
                </c:pt>
                <c:pt idx="77">
                  <c:v>40258</c:v>
                </c:pt>
                <c:pt idx="78">
                  <c:v>40259</c:v>
                </c:pt>
                <c:pt idx="79">
                  <c:v>40260</c:v>
                </c:pt>
                <c:pt idx="80">
                  <c:v>40261</c:v>
                </c:pt>
                <c:pt idx="81">
                  <c:v>40262</c:v>
                </c:pt>
                <c:pt idx="82">
                  <c:v>40263</c:v>
                </c:pt>
                <c:pt idx="83">
                  <c:v>40264</c:v>
                </c:pt>
                <c:pt idx="84">
                  <c:v>40265</c:v>
                </c:pt>
                <c:pt idx="85">
                  <c:v>40266</c:v>
                </c:pt>
                <c:pt idx="86">
                  <c:v>40267</c:v>
                </c:pt>
                <c:pt idx="87">
                  <c:v>40268</c:v>
                </c:pt>
              </c:numCache>
            </c:numRef>
          </c:cat>
          <c:val>
            <c:numRef>
              <c:f>第二章!$AB$115:$AB$202</c:f>
              <c:numCache>
                <c:formatCode>General</c:formatCode>
                <c:ptCount val="88"/>
                <c:pt idx="0">
                  <c:v>45</c:v>
                </c:pt>
                <c:pt idx="1">
                  <c:v>46</c:v>
                </c:pt>
                <c:pt idx="2">
                  <c:v>45</c:v>
                </c:pt>
                <c:pt idx="3">
                  <c:v>45</c:v>
                </c:pt>
                <c:pt idx="4">
                  <c:v>41</c:v>
                </c:pt>
                <c:pt idx="5">
                  <c:v>41</c:v>
                </c:pt>
                <c:pt idx="6">
                  <c:v>39</c:v>
                </c:pt>
                <c:pt idx="7">
                  <c:v>41</c:v>
                </c:pt>
                <c:pt idx="8">
                  <c:v>41</c:v>
                </c:pt>
                <c:pt idx="9">
                  <c:v>38</c:v>
                </c:pt>
                <c:pt idx="10">
                  <c:v>38</c:v>
                </c:pt>
                <c:pt idx="11">
                  <c:v>36</c:v>
                </c:pt>
                <c:pt idx="12">
                  <c:v>38</c:v>
                </c:pt>
                <c:pt idx="13">
                  <c:v>40</c:v>
                </c:pt>
                <c:pt idx="14">
                  <c:v>41</c:v>
                </c:pt>
                <c:pt idx="15">
                  <c:v>41</c:v>
                </c:pt>
                <c:pt idx="16">
                  <c:v>42</c:v>
                </c:pt>
                <c:pt idx="17">
                  <c:v>43</c:v>
                </c:pt>
                <c:pt idx="18">
                  <c:v>44</c:v>
                </c:pt>
                <c:pt idx="19">
                  <c:v>45</c:v>
                </c:pt>
                <c:pt idx="20">
                  <c:v>46</c:v>
                </c:pt>
                <c:pt idx="21">
                  <c:v>47</c:v>
                </c:pt>
                <c:pt idx="22">
                  <c:v>48</c:v>
                </c:pt>
                <c:pt idx="23">
                  <c:v>49</c:v>
                </c:pt>
                <c:pt idx="24">
                  <c:v>47</c:v>
                </c:pt>
                <c:pt idx="25">
                  <c:v>45</c:v>
                </c:pt>
                <c:pt idx="26">
                  <c:v>44</c:v>
                </c:pt>
                <c:pt idx="27">
                  <c:v>45</c:v>
                </c:pt>
                <c:pt idx="28">
                  <c:v>43</c:v>
                </c:pt>
                <c:pt idx="29">
                  <c:v>44</c:v>
                </c:pt>
                <c:pt idx="30">
                  <c:v>43</c:v>
                </c:pt>
                <c:pt idx="31">
                  <c:v>42</c:v>
                </c:pt>
                <c:pt idx="32">
                  <c:v>41</c:v>
                </c:pt>
                <c:pt idx="33">
                  <c:v>39</c:v>
                </c:pt>
                <c:pt idx="34">
                  <c:v>40</c:v>
                </c:pt>
                <c:pt idx="35">
                  <c:v>41</c:v>
                </c:pt>
                <c:pt idx="36">
                  <c:v>38</c:v>
                </c:pt>
                <c:pt idx="37">
                  <c:v>37</c:v>
                </c:pt>
                <c:pt idx="38">
                  <c:v>36</c:v>
                </c:pt>
                <c:pt idx="39">
                  <c:v>36</c:v>
                </c:pt>
                <c:pt idx="40">
                  <c:v>36</c:v>
                </c:pt>
                <c:pt idx="41">
                  <c:v>35</c:v>
                </c:pt>
                <c:pt idx="42">
                  <c:v>34</c:v>
                </c:pt>
                <c:pt idx="43">
                  <c:v>34</c:v>
                </c:pt>
                <c:pt idx="44">
                  <c:v>35</c:v>
                </c:pt>
                <c:pt idx="45">
                  <c:v>36</c:v>
                </c:pt>
                <c:pt idx="46">
                  <c:v>35</c:v>
                </c:pt>
                <c:pt idx="47">
                  <c:v>36</c:v>
                </c:pt>
                <c:pt idx="48">
                  <c:v>37</c:v>
                </c:pt>
                <c:pt idx="49">
                  <c:v>38</c:v>
                </c:pt>
                <c:pt idx="50">
                  <c:v>39</c:v>
                </c:pt>
                <c:pt idx="51">
                  <c:v>40</c:v>
                </c:pt>
                <c:pt idx="52">
                  <c:v>41</c:v>
                </c:pt>
                <c:pt idx="53">
                  <c:v>42</c:v>
                </c:pt>
                <c:pt idx="54">
                  <c:v>43</c:v>
                </c:pt>
                <c:pt idx="55">
                  <c:v>44</c:v>
                </c:pt>
                <c:pt idx="56">
                  <c:v>43</c:v>
                </c:pt>
                <c:pt idx="57">
                  <c:v>43</c:v>
                </c:pt>
                <c:pt idx="58">
                  <c:v>44</c:v>
                </c:pt>
                <c:pt idx="59">
                  <c:v>45</c:v>
                </c:pt>
                <c:pt idx="60">
                  <c:v>45</c:v>
                </c:pt>
                <c:pt idx="61">
                  <c:v>43</c:v>
                </c:pt>
                <c:pt idx="62">
                  <c:v>42</c:v>
                </c:pt>
                <c:pt idx="63">
                  <c:v>41</c:v>
                </c:pt>
                <c:pt idx="64">
                  <c:v>41</c:v>
                </c:pt>
                <c:pt idx="65">
                  <c:v>40</c:v>
                </c:pt>
                <c:pt idx="66">
                  <c:v>42</c:v>
                </c:pt>
                <c:pt idx="67">
                  <c:v>43</c:v>
                </c:pt>
                <c:pt idx="68">
                  <c:v>44</c:v>
                </c:pt>
                <c:pt idx="69">
                  <c:v>45</c:v>
                </c:pt>
                <c:pt idx="70">
                  <c:v>46</c:v>
                </c:pt>
                <c:pt idx="71">
                  <c:v>47</c:v>
                </c:pt>
                <c:pt idx="72">
                  <c:v>48</c:v>
                </c:pt>
                <c:pt idx="73">
                  <c:v>49</c:v>
                </c:pt>
                <c:pt idx="74">
                  <c:v>50</c:v>
                </c:pt>
                <c:pt idx="75">
                  <c:v>51</c:v>
                </c:pt>
                <c:pt idx="76">
                  <c:v>52</c:v>
                </c:pt>
                <c:pt idx="77">
                  <c:v>53</c:v>
                </c:pt>
                <c:pt idx="78">
                  <c:v>54</c:v>
                </c:pt>
                <c:pt idx="79">
                  <c:v>55</c:v>
                </c:pt>
                <c:pt idx="80">
                  <c:v>53</c:v>
                </c:pt>
                <c:pt idx="81">
                  <c:v>54</c:v>
                </c:pt>
                <c:pt idx="82">
                  <c:v>53</c:v>
                </c:pt>
                <c:pt idx="83">
                  <c:v>55</c:v>
                </c:pt>
                <c:pt idx="84">
                  <c:v>54</c:v>
                </c:pt>
                <c:pt idx="85">
                  <c:v>53</c:v>
                </c:pt>
                <c:pt idx="86">
                  <c:v>52</c:v>
                </c:pt>
                <c:pt idx="87">
                  <c:v>51</c:v>
                </c:pt>
              </c:numCache>
            </c:numRef>
          </c:val>
        </c:ser>
        <c:marker val="1"/>
        <c:axId val="250329344"/>
        <c:axId val="250417152"/>
      </c:lineChart>
      <c:scatterChart>
        <c:scatterStyle val="lineMarker"/>
        <c:ser>
          <c:idx val="1"/>
          <c:order val="1"/>
          <c:tx>
            <c:strRef>
              <c:f>第二章!$B$114</c:f>
              <c:strCache>
                <c:ptCount val="1"/>
                <c:pt idx="0">
                  <c:v>模拟坐标轴、网格线</c:v>
                </c:pt>
              </c:strCache>
            </c:strRef>
          </c:tx>
          <c:spPr>
            <a:ln w="28575"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6"/>
            <c:spPr>
              <a:solidFill>
                <a:srgbClr val="003873"/>
              </a:solidFill>
              <a:ln w="12700"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altLang="en-US" b="1"/>
                      <a:t>5</a:t>
                    </a:r>
                  </a:p>
                </c:rich>
              </c:tx>
              <c:dLblPos val="l"/>
              <c:showVal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altLang="en-US" b="1"/>
                      <a:t>10</a:t>
                    </a:r>
                  </a:p>
                </c:rich>
              </c:tx>
              <c:dLblPos val="l"/>
              <c:showVal val="1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 altLang="en-US" b="1"/>
                      <a:t>20</a:t>
                    </a:r>
                  </a:p>
                </c:rich>
              </c:tx>
              <c:dLblPos val="l"/>
              <c:showVal val="1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 altLang="en-US" b="1"/>
                      <a:t>40</a:t>
                    </a:r>
                  </a:p>
                </c:rich>
              </c:tx>
              <c:dLblPos val="l"/>
              <c:showVal val="1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 altLang="en-US" b="1"/>
                      <a:t>50</a:t>
                    </a:r>
                  </a:p>
                </c:rich>
              </c:tx>
              <c:dLblPos val="l"/>
              <c:showVal val="1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 altLang="en-US" b="1"/>
                      <a:t>60</a:t>
                    </a:r>
                  </a:p>
                </c:rich>
              </c:tx>
              <c:dLblPos val="l"/>
              <c:showVal val="1"/>
            </c:dLbl>
            <c:txPr>
              <a:bodyPr/>
              <a:lstStyle/>
              <a:p>
                <a:pPr>
                  <a:defRPr lang="en-US" b="1"/>
                </a:pPr>
                <a:endParaRPr lang="zh-CN"/>
              </a:p>
            </c:txPr>
            <c:showVal val="1"/>
          </c:dLbls>
          <c:errBars>
            <c:errDir val="x"/>
            <c:errBarType val="plus"/>
            <c:errValType val="fixedVal"/>
            <c:noEndCap val="1"/>
            <c:val val="701"/>
            <c:spPr>
              <a:ln w="6350" cmpd="sng">
                <a:solidFill>
                  <a:schemeClr val="bg1">
                    <a:lumMod val="50000"/>
                  </a:schemeClr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errBars>
          <c:xVal>
            <c:numRef>
              <c:f>第二章!$AA$204:$AA$209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xVal>
          <c:yVal>
            <c:numRef>
              <c:f>第二章!$AC$204:$AC$209</c:f>
              <c:numCache>
                <c:formatCode>General</c:formatCode>
                <c:ptCount val="6"/>
                <c:pt idx="0">
                  <c:v>0.69897000433601886</c:v>
                </c:pt>
                <c:pt idx="1">
                  <c:v>1</c:v>
                </c:pt>
                <c:pt idx="2">
                  <c:v>1.3010299956639813</c:v>
                </c:pt>
                <c:pt idx="3">
                  <c:v>1.6020599913279623</c:v>
                </c:pt>
                <c:pt idx="4">
                  <c:v>1.6989700043360187</c:v>
                </c:pt>
                <c:pt idx="5">
                  <c:v>1.7781512503836436</c:v>
                </c:pt>
              </c:numCache>
            </c:numRef>
          </c:yVal>
        </c:ser>
        <c:axId val="250420224"/>
        <c:axId val="250418688"/>
      </c:scatterChart>
      <c:dateAx>
        <c:axId val="250329344"/>
        <c:scaling>
          <c:orientation val="minMax"/>
        </c:scaling>
        <c:axPos val="b"/>
        <c:numFmt formatCode="yyyy/m/d" sourceLinked="1"/>
        <c:majorTickMark val="none"/>
        <c:tickLblPos val="none"/>
        <c:spPr>
          <a:ln w="53975" cmpd="thinThick">
            <a:solidFill>
              <a:schemeClr val="tx2"/>
            </a:solidFill>
            <a:prstDash val="solid"/>
          </a:ln>
        </c:spPr>
        <c:txPr>
          <a:bodyPr/>
          <a:lstStyle/>
          <a:p>
            <a:pPr>
              <a:defRPr lang="en-US"/>
            </a:pPr>
            <a:endParaRPr lang="zh-CN"/>
          </a:p>
        </c:txPr>
        <c:crossAx val="250417152"/>
        <c:crosses val="autoZero"/>
        <c:auto val="1"/>
        <c:lblOffset val="100"/>
        <c:baseTimeUnit val="days"/>
      </c:dateAx>
      <c:valAx>
        <c:axId val="250417152"/>
        <c:scaling>
          <c:orientation val="minMax"/>
          <c:max val="60"/>
          <c:min val="20"/>
        </c:scaling>
        <c:axPos val="l"/>
        <c:numFmt formatCode="General" sourceLinked="1"/>
        <c:tickLblPos val="none"/>
        <c:spPr>
          <a:ln>
            <a:noFill/>
          </a:ln>
        </c:spPr>
        <c:txPr>
          <a:bodyPr/>
          <a:lstStyle/>
          <a:p>
            <a:pPr>
              <a:defRPr lang="en-US"/>
            </a:pPr>
            <a:endParaRPr lang="zh-CN"/>
          </a:p>
        </c:txPr>
        <c:crossAx val="250329344"/>
        <c:crosses val="autoZero"/>
        <c:crossBetween val="midCat"/>
      </c:valAx>
      <c:valAx>
        <c:axId val="250418688"/>
        <c:scaling>
          <c:orientation val="minMax"/>
          <c:max val="1.8"/>
          <c:min val="0.60000000000000064"/>
        </c:scaling>
        <c:axPos val="r"/>
        <c:numFmt formatCode="General" sourceLinked="1"/>
        <c:tickLblPos val="none"/>
        <c:spPr>
          <a:ln>
            <a:noFill/>
          </a:ln>
        </c:spPr>
        <c:txPr>
          <a:bodyPr/>
          <a:lstStyle/>
          <a:p>
            <a:pPr>
              <a:defRPr lang="en-US"/>
            </a:pPr>
            <a:endParaRPr lang="zh-CN"/>
          </a:p>
        </c:txPr>
        <c:crossAx val="250420224"/>
        <c:crosses val="max"/>
        <c:crossBetween val="midCat"/>
      </c:valAx>
      <c:valAx>
        <c:axId val="250420224"/>
        <c:scaling>
          <c:orientation val="minMax"/>
          <c:max val="701"/>
          <c:min val="1"/>
        </c:scaling>
        <c:axPos val="t"/>
        <c:numFmt formatCode="General" sourceLinked="1"/>
        <c:tickLblPos val="none"/>
        <c:spPr>
          <a:ln>
            <a:noFill/>
          </a:ln>
        </c:spPr>
        <c:txPr>
          <a:bodyPr/>
          <a:lstStyle/>
          <a:p>
            <a:pPr>
              <a:defRPr lang="en-US"/>
            </a:pPr>
            <a:endParaRPr lang="zh-CN"/>
          </a:p>
        </c:txPr>
        <c:crossAx val="250418688"/>
        <c:crosses val="max"/>
        <c:crossBetween val="midCat"/>
      </c:valAx>
    </c:plotArea>
    <c:plotVisOnly val="1"/>
    <c:dispBlanksAs val="gap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5.8722222222222543E-2"/>
          <c:y val="0.17592592592592593"/>
          <c:w val="0.84551855497229456"/>
          <c:h val="0.67369969378828476"/>
        </c:manualLayout>
      </c:layout>
      <c:areaChart>
        <c:grouping val="standard"/>
        <c:ser>
          <c:idx val="0"/>
          <c:order val="0"/>
          <c:tx>
            <c:strRef>
              <c:f>第三章!$AB$5</c:f>
              <c:strCache>
                <c:ptCount val="1"/>
                <c:pt idx="0">
                  <c:v>指标</c:v>
                </c:pt>
              </c:strCache>
            </c:strRef>
          </c:tx>
          <c:spPr>
            <a:solidFill>
              <a:schemeClr val="tx2"/>
            </a:solidFill>
          </c:spP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layout>
                <c:manualLayout>
                  <c:x val="-2.0833333333333412E-2"/>
                  <c:y val="-0.3636366817784159"/>
                </c:manualLayout>
              </c:layout>
              <c:spPr/>
              <c:txPr>
                <a:bodyPr/>
                <a:lstStyle/>
                <a:p>
                  <a:pPr>
                    <a:defRPr lang="en-US" sz="1200" b="1"/>
                  </a:pPr>
                  <a:endParaRPr lang="zh-CN"/>
                </a:p>
              </c:txPr>
              <c:showVal val="1"/>
            </c:dLbl>
            <c:txPr>
              <a:bodyPr/>
              <a:lstStyle/>
              <a:p>
                <a:pPr>
                  <a:defRPr lang="en-US"/>
                </a:pPr>
                <a:endParaRPr lang="zh-CN"/>
              </a:p>
            </c:txPr>
            <c:showVal val="1"/>
          </c:dLbls>
          <c:cat>
            <c:numRef>
              <c:f>第三章!$AA$6:$AA$13</c:f>
              <c:numCache>
                <c:formatCode>General</c:formatCode>
                <c:ptCount val="8"/>
                <c:pt idx="0">
                  <c:v>1970</c:v>
                </c:pt>
                <c:pt idx="1">
                  <c:v>1975</c:v>
                </c:pt>
                <c:pt idx="2">
                  <c:v>1980</c:v>
                </c:pt>
                <c:pt idx="3">
                  <c:v>1985</c:v>
                </c:pt>
                <c:pt idx="4">
                  <c:v>1990</c:v>
                </c:pt>
                <c:pt idx="5">
                  <c:v>1995</c:v>
                </c:pt>
                <c:pt idx="6">
                  <c:v>2000</c:v>
                </c:pt>
                <c:pt idx="7">
                  <c:v>2001</c:v>
                </c:pt>
              </c:numCache>
            </c:numRef>
          </c:cat>
          <c:val>
            <c:numRef>
              <c:f>第三章!$AB$6:$AB$13</c:f>
              <c:numCache>
                <c:formatCode>General</c:formatCode>
                <c:ptCount val="8"/>
                <c:pt idx="0">
                  <c:v>30</c:v>
                </c:pt>
                <c:pt idx="1">
                  <c:v>30</c:v>
                </c:pt>
                <c:pt idx="2">
                  <c:v>51</c:v>
                </c:pt>
                <c:pt idx="3">
                  <c:v>40</c:v>
                </c:pt>
                <c:pt idx="4">
                  <c:v>100</c:v>
                </c:pt>
                <c:pt idx="5">
                  <c:v>197</c:v>
                </c:pt>
                <c:pt idx="6">
                  <c:v>480</c:v>
                </c:pt>
                <c:pt idx="7">
                  <c:v>640</c:v>
                </c:pt>
              </c:numCache>
            </c:numRef>
          </c:val>
        </c:ser>
        <c:axId val="250505856"/>
        <c:axId val="250524032"/>
      </c:areaChart>
      <c:lineChart>
        <c:grouping val="standard"/>
        <c:ser>
          <c:idx val="1"/>
          <c:order val="1"/>
          <c:tx>
            <c:strRef>
              <c:f>第三章!$AA$5</c:f>
              <c:strCache>
                <c:ptCount val="1"/>
                <c:pt idx="0">
                  <c:v>Chart 8</c:v>
                </c:pt>
              </c:strCache>
            </c:strRef>
          </c:tx>
          <c:spPr>
            <a:ln w="38100">
              <a:solidFill>
                <a:srgbClr val="00B0F0"/>
              </a:solidFill>
            </a:ln>
          </c:spPr>
          <c:marker>
            <c:symbol val="none"/>
          </c:marker>
          <c:val>
            <c:numRef>
              <c:f>第三章!$AB$6:$AB$13</c:f>
              <c:numCache>
                <c:formatCode>General</c:formatCode>
                <c:ptCount val="8"/>
                <c:pt idx="0">
                  <c:v>30</c:v>
                </c:pt>
                <c:pt idx="1">
                  <c:v>30</c:v>
                </c:pt>
                <c:pt idx="2">
                  <c:v>51</c:v>
                </c:pt>
                <c:pt idx="3">
                  <c:v>40</c:v>
                </c:pt>
                <c:pt idx="4">
                  <c:v>100</c:v>
                </c:pt>
                <c:pt idx="5">
                  <c:v>197</c:v>
                </c:pt>
                <c:pt idx="6">
                  <c:v>480</c:v>
                </c:pt>
                <c:pt idx="7">
                  <c:v>640</c:v>
                </c:pt>
              </c:numCache>
            </c:numRef>
          </c:val>
        </c:ser>
        <c:marker val="1"/>
        <c:axId val="250505856"/>
        <c:axId val="250524032"/>
      </c:lineChart>
      <c:dateAx>
        <c:axId val="250505856"/>
        <c:scaling>
          <c:orientation val="minMax"/>
        </c:scaling>
        <c:axPos val="b"/>
        <c:numFmt formatCode="General" sourceLinked="1"/>
        <c:majorTickMark val="in"/>
        <c:tickLblPos val="none"/>
        <c:spPr>
          <a:ln w="15875">
            <a:solidFill>
              <a:srgbClr val="00A6E7"/>
            </a:solidFill>
          </a:ln>
        </c:spPr>
        <c:txPr>
          <a:bodyPr/>
          <a:lstStyle/>
          <a:p>
            <a:pPr>
              <a:defRPr lang="en-US" b="1"/>
            </a:pPr>
            <a:endParaRPr lang="zh-CN"/>
          </a:p>
        </c:txPr>
        <c:crossAx val="250524032"/>
        <c:crosses val="autoZero"/>
        <c:lblOffset val="100"/>
        <c:baseTimeUnit val="days"/>
        <c:majorUnit val="5"/>
        <c:majorTimeUnit val="days"/>
      </c:dateAx>
      <c:valAx>
        <c:axId val="250524032"/>
        <c:scaling>
          <c:orientation val="minMax"/>
        </c:scaling>
        <c:delete val="1"/>
        <c:axPos val="l"/>
        <c:numFmt formatCode="General" sourceLinked="1"/>
        <c:tickLblPos val="none"/>
        <c:crossAx val="250505856"/>
        <c:crosses val="autoZero"/>
        <c:crossBetween val="midCat"/>
      </c:valAx>
      <c:spPr>
        <a:solidFill>
          <a:srgbClr val="EEECE1">
            <a:lumMod val="75000"/>
          </a:srgbClr>
        </a:solidFill>
      </c:spPr>
    </c:plotArea>
    <c:plotVisOnly val="1"/>
    <c:dispBlanksAs val="zero"/>
  </c:chart>
  <c:spPr>
    <a:solidFill>
      <a:schemeClr val="bg2">
        <a:lumMod val="75000"/>
      </a:schemeClr>
    </a:solidFill>
  </c:spPr>
  <c:printSettings>
    <c:headerFooter/>
    <c:pageMargins b="0.75000000000000289" l="0.70000000000000062" r="0.70000000000000062" t="0.75000000000000289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7.8309254821408589E-2"/>
          <c:y val="0.14239283919297427"/>
          <c:w val="0.85502407851192563"/>
          <c:h val="0.76619677859416813"/>
        </c:manualLayout>
      </c:layout>
      <c:areaChart>
        <c:grouping val="standard"/>
        <c:ser>
          <c:idx val="0"/>
          <c:order val="0"/>
          <c:tx>
            <c:strRef>
              <c:f>第三章!$AB$18</c:f>
              <c:strCache>
                <c:ptCount val="1"/>
                <c:pt idx="0">
                  <c:v>金额</c:v>
                </c:pt>
              </c:strCache>
            </c:strRef>
          </c:tx>
          <c:spPr>
            <a:solidFill>
              <a:srgbClr val="00A6E7"/>
            </a:solidFill>
          </c:spPr>
          <c:cat>
            <c:numRef>
              <c:f>第三章!$AA$19:$AA$39</c:f>
              <c:numCache>
                <c:formatCode>yyyy/m/d</c:formatCode>
                <c:ptCount val="21"/>
                <c:pt idx="0">
                  <c:v>40360</c:v>
                </c:pt>
                <c:pt idx="1">
                  <c:v>40361</c:v>
                </c:pt>
                <c:pt idx="2">
                  <c:v>40362</c:v>
                </c:pt>
                <c:pt idx="3">
                  <c:v>40363</c:v>
                </c:pt>
                <c:pt idx="4">
                  <c:v>40364</c:v>
                </c:pt>
                <c:pt idx="5">
                  <c:v>40365</c:v>
                </c:pt>
                <c:pt idx="6">
                  <c:v>40366</c:v>
                </c:pt>
                <c:pt idx="7">
                  <c:v>40367</c:v>
                </c:pt>
                <c:pt idx="8">
                  <c:v>40368</c:v>
                </c:pt>
                <c:pt idx="9">
                  <c:v>40369</c:v>
                </c:pt>
                <c:pt idx="10">
                  <c:v>40370</c:v>
                </c:pt>
                <c:pt idx="11">
                  <c:v>40371</c:v>
                </c:pt>
                <c:pt idx="12">
                  <c:v>40372</c:v>
                </c:pt>
                <c:pt idx="13">
                  <c:v>40373</c:v>
                </c:pt>
                <c:pt idx="14">
                  <c:v>40374</c:v>
                </c:pt>
                <c:pt idx="15">
                  <c:v>40375</c:v>
                </c:pt>
                <c:pt idx="16">
                  <c:v>40376</c:v>
                </c:pt>
                <c:pt idx="17">
                  <c:v>40377</c:v>
                </c:pt>
                <c:pt idx="18">
                  <c:v>40378</c:v>
                </c:pt>
                <c:pt idx="19">
                  <c:v>40379</c:v>
                </c:pt>
                <c:pt idx="20">
                  <c:v>40380</c:v>
                </c:pt>
              </c:numCache>
            </c:numRef>
          </c:cat>
          <c:val>
            <c:numRef>
              <c:f>第三章!$AB$19:$AB$39</c:f>
              <c:numCache>
                <c:formatCode>General</c:formatCode>
                <c:ptCount val="21"/>
                <c:pt idx="0">
                  <c:v>22</c:v>
                </c:pt>
                <c:pt idx="1">
                  <c:v>24</c:v>
                </c:pt>
                <c:pt idx="2">
                  <c:v>23</c:v>
                </c:pt>
                <c:pt idx="3">
                  <c:v>28</c:v>
                </c:pt>
                <c:pt idx="4">
                  <c:v>29</c:v>
                </c:pt>
                <c:pt idx="5">
                  <c:v>27</c:v>
                </c:pt>
                <c:pt idx="6">
                  <c:v>26</c:v>
                </c:pt>
                <c:pt idx="7">
                  <c:v>26</c:v>
                </c:pt>
                <c:pt idx="8">
                  <c:v>29</c:v>
                </c:pt>
                <c:pt idx="9">
                  <c:v>30</c:v>
                </c:pt>
                <c:pt idx="10">
                  <c:v>26</c:v>
                </c:pt>
                <c:pt idx="11">
                  <c:v>24</c:v>
                </c:pt>
                <c:pt idx="12">
                  <c:v>25</c:v>
                </c:pt>
                <c:pt idx="13">
                  <c:v>20</c:v>
                </c:pt>
                <c:pt idx="14">
                  <c:v>17</c:v>
                </c:pt>
                <c:pt idx="15">
                  <c:v>15</c:v>
                </c:pt>
                <c:pt idx="16">
                  <c:v>12</c:v>
                </c:pt>
                <c:pt idx="17">
                  <c:v>11</c:v>
                </c:pt>
                <c:pt idx="18">
                  <c:v>13</c:v>
                </c:pt>
                <c:pt idx="19">
                  <c:v>12</c:v>
                </c:pt>
                <c:pt idx="20">
                  <c:v>11</c:v>
                </c:pt>
              </c:numCache>
            </c:numRef>
          </c:val>
        </c:ser>
        <c:axId val="251586048"/>
        <c:axId val="251587584"/>
      </c:areaChart>
      <c:scatterChart>
        <c:scatterStyle val="lineMarker"/>
        <c:ser>
          <c:idx val="1"/>
          <c:order val="1"/>
          <c:tx>
            <c:strRef>
              <c:f>第三章!$AB$18</c:f>
              <c:strCache>
                <c:ptCount val="1"/>
                <c:pt idx="0">
                  <c:v>金额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altLang="en-US"/>
                      <a:t>0</a:t>
                    </a:r>
                  </a:p>
                </c:rich>
              </c:tx>
              <c:dLblPos val="l"/>
              <c:showVal val="1"/>
            </c:dLbl>
            <c:txPr>
              <a:bodyPr/>
              <a:lstStyle/>
              <a:p>
                <a:pPr>
                  <a:defRPr lang="en-US" sz="1050" b="1"/>
                </a:pPr>
                <a:endParaRPr lang="zh-CN"/>
              </a:p>
            </c:txPr>
            <c:dLblPos val="l"/>
            <c:showVal val="1"/>
          </c:dLbls>
          <c:errBars>
            <c:errDir val="y"/>
            <c:errBarType val="both"/>
            <c:errValType val="fixedVal"/>
            <c:noEndCap val="1"/>
            <c:val val="0"/>
          </c:errBars>
          <c:errBars>
            <c:errDir val="x"/>
            <c:errBarType val="both"/>
            <c:errValType val="fixedVal"/>
            <c:noEndCap val="1"/>
            <c:val val="1"/>
            <c:spPr>
              <a:ln w="12700">
                <a:solidFill>
                  <a:sysClr val="windowText" lastClr="000000"/>
                </a:solidFill>
              </a:ln>
            </c:spPr>
          </c:errBars>
          <c:xVal>
            <c:numRef>
              <c:f>第三章!$AC$19:$AC$24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xVal>
          <c:yVal>
            <c:numRef>
              <c:f>第三章!$AD$19:$AD$24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</c:numCache>
            </c:numRef>
          </c:yVal>
        </c:ser>
        <c:axId val="251607296"/>
        <c:axId val="251605760"/>
      </c:scatterChart>
      <c:dateAx>
        <c:axId val="251586048"/>
        <c:scaling>
          <c:orientation val="minMax"/>
        </c:scaling>
        <c:axPos val="b"/>
        <c:numFmt formatCode="yyyy/m/d" sourceLinked="1"/>
        <c:majorTickMark val="in"/>
        <c:tickLblPos val="none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lang="en-US"/>
            </a:pPr>
            <a:endParaRPr lang="zh-CN"/>
          </a:p>
        </c:txPr>
        <c:crossAx val="251587584"/>
        <c:crosses val="autoZero"/>
        <c:auto val="1"/>
        <c:lblOffset val="100"/>
        <c:baseTimeUnit val="days"/>
      </c:dateAx>
      <c:valAx>
        <c:axId val="251587584"/>
        <c:scaling>
          <c:orientation val="minMax"/>
          <c:max val="35"/>
          <c:min val="5"/>
        </c:scaling>
        <c:axPos val="l"/>
        <c:numFmt formatCode="General" sourceLinked="1"/>
        <c:tickLblPos val="none"/>
        <c:spPr>
          <a:ln>
            <a:noFill/>
          </a:ln>
        </c:spPr>
        <c:txPr>
          <a:bodyPr/>
          <a:lstStyle/>
          <a:p>
            <a:pPr>
              <a:defRPr lang="en-US"/>
            </a:pPr>
            <a:endParaRPr lang="zh-CN"/>
          </a:p>
        </c:txPr>
        <c:crossAx val="251586048"/>
        <c:crosses val="autoZero"/>
        <c:crossBetween val="midCat"/>
      </c:valAx>
      <c:valAx>
        <c:axId val="251605760"/>
        <c:scaling>
          <c:orientation val="minMax"/>
          <c:max val="30"/>
          <c:min val="5"/>
        </c:scaling>
        <c:delete val="1"/>
        <c:axPos val="r"/>
        <c:numFmt formatCode="General" sourceLinked="1"/>
        <c:tickLblPos val="none"/>
        <c:crossAx val="251607296"/>
        <c:crosses val="max"/>
        <c:crossBetween val="midCat"/>
      </c:valAx>
      <c:valAx>
        <c:axId val="251607296"/>
        <c:scaling>
          <c:orientation val="minMax"/>
          <c:max val="1.2"/>
          <c:min val="1"/>
        </c:scaling>
        <c:axPos val="t"/>
        <c:numFmt formatCode="General" sourceLinked="1"/>
        <c:tickLblPos val="none"/>
        <c:spPr>
          <a:ln>
            <a:noFill/>
          </a:ln>
        </c:spPr>
        <c:txPr>
          <a:bodyPr/>
          <a:lstStyle/>
          <a:p>
            <a:pPr>
              <a:defRPr lang="en-US"/>
            </a:pPr>
            <a:endParaRPr lang="zh-CN"/>
          </a:p>
        </c:txPr>
        <c:crossAx val="251605760"/>
        <c:crosses val="max"/>
        <c:crossBetween val="midCat"/>
      </c:valAx>
      <c:spPr>
        <a:noFill/>
      </c:spPr>
    </c:plotArea>
    <c:plotVisOnly val="1"/>
    <c:dispBlanksAs val="gap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2937317893382248"/>
          <c:y val="0.15571149351012117"/>
          <c:w val="0.40558008090016417"/>
          <c:h val="0.70884043749851"/>
        </c:manualLayout>
      </c:layout>
      <c:pieChart>
        <c:varyColors val="1"/>
        <c:ser>
          <c:idx val="1"/>
          <c:order val="1"/>
          <c:tx>
            <c:strRef>
              <c:f>第三章!$AB$42</c:f>
              <c:strCache>
                <c:ptCount val="1"/>
                <c:pt idx="0">
                  <c:v>数据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  <a:ln w="22225">
              <a:solidFill>
                <a:schemeClr val="bg1">
                  <a:lumMod val="75000"/>
                </a:schemeClr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 prstMaterial="matte">
              <a:bevelT w="508000" h="381000"/>
            </a:sp3d>
          </c:spPr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firstSliceAng val="0"/>
      </c:pieChart>
      <c:pieChart>
        <c:varyColors val="1"/>
        <c:ser>
          <c:idx val="0"/>
          <c:order val="0"/>
          <c:spPr>
            <a:noFill/>
            <a:ln w="38100">
              <a:solidFill>
                <a:schemeClr val="bg1"/>
              </a:solidFill>
            </a:ln>
            <a:effectLst/>
            <a:scene3d>
              <a:camera prst="orthographicFront"/>
              <a:lightRig rig="threePt" dir="t"/>
            </a:scene3d>
            <a:sp3d prstMaterial="dkEdge"/>
          </c:spPr>
          <c:dLbls>
            <c:txPr>
              <a:bodyPr/>
              <a:lstStyle/>
              <a:p>
                <a:pPr>
                  <a:defRPr lang="en-US" sz="1200" b="1"/>
                </a:pPr>
                <a:endParaRPr lang="zh-CN"/>
              </a:p>
            </c:txPr>
            <c:dLblPos val="outEnd"/>
            <c:showCatName val="1"/>
            <c:showPercent val="1"/>
            <c:showLeaderLines val="1"/>
          </c:dLbls>
          <c:cat>
            <c:strRef>
              <c:f>第三章!$AA$43:$AA$47</c:f>
              <c:strCache>
                <c:ptCount val="5"/>
                <c:pt idx="0">
                  <c:v>Item1</c:v>
                </c:pt>
                <c:pt idx="1">
                  <c:v>Item2</c:v>
                </c:pt>
                <c:pt idx="2">
                  <c:v>Item3</c:v>
                </c:pt>
                <c:pt idx="3">
                  <c:v>Item4</c:v>
                </c:pt>
                <c:pt idx="4">
                  <c:v>Item5</c:v>
                </c:pt>
              </c:strCache>
            </c:strRef>
          </c:cat>
          <c:val>
            <c:numRef>
              <c:f>第三章!$AB$43:$AB$47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val>
        </c:ser>
        <c:firstSliceAng val="0"/>
      </c:pieChart>
    </c:plotArea>
    <c:plotVisOnly val="1"/>
    <c:dispBlanksAs val="gap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22118649802920975"/>
          <c:y val="3.6363636363636362E-2"/>
          <c:w val="0.58652729384436397"/>
          <c:h val="0.96363636363636351"/>
        </c:manualLayout>
      </c:layout>
      <c:doughnutChart>
        <c:varyColors val="1"/>
        <c:ser>
          <c:idx val="0"/>
          <c:order val="0"/>
          <c:tx>
            <c:strRef>
              <c:f>第三章!$AB$58</c:f>
              <c:strCache>
                <c:ptCount val="1"/>
                <c:pt idx="0">
                  <c:v>指标</c:v>
                </c:pt>
              </c:strCache>
            </c:strRef>
          </c:tx>
          <c:spPr>
            <a:ln w="6350"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25400" h="12700000"/>
            </a:sp3d>
          </c:spPr>
          <c:dPt>
            <c:idx val="0"/>
            <c:spPr>
              <a:solidFill>
                <a:schemeClr val="tx2">
                  <a:lumMod val="60000"/>
                  <a:lumOff val="40000"/>
                </a:schemeClr>
              </a:solidFill>
              <a:ln w="6350"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25400" h="12700000"/>
              </a:sp3d>
            </c:spPr>
          </c:dPt>
          <c:dPt>
            <c:idx val="1"/>
            <c:spPr>
              <a:solidFill>
                <a:schemeClr val="accent5">
                  <a:lumMod val="60000"/>
                  <a:lumOff val="40000"/>
                </a:schemeClr>
              </a:solidFill>
              <a:ln w="6350"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25400" h="12700000"/>
              </a:sp3d>
            </c:spPr>
          </c:dPt>
          <c:dPt>
            <c:idx val="2"/>
            <c:spPr>
              <a:solidFill>
                <a:schemeClr val="tx2"/>
              </a:solidFill>
              <a:ln w="6350"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25400" h="12700000"/>
              </a:sp3d>
            </c:spPr>
          </c:dPt>
          <c:dPt>
            <c:idx val="3"/>
            <c:spPr>
              <a:solidFill>
                <a:schemeClr val="accent5"/>
              </a:solidFill>
              <a:ln w="6350"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25400" h="12700000"/>
              </a:sp3d>
            </c:spPr>
          </c:dPt>
          <c:dPt>
            <c:idx val="4"/>
            <c:spPr>
              <a:solidFill>
                <a:schemeClr val="accent5">
                  <a:lumMod val="75000"/>
                </a:schemeClr>
              </a:solidFill>
              <a:ln w="6350"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25400" h="12700000"/>
              </a:sp3d>
            </c:spPr>
          </c:dPt>
          <c:dPt>
            <c:idx val="5"/>
            <c:spPr>
              <a:solidFill>
                <a:schemeClr val="bg1">
                  <a:lumMod val="65000"/>
                </a:schemeClr>
              </a:solidFill>
              <a:ln w="6350"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25400" h="12700000"/>
              </a:sp3d>
            </c:spPr>
          </c:dPt>
          <c:dPt>
            <c:idx val="6"/>
            <c:spPr>
              <a:noFill/>
              <a:ln w="6350"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 w="25400" h="12700000"/>
              </a:sp3d>
            </c:spPr>
          </c:dPt>
          <c:dLbls>
            <c:dLbl>
              <c:idx val="0"/>
              <c:layout>
                <c:manualLayout>
                  <c:x val="-0.24390243902439193"/>
                  <c:y val="0.11717171717171719"/>
                </c:manualLayout>
              </c:layout>
              <c:showVal val="1"/>
              <c:showCatName val="1"/>
              <c:separator>
</c:separator>
            </c:dLbl>
            <c:dLbl>
              <c:idx val="1"/>
              <c:layout>
                <c:manualLayout>
                  <c:x val="-0.27874564459930279"/>
                  <c:y val="4.0404040404040414E-2"/>
                </c:manualLayout>
              </c:layout>
              <c:showVal val="1"/>
              <c:showCatName val="1"/>
              <c:separator>
</c:separator>
            </c:dLbl>
            <c:dLbl>
              <c:idx val="2"/>
              <c:layout>
                <c:manualLayout>
                  <c:x val="-0.33449495642313004"/>
                  <c:y val="-5.2525252525252357E-2"/>
                </c:manualLayout>
              </c:layout>
              <c:showVal val="1"/>
              <c:showCatName val="1"/>
              <c:separator>
</c:separator>
            </c:dLbl>
            <c:dLbl>
              <c:idx val="3"/>
              <c:layout>
                <c:manualLayout>
                  <c:x val="0.36004633615629061"/>
                  <c:y val="-9.29292929292935E-2"/>
                </c:manualLayout>
              </c:layout>
              <c:showVal val="1"/>
              <c:showCatName val="1"/>
              <c:separator>
</c:separator>
            </c:dLbl>
            <c:dLbl>
              <c:idx val="4"/>
              <c:layout>
                <c:manualLayout>
                  <c:x val="0.25783972125435672"/>
                  <c:y val="8.4848166706434566E-2"/>
                </c:manualLayout>
              </c:layout>
              <c:showVal val="1"/>
              <c:showCatName val="1"/>
              <c:separator>
</c:separator>
            </c:dLbl>
            <c:dLbl>
              <c:idx val="5"/>
              <c:layout>
                <c:manualLayout>
                  <c:x val="0.19047619047619163"/>
                  <c:y val="0.14949494949495043"/>
                </c:manualLayout>
              </c:layout>
              <c:showVal val="1"/>
              <c:showCatName val="1"/>
              <c:separator>
</c:separator>
            </c:dLbl>
            <c:dLbl>
              <c:idx val="6"/>
              <c:layout/>
              <c:spPr>
                <a:effectLst/>
              </c:spPr>
              <c:txPr>
                <a:bodyPr/>
                <a:lstStyle/>
                <a:p>
                  <a:pPr>
                    <a:defRPr lang="en-US" sz="1800" b="1" cap="all" spc="0">
                      <a:ln w="9000" cmpd="sng">
                        <a:solidFill>
                          <a:schemeClr val="tx1"/>
                        </a:solidFill>
                        <a:prstDash val="solid"/>
                      </a:ln>
                      <a:solidFill>
                        <a:schemeClr val="tx1"/>
                      </a:solidFill>
                      <a:effectLst>
                        <a:reflection blurRad="12700" stA="28000" endPos="45000" dist="1000" dir="5400000" sy="-100000" algn="bl" rotWithShape="0"/>
                      </a:effectLst>
                    </a:defRPr>
                  </a:pPr>
                  <a:endParaRPr lang="zh-CN"/>
                </a:p>
              </c:txPr>
              <c:showVal val="1"/>
              <c:showCatName val="1"/>
              <c:separator> </c:separator>
            </c:dLbl>
            <c:spPr>
              <a:effectLst/>
            </c:spPr>
            <c:txPr>
              <a:bodyPr/>
              <a:lstStyle/>
              <a:p>
                <a:pPr>
                  <a:defRPr lang="en-US" sz="1200" b="1">
                    <a:solidFill>
                      <a:sysClr val="windowText" lastClr="000000"/>
                    </a:solidFill>
                  </a:defRPr>
                </a:pPr>
                <a:endParaRPr lang="zh-CN"/>
              </a:p>
            </c:txPr>
            <c:showVal val="1"/>
            <c:showCatName val="1"/>
            <c:separator>
</c:separator>
            <c:showLeaderLines val="1"/>
          </c:dLbls>
          <c:cat>
            <c:strRef>
              <c:f>第三章!$AA$59:$AA$65</c:f>
              <c:strCache>
                <c:ptCount val="7"/>
                <c:pt idx="0">
                  <c:v>Item1</c:v>
                </c:pt>
                <c:pt idx="1">
                  <c:v>Item2</c:v>
                </c:pt>
                <c:pt idx="2">
                  <c:v>Item3</c:v>
                </c:pt>
                <c:pt idx="3">
                  <c:v>Item4</c:v>
                </c:pt>
                <c:pt idx="4">
                  <c:v>Item5</c:v>
                </c:pt>
                <c:pt idx="5">
                  <c:v>Others</c:v>
                </c:pt>
                <c:pt idx="6">
                  <c:v>Total:</c:v>
                </c:pt>
              </c:strCache>
            </c:strRef>
          </c:cat>
          <c:val>
            <c:numRef>
              <c:f>第三章!$AB$59:$AB$65</c:f>
              <c:numCache>
                <c:formatCode>General</c:formatCode>
                <c:ptCount val="7"/>
                <c:pt idx="0">
                  <c:v>10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10</c:v>
                </c:pt>
                <c:pt idx="5">
                  <c:v>13</c:v>
                </c:pt>
                <c:pt idx="6">
                  <c:v>60</c:v>
                </c:pt>
              </c:numCache>
            </c:numRef>
          </c:val>
        </c:ser>
        <c:firstSliceAng val="270"/>
        <c:holeSize val="37"/>
      </c:doughnutChart>
    </c:plotArea>
    <c:plotVisOnly val="1"/>
    <c:dispBlanksAs val="zero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28158398950131236"/>
          <c:y val="0.20092592592592592"/>
          <c:w val="0.44888888888889172"/>
          <c:h val="0.74814814814815112"/>
        </c:manualLayout>
      </c:layout>
      <c:pieChart>
        <c:varyColors val="1"/>
        <c:ser>
          <c:idx val="0"/>
          <c:order val="0"/>
          <c:tx>
            <c:strRef>
              <c:f>第三章!$AB$76</c:f>
              <c:strCache>
                <c:ptCount val="1"/>
                <c:pt idx="0">
                  <c:v>数据</c:v>
                </c:pt>
              </c:strCache>
            </c:strRef>
          </c:tx>
          <c:spPr>
            <a:solidFill>
              <a:srgbClr val="FFC000">
                <a:alpha val="49000"/>
              </a:srgbClr>
            </a:solidFill>
            <a:ln w="28575">
              <a:solidFill>
                <a:srgbClr val="C00000"/>
              </a:solidFill>
            </a:ln>
          </c:spPr>
          <c:dPt>
            <c:idx val="0"/>
            <c:spPr>
              <a:solidFill>
                <a:srgbClr val="FFC000">
                  <a:alpha val="49000"/>
                </a:srgbClr>
              </a:solidFill>
              <a:ln w="28575">
                <a:noFill/>
              </a:ln>
            </c:spPr>
          </c:dPt>
          <c:dPt>
            <c:idx val="2"/>
            <c:spPr>
              <a:solidFill>
                <a:srgbClr val="FFC000">
                  <a:alpha val="49000"/>
                </a:srgbClr>
              </a:solidFill>
              <a:ln w="28575"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第三章!$AA$77:$AA$79</c:f>
              <c:strCache>
                <c:ptCount val="3"/>
                <c:pt idx="0">
                  <c:v>指标值:</c:v>
                </c:pt>
                <c:pt idx="1">
                  <c:v>最小值:</c:v>
                </c:pt>
                <c:pt idx="2">
                  <c:v>最大值:</c:v>
                </c:pt>
              </c:strCache>
            </c:strRef>
          </c:cat>
          <c:val>
            <c:numRef>
              <c:f>第三章!$AC$77:$AC$79</c:f>
              <c:numCache>
                <c:formatCode>General</c:formatCode>
                <c:ptCount val="3"/>
                <c:pt idx="0">
                  <c:v>195</c:v>
                </c:pt>
                <c:pt idx="1">
                  <c:v>0</c:v>
                </c:pt>
                <c:pt idx="2">
                  <c:v>165</c:v>
                </c:pt>
              </c:numCache>
            </c:numRef>
          </c:val>
        </c:ser>
        <c:firstSliceAng val="230"/>
      </c:pieChart>
    </c:plotArea>
    <c:plotVisOnly val="1"/>
    <c:dispBlanksAs val="zero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2400366620839062"/>
          <c:y val="4.4783707834552662E-2"/>
          <c:w val="0.8654143232096001"/>
          <c:h val="0.91043258433089547"/>
        </c:manualLayout>
      </c:layout>
      <c:barChart>
        <c:barDir val="bar"/>
        <c:grouping val="stacked"/>
        <c:ser>
          <c:idx val="0"/>
          <c:order val="0"/>
          <c:tx>
            <c:strRef>
              <c:f>第三章!$AB$96</c:f>
              <c:strCache>
                <c:ptCount val="1"/>
                <c:pt idx="0">
                  <c:v>数据</c:v>
                </c:pt>
              </c:strCache>
            </c:strRef>
          </c:tx>
          <c:spPr>
            <a:solidFill>
              <a:srgbClr val="00A6E7"/>
            </a:solidFill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dLbls>
            <c:dLbl>
              <c:idx val="0"/>
              <c:delete val="1"/>
            </c:dLbl>
            <c:dLbl>
              <c:idx val="1"/>
              <c:layout>
                <c:manualLayout>
                  <c:x val="0.24238845144356971"/>
                  <c:y val="0"/>
                </c:manualLayout>
              </c:layout>
              <c:dLblPos val="ctr"/>
              <c:showVal val="1"/>
            </c:dLbl>
            <c:dLbl>
              <c:idx val="2"/>
              <c:layout>
                <c:manualLayout>
                  <c:x val="0.1994273840769919"/>
                  <c:y val="0"/>
                </c:manualLayout>
              </c:layout>
              <c:dLblPos val="ctr"/>
              <c:showVal val="1"/>
            </c:dLbl>
            <c:dLbl>
              <c:idx val="3"/>
              <c:layout>
                <c:manualLayout>
                  <c:x val="0.16202187226596668"/>
                  <c:y val="0"/>
                </c:manualLayout>
              </c:layout>
              <c:dLblPos val="ctr"/>
              <c:showVal val="1"/>
            </c:dLbl>
            <c:dLbl>
              <c:idx val="4"/>
              <c:layout>
                <c:manualLayout>
                  <c:x val="0.11628324584426999"/>
                  <c:y val="0"/>
                </c:manualLayout>
              </c:layout>
              <c:dLblPos val="ctr"/>
              <c:showVal val="1"/>
            </c:dLbl>
            <c:dLbl>
              <c:idx val="5"/>
              <c:layout>
                <c:manualLayout>
                  <c:x val="7.3322178477690264E-2"/>
                  <c:y val="0"/>
                </c:manualLayout>
              </c:layout>
              <c:dLblPos val="ctr"/>
              <c:showVal val="1"/>
            </c:dLbl>
            <c:txPr>
              <a:bodyPr/>
              <a:lstStyle/>
              <a:p>
                <a:pPr>
                  <a:defRPr lang="en-US" sz="1100" b="1"/>
                </a:pPr>
                <a:endParaRPr lang="zh-CN"/>
              </a:p>
            </c:txPr>
            <c:dLblPos val="inEnd"/>
            <c:showVal val="1"/>
          </c:dLbls>
          <c:cat>
            <c:strRef>
              <c:f>第三章!$AA$97:$AA$102</c:f>
              <c:strCache>
                <c:ptCount val="6"/>
                <c:pt idx="0">
                  <c:v>Item1</c:v>
                </c:pt>
                <c:pt idx="1">
                  <c:v>Item2</c:v>
                </c:pt>
                <c:pt idx="2">
                  <c:v>Item3</c:v>
                </c:pt>
                <c:pt idx="3">
                  <c:v>Item4</c:v>
                </c:pt>
                <c:pt idx="4">
                  <c:v>Item5</c:v>
                </c:pt>
                <c:pt idx="5">
                  <c:v>Item6</c:v>
                </c:pt>
              </c:strCache>
            </c:strRef>
          </c:cat>
          <c:val>
            <c:numRef>
              <c:f>第三章!$AB$97:$AB$102</c:f>
              <c:numCache>
                <c:formatCode>General</c:formatCode>
                <c:ptCount val="6"/>
                <c:pt idx="0">
                  <c:v>80</c:v>
                </c:pt>
                <c:pt idx="1">
                  <c:v>50</c:v>
                </c:pt>
                <c:pt idx="2">
                  <c:v>40</c:v>
                </c:pt>
                <c:pt idx="3">
                  <c:v>30</c:v>
                </c:pt>
                <c:pt idx="4">
                  <c:v>20</c:v>
                </c:pt>
                <c:pt idx="5">
                  <c:v>10</c:v>
                </c:pt>
              </c:numCache>
            </c:numRef>
          </c:val>
        </c:ser>
        <c:ser>
          <c:idx val="1"/>
          <c:order val="1"/>
          <c:tx>
            <c:strRef>
              <c:f>第三章!$AC$96</c:f>
              <c:strCache>
                <c:ptCount val="1"/>
              </c:strCache>
            </c:strRef>
          </c:tx>
          <c:spPr>
            <a:noFill/>
          </c:spPr>
          <c:dLbls>
            <c:txPr>
              <a:bodyPr/>
              <a:lstStyle/>
              <a:p>
                <a:pPr>
                  <a:defRPr lang="en-US" sz="1100" b="1"/>
                </a:pPr>
                <a:endParaRPr lang="zh-CN"/>
              </a:p>
            </c:txPr>
            <c:dLblPos val="inBase"/>
            <c:showVal val="1"/>
          </c:dLbls>
          <c:cat>
            <c:strRef>
              <c:f>第三章!$AA$97:$AA$102</c:f>
              <c:strCache>
                <c:ptCount val="6"/>
                <c:pt idx="0">
                  <c:v>Item1</c:v>
                </c:pt>
                <c:pt idx="1">
                  <c:v>Item2</c:v>
                </c:pt>
                <c:pt idx="2">
                  <c:v>Item3</c:v>
                </c:pt>
                <c:pt idx="3">
                  <c:v>Item4</c:v>
                </c:pt>
                <c:pt idx="4">
                  <c:v>Item5</c:v>
                </c:pt>
                <c:pt idx="5">
                  <c:v>Item6</c:v>
                </c:pt>
              </c:strCache>
            </c:strRef>
          </c:cat>
          <c:val>
            <c:numRef>
              <c:f>第三章!$AC$97:$AC$102</c:f>
              <c:numCache>
                <c:formatCode>General</c:formatCode>
                <c:ptCount val="6"/>
                <c:pt idx="0">
                  <c:v>500</c:v>
                </c:pt>
              </c:numCache>
            </c:numRef>
          </c:val>
        </c:ser>
        <c:overlap val="100"/>
        <c:axId val="251834752"/>
        <c:axId val="251836288"/>
      </c:barChart>
      <c:catAx>
        <c:axId val="251834752"/>
        <c:scaling>
          <c:orientation val="maxMin"/>
        </c:scaling>
        <c:axPos val="l"/>
        <c:majorTickMark val="none"/>
        <c:tickLblPos val="nextTo"/>
        <c:spPr>
          <a:ln>
            <a:noFill/>
          </a:ln>
        </c:spPr>
        <c:txPr>
          <a:bodyPr/>
          <a:lstStyle/>
          <a:p>
            <a:pPr>
              <a:defRPr lang="en-US" sz="1200" b="1"/>
            </a:pPr>
            <a:endParaRPr lang="zh-CN"/>
          </a:p>
        </c:txPr>
        <c:crossAx val="251836288"/>
        <c:crosses val="autoZero"/>
        <c:auto val="1"/>
        <c:lblAlgn val="ctr"/>
        <c:lblOffset val="100"/>
      </c:catAx>
      <c:valAx>
        <c:axId val="251836288"/>
        <c:scaling>
          <c:orientation val="minMax"/>
          <c:max val="100"/>
        </c:scaling>
        <c:axPos val="t"/>
        <c:numFmt formatCode="General" sourceLinked="1"/>
        <c:tickLblPos val="none"/>
        <c:spPr>
          <a:ln>
            <a:noFill/>
          </a:ln>
        </c:spPr>
        <c:txPr>
          <a:bodyPr/>
          <a:lstStyle/>
          <a:p>
            <a:pPr>
              <a:defRPr lang="en-US"/>
            </a:pPr>
            <a:endParaRPr lang="zh-CN"/>
          </a:p>
        </c:txPr>
        <c:crossAx val="251834752"/>
        <c:crosses val="autoZero"/>
        <c:crossBetween val="between"/>
      </c:valAx>
    </c:plotArea>
    <c:plotVisOnly val="1"/>
    <c:dispBlanksAs val="gap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2754396325459316"/>
          <c:y val="0.10019876029736845"/>
          <c:w val="0.84190048118985161"/>
          <c:h val="0.84887514759310656"/>
        </c:manualLayout>
      </c:layout>
      <c:barChart>
        <c:barDir val="bar"/>
        <c:grouping val="percentStacked"/>
        <c:ser>
          <c:idx val="6"/>
          <c:order val="0"/>
          <c:tx>
            <c:strRef>
              <c:f>第三章!$AE$114</c:f>
              <c:strCache>
                <c:ptCount val="1"/>
                <c:pt idx="0">
                  <c:v>Customer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atte">
              <a:contourClr>
                <a:srgbClr val="000000"/>
              </a:contourClr>
            </a:sp3d>
          </c:spPr>
          <c:cat>
            <c:strRef>
              <c:f>第三章!$AA$115:$AA$124</c:f>
              <c:strCache>
                <c:ptCount val="10"/>
                <c:pt idx="0">
                  <c:v>Item1</c:v>
                </c:pt>
                <c:pt idx="1">
                  <c:v>Item2</c:v>
                </c:pt>
                <c:pt idx="2">
                  <c:v>Item3</c:v>
                </c:pt>
                <c:pt idx="3">
                  <c:v>Item4</c:v>
                </c:pt>
                <c:pt idx="4">
                  <c:v>Item5</c:v>
                </c:pt>
                <c:pt idx="5">
                  <c:v>Item6</c:v>
                </c:pt>
                <c:pt idx="6">
                  <c:v>Item7</c:v>
                </c:pt>
                <c:pt idx="7">
                  <c:v>Item8</c:v>
                </c:pt>
                <c:pt idx="8">
                  <c:v>Item9</c:v>
                </c:pt>
                <c:pt idx="9">
                  <c:v>Item10</c:v>
                </c:pt>
              </c:strCache>
            </c:strRef>
          </c:cat>
          <c:val>
            <c:numRef>
              <c:f>第三章!$AE$115:$AE$124</c:f>
              <c:numCache>
                <c:formatCode>_ * #,##0.00_ ;_ * \-#,##0.00_ ;_ * "-"??_ ;_ @_ </c:formatCode>
                <c:ptCount val="10"/>
                <c:pt idx="0">
                  <c:v>0.8</c:v>
                </c:pt>
                <c:pt idx="1">
                  <c:v>0.77212631578947377</c:v>
                </c:pt>
                <c:pt idx="2">
                  <c:v>0.63258947368421059</c:v>
                </c:pt>
                <c:pt idx="3">
                  <c:v>0.51301052631578947</c:v>
                </c:pt>
                <c:pt idx="4">
                  <c:v>0.37524210526315793</c:v>
                </c:pt>
                <c:pt idx="5">
                  <c:v>0.29136842105263161</c:v>
                </c:pt>
                <c:pt idx="6">
                  <c:v>0.23065263157894736</c:v>
                </c:pt>
                <c:pt idx="7">
                  <c:v>0.21810526315789477</c:v>
                </c:pt>
                <c:pt idx="8">
                  <c:v>0.19157894736842107</c:v>
                </c:pt>
                <c:pt idx="9">
                  <c:v>0.13136842105263158</c:v>
                </c:pt>
              </c:numCache>
            </c:numRef>
          </c:val>
        </c:ser>
        <c:ser>
          <c:idx val="7"/>
          <c:order val="1"/>
          <c:tx>
            <c:strRef>
              <c:f>第三章!$AF$114</c:f>
              <c:strCache>
                <c:ptCount val="1"/>
                <c:pt idx="0">
                  <c:v>空1</c:v>
                </c:pt>
              </c:strCache>
            </c:strRef>
          </c:tx>
          <c:spPr>
            <a:noFill/>
          </c:spPr>
          <c:cat>
            <c:strRef>
              <c:f>第三章!$AA$115:$AA$124</c:f>
              <c:strCache>
                <c:ptCount val="10"/>
                <c:pt idx="0">
                  <c:v>Item1</c:v>
                </c:pt>
                <c:pt idx="1">
                  <c:v>Item2</c:v>
                </c:pt>
                <c:pt idx="2">
                  <c:v>Item3</c:v>
                </c:pt>
                <c:pt idx="3">
                  <c:v>Item4</c:v>
                </c:pt>
                <c:pt idx="4">
                  <c:v>Item5</c:v>
                </c:pt>
                <c:pt idx="5">
                  <c:v>Item6</c:v>
                </c:pt>
                <c:pt idx="6">
                  <c:v>Item7</c:v>
                </c:pt>
                <c:pt idx="7">
                  <c:v>Item8</c:v>
                </c:pt>
                <c:pt idx="8">
                  <c:v>Item9</c:v>
                </c:pt>
                <c:pt idx="9">
                  <c:v>Item10</c:v>
                </c:pt>
              </c:strCache>
            </c:strRef>
          </c:cat>
          <c:val>
            <c:numRef>
              <c:f>第三章!$AF$115:$AF$124</c:f>
              <c:numCache>
                <c:formatCode>_ * #,##0.00_ ;_ * \-#,##0.00_ ;_ * "-"??_ ;_ @_ </c:formatCode>
                <c:ptCount val="10"/>
                <c:pt idx="0">
                  <c:v>0.19999999999999996</c:v>
                </c:pt>
                <c:pt idx="1">
                  <c:v>0.22787368421052623</c:v>
                </c:pt>
                <c:pt idx="2">
                  <c:v>0.36741052631578941</c:v>
                </c:pt>
                <c:pt idx="3">
                  <c:v>0.48698947368421053</c:v>
                </c:pt>
                <c:pt idx="4">
                  <c:v>0.62475789473684207</c:v>
                </c:pt>
                <c:pt idx="5">
                  <c:v>0.70863157894736839</c:v>
                </c:pt>
                <c:pt idx="6">
                  <c:v>0.76934736842105267</c:v>
                </c:pt>
                <c:pt idx="7">
                  <c:v>0.7818947368421052</c:v>
                </c:pt>
                <c:pt idx="8">
                  <c:v>0.80842105263157893</c:v>
                </c:pt>
                <c:pt idx="9">
                  <c:v>0.86863157894736842</c:v>
                </c:pt>
              </c:numCache>
            </c:numRef>
          </c:val>
        </c:ser>
        <c:ser>
          <c:idx val="0"/>
          <c:order val="2"/>
          <c:tx>
            <c:strRef>
              <c:f>第三章!$AG$114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atte">
              <a:contourClr>
                <a:srgbClr val="000000"/>
              </a:contourClr>
            </a:sp3d>
          </c:spPr>
          <c:cat>
            <c:strRef>
              <c:f>第三章!$AA$115:$AA$124</c:f>
              <c:strCache>
                <c:ptCount val="10"/>
                <c:pt idx="0">
                  <c:v>Item1</c:v>
                </c:pt>
                <c:pt idx="1">
                  <c:v>Item2</c:v>
                </c:pt>
                <c:pt idx="2">
                  <c:v>Item3</c:v>
                </c:pt>
                <c:pt idx="3">
                  <c:v>Item4</c:v>
                </c:pt>
                <c:pt idx="4">
                  <c:v>Item5</c:v>
                </c:pt>
                <c:pt idx="5">
                  <c:v>Item6</c:v>
                </c:pt>
                <c:pt idx="6">
                  <c:v>Item7</c:v>
                </c:pt>
                <c:pt idx="7">
                  <c:v>Item8</c:v>
                </c:pt>
                <c:pt idx="8">
                  <c:v>Item9</c:v>
                </c:pt>
                <c:pt idx="9">
                  <c:v>Item10</c:v>
                </c:pt>
              </c:strCache>
            </c:strRef>
          </c:cat>
          <c:val>
            <c:numRef>
              <c:f>第三章!$AG$115:$AG$124</c:f>
              <c:numCache>
                <c:formatCode>_ * #,##0.00_ ;_ * \-#,##0.00_ ;_ * "-"??_ ;_ @_ </c:formatCode>
                <c:ptCount val="10"/>
                <c:pt idx="0">
                  <c:v>0.8</c:v>
                </c:pt>
                <c:pt idx="1">
                  <c:v>0.64701514669949489</c:v>
                </c:pt>
                <c:pt idx="2">
                  <c:v>0.70639326063553021</c:v>
                </c:pt>
                <c:pt idx="3">
                  <c:v>0.39225175801214657</c:v>
                </c:pt>
                <c:pt idx="4">
                  <c:v>0.25867002019433144</c:v>
                </c:pt>
                <c:pt idx="5">
                  <c:v>0.22848200628126381</c:v>
                </c:pt>
                <c:pt idx="6">
                  <c:v>0.12203189140369902</c:v>
                </c:pt>
                <c:pt idx="7">
                  <c:v>0.29204419863543107</c:v>
                </c:pt>
                <c:pt idx="8">
                  <c:v>0.35083161914773009</c:v>
                </c:pt>
                <c:pt idx="9">
                  <c:v>5.9964332409591738E-2</c:v>
                </c:pt>
              </c:numCache>
            </c:numRef>
          </c:val>
        </c:ser>
        <c:ser>
          <c:idx val="1"/>
          <c:order val="3"/>
          <c:tx>
            <c:strRef>
              <c:f>第三章!$AH$114</c:f>
              <c:strCache>
                <c:ptCount val="1"/>
                <c:pt idx="0">
                  <c:v>空2</c:v>
                </c:pt>
              </c:strCache>
            </c:strRef>
          </c:tx>
          <c:spPr>
            <a:noFill/>
          </c:spPr>
          <c:cat>
            <c:strRef>
              <c:f>第三章!$AA$115:$AA$124</c:f>
              <c:strCache>
                <c:ptCount val="10"/>
                <c:pt idx="0">
                  <c:v>Item1</c:v>
                </c:pt>
                <c:pt idx="1">
                  <c:v>Item2</c:v>
                </c:pt>
                <c:pt idx="2">
                  <c:v>Item3</c:v>
                </c:pt>
                <c:pt idx="3">
                  <c:v>Item4</c:v>
                </c:pt>
                <c:pt idx="4">
                  <c:v>Item5</c:v>
                </c:pt>
                <c:pt idx="5">
                  <c:v>Item6</c:v>
                </c:pt>
                <c:pt idx="6">
                  <c:v>Item7</c:v>
                </c:pt>
                <c:pt idx="7">
                  <c:v>Item8</c:v>
                </c:pt>
                <c:pt idx="8">
                  <c:v>Item9</c:v>
                </c:pt>
                <c:pt idx="9">
                  <c:v>Item10</c:v>
                </c:pt>
              </c:strCache>
            </c:strRef>
          </c:cat>
          <c:val>
            <c:numRef>
              <c:f>第三章!$AH$115:$AH$124</c:f>
              <c:numCache>
                <c:formatCode>_ * #,##0.00_ ;_ * \-#,##0.00_ ;_ * "-"??_ ;_ @_ </c:formatCode>
                <c:ptCount val="10"/>
                <c:pt idx="0">
                  <c:v>0.19999999999999996</c:v>
                </c:pt>
                <c:pt idx="1">
                  <c:v>0.35298485330050511</c:v>
                </c:pt>
                <c:pt idx="2">
                  <c:v>0.29360673936446979</c:v>
                </c:pt>
                <c:pt idx="3">
                  <c:v>0.60774824198785349</c:v>
                </c:pt>
                <c:pt idx="4">
                  <c:v>0.7413299798056685</c:v>
                </c:pt>
                <c:pt idx="5">
                  <c:v>0.77151799371873619</c:v>
                </c:pt>
                <c:pt idx="6">
                  <c:v>0.87796810859630092</c:v>
                </c:pt>
                <c:pt idx="7">
                  <c:v>0.70795580136456893</c:v>
                </c:pt>
                <c:pt idx="8">
                  <c:v>0.64916838085226991</c:v>
                </c:pt>
                <c:pt idx="9">
                  <c:v>0.94003566759040824</c:v>
                </c:pt>
              </c:numCache>
            </c:numRef>
          </c:val>
        </c:ser>
        <c:ser>
          <c:idx val="2"/>
          <c:order val="4"/>
          <c:tx>
            <c:strRef>
              <c:f>第三章!$AI$114</c:f>
              <c:strCache>
                <c:ptCount val="1"/>
                <c:pt idx="0">
                  <c:v>ARPU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atte">
              <a:contourClr>
                <a:srgbClr val="000000"/>
              </a:contourClr>
            </a:sp3d>
          </c:spPr>
          <c:cat>
            <c:strRef>
              <c:f>第三章!$AA$115:$AA$124</c:f>
              <c:strCache>
                <c:ptCount val="10"/>
                <c:pt idx="0">
                  <c:v>Item1</c:v>
                </c:pt>
                <c:pt idx="1">
                  <c:v>Item2</c:v>
                </c:pt>
                <c:pt idx="2">
                  <c:v>Item3</c:v>
                </c:pt>
                <c:pt idx="3">
                  <c:v>Item4</c:v>
                </c:pt>
                <c:pt idx="4">
                  <c:v>Item5</c:v>
                </c:pt>
                <c:pt idx="5">
                  <c:v>Item6</c:v>
                </c:pt>
                <c:pt idx="6">
                  <c:v>Item7</c:v>
                </c:pt>
                <c:pt idx="7">
                  <c:v>Item8</c:v>
                </c:pt>
                <c:pt idx="8">
                  <c:v>Item9</c:v>
                </c:pt>
                <c:pt idx="9">
                  <c:v>Item10</c:v>
                </c:pt>
              </c:strCache>
            </c:strRef>
          </c:cat>
          <c:val>
            <c:numRef>
              <c:f>第三章!$AI$115:$AI$124</c:f>
              <c:numCache>
                <c:formatCode>_ * #,##0.00_ ;_ * \-#,##0.00_ ;_ * "-"??_ ;_ @_ </c:formatCode>
                <c:ptCount val="10"/>
                <c:pt idx="0">
                  <c:v>0.43691236215902496</c:v>
                </c:pt>
                <c:pt idx="1">
                  <c:v>0.36610562971561228</c:v>
                </c:pt>
                <c:pt idx="2">
                  <c:v>0.48775391758560654</c:v>
                </c:pt>
                <c:pt idx="3">
                  <c:v>0.33406848520023219</c:v>
                </c:pt>
                <c:pt idx="4">
                  <c:v>0.30110272780034825</c:v>
                </c:pt>
                <c:pt idx="5">
                  <c:v>0.3424260011607661</c:v>
                </c:pt>
                <c:pt idx="6">
                  <c:v>0.23122460824143937</c:v>
                </c:pt>
                <c:pt idx="7">
                  <c:v>0.61172373766686017</c:v>
                </c:pt>
                <c:pt idx="8">
                  <c:v>0.8</c:v>
                </c:pt>
                <c:pt idx="9">
                  <c:v>0.19941961694718513</c:v>
                </c:pt>
              </c:numCache>
            </c:numRef>
          </c:val>
        </c:ser>
        <c:ser>
          <c:idx val="8"/>
          <c:order val="5"/>
          <c:tx>
            <c:strRef>
              <c:f>第三章!$AJ$114</c:f>
              <c:strCache>
                <c:ptCount val="1"/>
                <c:pt idx="0">
                  <c:v>空3</c:v>
                </c:pt>
              </c:strCache>
            </c:strRef>
          </c:tx>
          <c:spPr>
            <a:noFill/>
          </c:spPr>
          <c:cat>
            <c:strRef>
              <c:f>第三章!$AA$115:$AA$124</c:f>
              <c:strCache>
                <c:ptCount val="10"/>
                <c:pt idx="0">
                  <c:v>Item1</c:v>
                </c:pt>
                <c:pt idx="1">
                  <c:v>Item2</c:v>
                </c:pt>
                <c:pt idx="2">
                  <c:v>Item3</c:v>
                </c:pt>
                <c:pt idx="3">
                  <c:v>Item4</c:v>
                </c:pt>
                <c:pt idx="4">
                  <c:v>Item5</c:v>
                </c:pt>
                <c:pt idx="5">
                  <c:v>Item6</c:v>
                </c:pt>
                <c:pt idx="6">
                  <c:v>Item7</c:v>
                </c:pt>
                <c:pt idx="7">
                  <c:v>Item8</c:v>
                </c:pt>
                <c:pt idx="8">
                  <c:v>Item9</c:v>
                </c:pt>
                <c:pt idx="9">
                  <c:v>Item10</c:v>
                </c:pt>
              </c:strCache>
            </c:strRef>
          </c:cat>
          <c:val>
            <c:numRef>
              <c:f>第三章!$AJ$115:$AJ$124</c:f>
              <c:numCache>
                <c:formatCode>_ * #,##0.00_ ;_ * \-#,##0.00_ ;_ * "-"??_ ;_ @_ </c:formatCode>
                <c:ptCount val="10"/>
                <c:pt idx="0">
                  <c:v>0.56308763784097504</c:v>
                </c:pt>
                <c:pt idx="1">
                  <c:v>0.63389437028438778</c:v>
                </c:pt>
                <c:pt idx="2">
                  <c:v>0.51224608241439351</c:v>
                </c:pt>
                <c:pt idx="3">
                  <c:v>0.66593151479976775</c:v>
                </c:pt>
                <c:pt idx="4">
                  <c:v>0.69889727219965181</c:v>
                </c:pt>
                <c:pt idx="5">
                  <c:v>0.65757399883923395</c:v>
                </c:pt>
                <c:pt idx="6">
                  <c:v>0.76877539175856069</c:v>
                </c:pt>
                <c:pt idx="7">
                  <c:v>0.38827626233313983</c:v>
                </c:pt>
                <c:pt idx="8">
                  <c:v>0.19999999999999996</c:v>
                </c:pt>
                <c:pt idx="9">
                  <c:v>0.80058038305281487</c:v>
                </c:pt>
              </c:numCache>
            </c:numRef>
          </c:val>
        </c:ser>
        <c:gapWidth val="90"/>
        <c:overlap val="100"/>
        <c:axId val="252030976"/>
        <c:axId val="252032512"/>
      </c:barChart>
      <c:barChart>
        <c:barDir val="col"/>
        <c:grouping val="clustered"/>
        <c:ser>
          <c:idx val="3"/>
          <c:order val="6"/>
          <c:tx>
            <c:strRef>
              <c:f>第三章!$AA$114</c:f>
              <c:strCache>
                <c:ptCount val="1"/>
                <c:pt idx="0">
                  <c:v>Chart 14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 sz="1100" b="1">
                    <a:latin typeface="Arial" pitchFamily="34" charset="0"/>
                    <a:cs typeface="Arial" pitchFamily="34" charset="0"/>
                  </a:defRPr>
                </a:pPr>
                <a:endParaRPr lang="zh-CN"/>
              </a:p>
            </c:txPr>
            <c:showCatName val="1"/>
          </c:dLbls>
          <c:cat>
            <c:strRef>
              <c:f>第三章!$AB$114:$AD$114</c:f>
              <c:strCache>
                <c:ptCount val="3"/>
                <c:pt idx="0">
                  <c:v>Customer</c:v>
                </c:pt>
                <c:pt idx="1">
                  <c:v>Revenue</c:v>
                </c:pt>
                <c:pt idx="2">
                  <c:v>ARPU</c:v>
                </c:pt>
              </c:strCache>
            </c:strRef>
          </c:cat>
          <c:val>
            <c:numRef>
              <c:f>第三章!$AB$114:$AD$114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axId val="252039936"/>
        <c:axId val="252034048"/>
      </c:barChart>
      <c:catAx>
        <c:axId val="252030976"/>
        <c:scaling>
          <c:orientation val="maxMin"/>
        </c:scaling>
        <c:axPos val="l"/>
        <c:tickLblPos val="nextTo"/>
        <c:spPr>
          <a:ln>
            <a:noFill/>
          </a:ln>
        </c:spPr>
        <c:txPr>
          <a:bodyPr/>
          <a:lstStyle/>
          <a:p>
            <a:pPr>
              <a:defRPr lang="en-US" sz="1050" b="1">
                <a:latin typeface="Arial" pitchFamily="34" charset="0"/>
                <a:cs typeface="Arial" pitchFamily="34" charset="0"/>
              </a:defRPr>
            </a:pPr>
            <a:endParaRPr lang="zh-CN"/>
          </a:p>
        </c:txPr>
        <c:crossAx val="252032512"/>
        <c:crosses val="autoZero"/>
        <c:auto val="1"/>
        <c:lblAlgn val="ctr"/>
        <c:lblOffset val="100"/>
      </c:catAx>
      <c:valAx>
        <c:axId val="252032512"/>
        <c:scaling>
          <c:orientation val="minMax"/>
        </c:scaling>
        <c:axPos val="t"/>
        <c:numFmt formatCode="0%" sourceLinked="1"/>
        <c:majorTickMark val="none"/>
        <c:tickLblPos val="none"/>
        <c:spPr>
          <a:ln w="3175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lang="en-US"/>
            </a:pPr>
            <a:endParaRPr lang="zh-CN"/>
          </a:p>
        </c:txPr>
        <c:crossAx val="252030976"/>
        <c:crosses val="autoZero"/>
        <c:crossBetween val="between"/>
      </c:valAx>
      <c:valAx>
        <c:axId val="252034048"/>
        <c:scaling>
          <c:orientation val="minMax"/>
          <c:max val="0"/>
        </c:scaling>
        <c:axPos val="l"/>
        <c:numFmt formatCode="General" sourceLinked="1"/>
        <c:tickLblPos val="none"/>
        <c:spPr>
          <a:ln>
            <a:noFill/>
          </a:ln>
        </c:spPr>
        <c:txPr>
          <a:bodyPr/>
          <a:lstStyle/>
          <a:p>
            <a:pPr>
              <a:defRPr lang="en-US"/>
            </a:pPr>
            <a:endParaRPr lang="zh-CN"/>
          </a:p>
        </c:txPr>
        <c:crossAx val="252039936"/>
        <c:crosses val="autoZero"/>
        <c:crossBetween val="between"/>
      </c:valAx>
      <c:catAx>
        <c:axId val="252039936"/>
        <c:scaling>
          <c:orientation val="minMax"/>
        </c:scaling>
        <c:delete val="1"/>
        <c:axPos val="b"/>
        <c:tickLblPos val="none"/>
        <c:crossAx val="252034048"/>
        <c:crosses val="autoZero"/>
        <c:auto val="1"/>
        <c:lblAlgn val="ctr"/>
        <c:lblOffset val="100"/>
      </c:catAx>
      <c:spPr>
        <a:ln>
          <a:noFill/>
        </a:ln>
      </c:spPr>
    </c:plotArea>
    <c:plotVisOnly val="1"/>
    <c:dispBlanksAs val="gap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6.8560402566429729E-2"/>
          <c:y val="0.10967128120292367"/>
          <c:w val="0.90233906227118765"/>
          <c:h val="0.80514247624971336"/>
        </c:manualLayout>
      </c:layout>
      <c:barChart>
        <c:barDir val="col"/>
        <c:grouping val="clustered"/>
        <c:ser>
          <c:idx val="5"/>
          <c:order val="5"/>
          <c:tx>
            <c:strRef>
              <c:f>第三章!$AA$126</c:f>
              <c:strCache>
                <c:ptCount val="1"/>
                <c:pt idx="0">
                  <c:v>Chart 15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cat>
            <c:strRef>
              <c:f>第三章!$AB$126:$AF$126</c:f>
              <c:strCache>
                <c:ptCount val="5"/>
                <c:pt idx="0">
                  <c:v>Brand 1</c:v>
                </c:pt>
                <c:pt idx="1">
                  <c:v>Brand 2</c:v>
                </c:pt>
                <c:pt idx="2">
                  <c:v>Brand 3</c:v>
                </c:pt>
                <c:pt idx="3">
                  <c:v>Brand 4</c:v>
                </c:pt>
                <c:pt idx="4">
                  <c:v>Brand 5</c:v>
                </c:pt>
              </c:strCache>
            </c:strRef>
          </c:cat>
          <c:val>
            <c:numRef>
              <c:f>第三章!$AB$126:$AF$126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gapWidth val="3"/>
        <c:axId val="252098048"/>
        <c:axId val="252096512"/>
      </c:barChart>
      <c:lineChart>
        <c:grouping val="standard"/>
        <c:ser>
          <c:idx val="0"/>
          <c:order val="0"/>
          <c:tx>
            <c:strRef>
              <c:f>第三章!$AB$126</c:f>
              <c:strCache>
                <c:ptCount val="1"/>
                <c:pt idx="0">
                  <c:v>Brand 1</c:v>
                </c:pt>
              </c:strCache>
            </c:strRef>
          </c:tx>
          <c:spPr>
            <a:ln w="31750">
              <a:solidFill>
                <a:srgbClr val="CEDB50"/>
              </a:solidFill>
            </a:ln>
          </c:spPr>
          <c:marker>
            <c:symbol val="circle"/>
            <c:size val="6"/>
            <c:spPr>
              <a:solidFill>
                <a:schemeClr val="tx2"/>
              </a:solidFill>
              <a:ln w="19050">
                <a:solidFill>
                  <a:srgbClr val="CEDB50"/>
                </a:solidFill>
              </a:ln>
            </c:spPr>
          </c:marker>
          <c:cat>
            <c:strRef>
              <c:f>第三章!$AA$127:$AA$151</c:f>
              <c:strCache>
                <c:ptCount val="25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02</c:v>
                </c:pt>
                <c:pt idx="6">
                  <c:v>03</c:v>
                </c:pt>
                <c:pt idx="7">
                  <c:v>04</c:v>
                </c:pt>
                <c:pt idx="8">
                  <c:v>05</c:v>
                </c:pt>
                <c:pt idx="9">
                  <c:v>06</c:v>
                </c:pt>
                <c:pt idx="10">
                  <c:v>02</c:v>
                </c:pt>
                <c:pt idx="11">
                  <c:v>03</c:v>
                </c:pt>
                <c:pt idx="12">
                  <c:v>04</c:v>
                </c:pt>
                <c:pt idx="13">
                  <c:v>05</c:v>
                </c:pt>
                <c:pt idx="14">
                  <c:v>06</c:v>
                </c:pt>
                <c:pt idx="15">
                  <c:v>02</c:v>
                </c:pt>
                <c:pt idx="16">
                  <c:v>03</c:v>
                </c:pt>
                <c:pt idx="17">
                  <c:v>04</c:v>
                </c:pt>
                <c:pt idx="18">
                  <c:v>05</c:v>
                </c:pt>
                <c:pt idx="19">
                  <c:v>06</c:v>
                </c:pt>
                <c:pt idx="20">
                  <c:v>02</c:v>
                </c:pt>
                <c:pt idx="21">
                  <c:v>03</c:v>
                </c:pt>
                <c:pt idx="22">
                  <c:v>04</c:v>
                </c:pt>
                <c:pt idx="23">
                  <c:v>05</c:v>
                </c:pt>
                <c:pt idx="24">
                  <c:v>06</c:v>
                </c:pt>
              </c:strCache>
            </c:strRef>
          </c:cat>
          <c:val>
            <c:numRef>
              <c:f>第三章!$AB$127:$AB$151</c:f>
              <c:numCache>
                <c:formatCode>General</c:formatCode>
                <c:ptCount val="25"/>
                <c:pt idx="0">
                  <c:v>40</c:v>
                </c:pt>
                <c:pt idx="1">
                  <c:v>43</c:v>
                </c:pt>
                <c:pt idx="2">
                  <c:v>44</c:v>
                </c:pt>
                <c:pt idx="3">
                  <c:v>43</c:v>
                </c:pt>
                <c:pt idx="4">
                  <c:v>36</c:v>
                </c:pt>
              </c:numCache>
            </c:numRef>
          </c:val>
        </c:ser>
        <c:ser>
          <c:idx val="1"/>
          <c:order val="1"/>
          <c:tx>
            <c:strRef>
              <c:f>第三章!$AC$126</c:f>
              <c:strCache>
                <c:ptCount val="1"/>
                <c:pt idx="0">
                  <c:v>Brand 2</c:v>
                </c:pt>
              </c:strCache>
            </c:strRef>
          </c:tx>
          <c:spPr>
            <a:ln>
              <a:solidFill>
                <a:srgbClr val="00A6E7"/>
              </a:solidFill>
            </a:ln>
          </c:spPr>
          <c:marker>
            <c:symbol val="circle"/>
            <c:size val="6"/>
            <c:spPr>
              <a:solidFill>
                <a:srgbClr val="FF8618"/>
              </a:solidFill>
              <a:ln w="19050">
                <a:solidFill>
                  <a:srgbClr val="00A6E7"/>
                </a:solidFill>
              </a:ln>
            </c:spPr>
          </c:marker>
          <c:cat>
            <c:strRef>
              <c:f>第三章!$AA$127:$AA$151</c:f>
              <c:strCache>
                <c:ptCount val="25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02</c:v>
                </c:pt>
                <c:pt idx="6">
                  <c:v>03</c:v>
                </c:pt>
                <c:pt idx="7">
                  <c:v>04</c:v>
                </c:pt>
                <c:pt idx="8">
                  <c:v>05</c:v>
                </c:pt>
                <c:pt idx="9">
                  <c:v>06</c:v>
                </c:pt>
                <c:pt idx="10">
                  <c:v>02</c:v>
                </c:pt>
                <c:pt idx="11">
                  <c:v>03</c:v>
                </c:pt>
                <c:pt idx="12">
                  <c:v>04</c:v>
                </c:pt>
                <c:pt idx="13">
                  <c:v>05</c:v>
                </c:pt>
                <c:pt idx="14">
                  <c:v>06</c:v>
                </c:pt>
                <c:pt idx="15">
                  <c:v>02</c:v>
                </c:pt>
                <c:pt idx="16">
                  <c:v>03</c:v>
                </c:pt>
                <c:pt idx="17">
                  <c:v>04</c:v>
                </c:pt>
                <c:pt idx="18">
                  <c:v>05</c:v>
                </c:pt>
                <c:pt idx="19">
                  <c:v>06</c:v>
                </c:pt>
                <c:pt idx="20">
                  <c:v>02</c:v>
                </c:pt>
                <c:pt idx="21">
                  <c:v>03</c:v>
                </c:pt>
                <c:pt idx="22">
                  <c:v>04</c:v>
                </c:pt>
                <c:pt idx="23">
                  <c:v>05</c:v>
                </c:pt>
                <c:pt idx="24">
                  <c:v>06</c:v>
                </c:pt>
              </c:strCache>
            </c:strRef>
          </c:cat>
          <c:val>
            <c:numRef>
              <c:f>第三章!$AC$127:$AC$151</c:f>
              <c:numCache>
                <c:formatCode>General</c:formatCode>
                <c:ptCount val="25"/>
                <c:pt idx="5">
                  <c:v>26</c:v>
                </c:pt>
                <c:pt idx="6">
                  <c:v>23</c:v>
                </c:pt>
                <c:pt idx="7">
                  <c:v>20</c:v>
                </c:pt>
                <c:pt idx="8">
                  <c:v>20</c:v>
                </c:pt>
                <c:pt idx="9">
                  <c:v>21</c:v>
                </c:pt>
              </c:numCache>
            </c:numRef>
          </c:val>
        </c:ser>
        <c:ser>
          <c:idx val="2"/>
          <c:order val="2"/>
          <c:tx>
            <c:strRef>
              <c:f>第三章!$AD$126</c:f>
              <c:strCache>
                <c:ptCount val="1"/>
                <c:pt idx="0">
                  <c:v>Brand 3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circle"/>
            <c:size val="6"/>
            <c:spPr>
              <a:solidFill>
                <a:schemeClr val="bg1"/>
              </a:solidFill>
              <a:ln w="19050">
                <a:solidFill>
                  <a:srgbClr val="C00000"/>
                </a:solidFill>
              </a:ln>
            </c:spPr>
          </c:marker>
          <c:cat>
            <c:strRef>
              <c:f>第三章!$AA$127:$AA$151</c:f>
              <c:strCache>
                <c:ptCount val="25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02</c:v>
                </c:pt>
                <c:pt idx="6">
                  <c:v>03</c:v>
                </c:pt>
                <c:pt idx="7">
                  <c:v>04</c:v>
                </c:pt>
                <c:pt idx="8">
                  <c:v>05</c:v>
                </c:pt>
                <c:pt idx="9">
                  <c:v>06</c:v>
                </c:pt>
                <c:pt idx="10">
                  <c:v>02</c:v>
                </c:pt>
                <c:pt idx="11">
                  <c:v>03</c:v>
                </c:pt>
                <c:pt idx="12">
                  <c:v>04</c:v>
                </c:pt>
                <c:pt idx="13">
                  <c:v>05</c:v>
                </c:pt>
                <c:pt idx="14">
                  <c:v>06</c:v>
                </c:pt>
                <c:pt idx="15">
                  <c:v>02</c:v>
                </c:pt>
                <c:pt idx="16">
                  <c:v>03</c:v>
                </c:pt>
                <c:pt idx="17">
                  <c:v>04</c:v>
                </c:pt>
                <c:pt idx="18">
                  <c:v>05</c:v>
                </c:pt>
                <c:pt idx="19">
                  <c:v>06</c:v>
                </c:pt>
                <c:pt idx="20">
                  <c:v>02</c:v>
                </c:pt>
                <c:pt idx="21">
                  <c:v>03</c:v>
                </c:pt>
                <c:pt idx="22">
                  <c:v>04</c:v>
                </c:pt>
                <c:pt idx="23">
                  <c:v>05</c:v>
                </c:pt>
                <c:pt idx="24">
                  <c:v>06</c:v>
                </c:pt>
              </c:strCache>
            </c:strRef>
          </c:cat>
          <c:val>
            <c:numRef>
              <c:f>第三章!$AD$127:$AD$151</c:f>
              <c:numCache>
                <c:formatCode>General</c:formatCode>
                <c:ptCount val="25"/>
                <c:pt idx="10">
                  <c:v>16</c:v>
                </c:pt>
                <c:pt idx="11">
                  <c:v>11</c:v>
                </c:pt>
                <c:pt idx="12">
                  <c:v>10</c:v>
                </c:pt>
                <c:pt idx="13">
                  <c:v>11</c:v>
                </c:pt>
                <c:pt idx="14">
                  <c:v>9</c:v>
                </c:pt>
              </c:numCache>
            </c:numRef>
          </c:val>
        </c:ser>
        <c:ser>
          <c:idx val="3"/>
          <c:order val="3"/>
          <c:tx>
            <c:strRef>
              <c:f>第三章!$AE$126</c:f>
              <c:strCache>
                <c:ptCount val="1"/>
                <c:pt idx="0">
                  <c:v>Brand 4</c:v>
                </c:pt>
              </c:strCache>
            </c:strRef>
          </c:tx>
          <c:spPr>
            <a:ln>
              <a:solidFill>
                <a:srgbClr val="003366"/>
              </a:solidFill>
            </a:ln>
          </c:spPr>
          <c:marker>
            <c:symbol val="circle"/>
            <c:size val="6"/>
            <c:spPr>
              <a:solidFill>
                <a:srgbClr val="00B050"/>
              </a:solidFill>
              <a:ln w="19050">
                <a:solidFill>
                  <a:srgbClr val="003366"/>
                </a:solidFill>
              </a:ln>
            </c:spPr>
          </c:marker>
          <c:cat>
            <c:strRef>
              <c:f>第三章!$AA$127:$AA$151</c:f>
              <c:strCache>
                <c:ptCount val="25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02</c:v>
                </c:pt>
                <c:pt idx="6">
                  <c:v>03</c:v>
                </c:pt>
                <c:pt idx="7">
                  <c:v>04</c:v>
                </c:pt>
                <c:pt idx="8">
                  <c:v>05</c:v>
                </c:pt>
                <c:pt idx="9">
                  <c:v>06</c:v>
                </c:pt>
                <c:pt idx="10">
                  <c:v>02</c:v>
                </c:pt>
                <c:pt idx="11">
                  <c:v>03</c:v>
                </c:pt>
                <c:pt idx="12">
                  <c:v>04</c:v>
                </c:pt>
                <c:pt idx="13">
                  <c:v>05</c:v>
                </c:pt>
                <c:pt idx="14">
                  <c:v>06</c:v>
                </c:pt>
                <c:pt idx="15">
                  <c:v>02</c:v>
                </c:pt>
                <c:pt idx="16">
                  <c:v>03</c:v>
                </c:pt>
                <c:pt idx="17">
                  <c:v>04</c:v>
                </c:pt>
                <c:pt idx="18">
                  <c:v>05</c:v>
                </c:pt>
                <c:pt idx="19">
                  <c:v>06</c:v>
                </c:pt>
                <c:pt idx="20">
                  <c:v>02</c:v>
                </c:pt>
                <c:pt idx="21">
                  <c:v>03</c:v>
                </c:pt>
                <c:pt idx="22">
                  <c:v>04</c:v>
                </c:pt>
                <c:pt idx="23">
                  <c:v>05</c:v>
                </c:pt>
                <c:pt idx="24">
                  <c:v>06</c:v>
                </c:pt>
              </c:strCache>
            </c:strRef>
          </c:cat>
          <c:val>
            <c:numRef>
              <c:f>第三章!$AE$127:$AE$151</c:f>
              <c:numCache>
                <c:formatCode>General</c:formatCode>
                <c:ptCount val="25"/>
                <c:pt idx="15">
                  <c:v>4</c:v>
                </c:pt>
                <c:pt idx="16">
                  <c:v>6</c:v>
                </c:pt>
                <c:pt idx="17">
                  <c:v>8</c:v>
                </c:pt>
                <c:pt idx="18">
                  <c:v>7</c:v>
                </c:pt>
                <c:pt idx="19">
                  <c:v>10</c:v>
                </c:pt>
              </c:numCache>
            </c:numRef>
          </c:val>
        </c:ser>
        <c:ser>
          <c:idx val="4"/>
          <c:order val="4"/>
          <c:tx>
            <c:strRef>
              <c:f>第三章!$AF$126</c:f>
              <c:strCache>
                <c:ptCount val="1"/>
                <c:pt idx="0">
                  <c:v>Brand 5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circle"/>
            <c:size val="6"/>
            <c:spPr>
              <a:solidFill>
                <a:schemeClr val="tx1">
                  <a:lumMod val="50000"/>
                  <a:lumOff val="50000"/>
                </a:schemeClr>
              </a:solidFill>
              <a:ln w="19050">
                <a:solidFill>
                  <a:srgbClr val="FFC000"/>
                </a:solidFill>
              </a:ln>
            </c:spPr>
          </c:marker>
          <c:cat>
            <c:strRef>
              <c:f>第三章!$AA$127:$AA$151</c:f>
              <c:strCache>
                <c:ptCount val="25"/>
                <c:pt idx="0">
                  <c:v>02</c:v>
                </c:pt>
                <c:pt idx="1">
                  <c:v>03</c:v>
                </c:pt>
                <c:pt idx="2">
                  <c:v>04</c:v>
                </c:pt>
                <c:pt idx="3">
                  <c:v>05</c:v>
                </c:pt>
                <c:pt idx="4">
                  <c:v>06</c:v>
                </c:pt>
                <c:pt idx="5">
                  <c:v>02</c:v>
                </c:pt>
                <c:pt idx="6">
                  <c:v>03</c:v>
                </c:pt>
                <c:pt idx="7">
                  <c:v>04</c:v>
                </c:pt>
                <c:pt idx="8">
                  <c:v>05</c:v>
                </c:pt>
                <c:pt idx="9">
                  <c:v>06</c:v>
                </c:pt>
                <c:pt idx="10">
                  <c:v>02</c:v>
                </c:pt>
                <c:pt idx="11">
                  <c:v>03</c:v>
                </c:pt>
                <c:pt idx="12">
                  <c:v>04</c:v>
                </c:pt>
                <c:pt idx="13">
                  <c:v>05</c:v>
                </c:pt>
                <c:pt idx="14">
                  <c:v>06</c:v>
                </c:pt>
                <c:pt idx="15">
                  <c:v>02</c:v>
                </c:pt>
                <c:pt idx="16">
                  <c:v>03</c:v>
                </c:pt>
                <c:pt idx="17">
                  <c:v>04</c:v>
                </c:pt>
                <c:pt idx="18">
                  <c:v>05</c:v>
                </c:pt>
                <c:pt idx="19">
                  <c:v>06</c:v>
                </c:pt>
                <c:pt idx="20">
                  <c:v>02</c:v>
                </c:pt>
                <c:pt idx="21">
                  <c:v>03</c:v>
                </c:pt>
                <c:pt idx="22">
                  <c:v>04</c:v>
                </c:pt>
                <c:pt idx="23">
                  <c:v>05</c:v>
                </c:pt>
                <c:pt idx="24">
                  <c:v>06</c:v>
                </c:pt>
              </c:strCache>
            </c:strRef>
          </c:cat>
          <c:val>
            <c:numRef>
              <c:f>第三章!$AF$127:$AF$151</c:f>
              <c:numCache>
                <c:formatCode>General</c:formatCode>
                <c:ptCount val="25"/>
                <c:pt idx="20">
                  <c:v>16</c:v>
                </c:pt>
                <c:pt idx="21">
                  <c:v>19</c:v>
                </c:pt>
                <c:pt idx="22">
                  <c:v>16</c:v>
                </c:pt>
                <c:pt idx="23">
                  <c:v>16</c:v>
                </c:pt>
                <c:pt idx="24">
                  <c:v>17</c:v>
                </c:pt>
              </c:numCache>
            </c:numRef>
          </c:val>
        </c:ser>
        <c:marker val="1"/>
        <c:axId val="252088704"/>
        <c:axId val="252090624"/>
      </c:lineChart>
      <c:catAx>
        <c:axId val="252088704"/>
        <c:scaling>
          <c:orientation val="minMax"/>
        </c:scaling>
        <c:axPos val="b"/>
        <c:majorTickMark val="in"/>
        <c:tickLblPos val="nextTo"/>
        <c:txPr>
          <a:bodyPr/>
          <a:lstStyle/>
          <a:p>
            <a:pPr>
              <a:defRPr lang="en-US" sz="1000" b="1" i="0"/>
            </a:pPr>
            <a:endParaRPr lang="zh-CN"/>
          </a:p>
        </c:txPr>
        <c:crossAx val="252090624"/>
        <c:crosses val="autoZero"/>
        <c:auto val="1"/>
        <c:lblAlgn val="ctr"/>
        <c:lblOffset val="2"/>
      </c:catAx>
      <c:valAx>
        <c:axId val="252090624"/>
        <c:scaling>
          <c:orientation val="minMax"/>
        </c:scaling>
        <c:axPos val="l"/>
        <c:numFmt formatCode="General" sourceLinked="1"/>
        <c:majorTickMark val="none"/>
        <c:tickLblPos val="nextTo"/>
        <c:txPr>
          <a:bodyPr/>
          <a:lstStyle/>
          <a:p>
            <a:pPr>
              <a:defRPr lang="en-US" sz="1000" b="1"/>
            </a:pPr>
            <a:endParaRPr lang="zh-CN"/>
          </a:p>
        </c:txPr>
        <c:crossAx val="252088704"/>
        <c:crosses val="autoZero"/>
        <c:crossBetween val="between"/>
      </c:valAx>
      <c:valAx>
        <c:axId val="252096512"/>
        <c:scaling>
          <c:orientation val="minMax"/>
        </c:scaling>
        <c:axPos val="l"/>
        <c:numFmt formatCode="General" sourceLinked="1"/>
        <c:tickLblPos val="none"/>
        <c:spPr>
          <a:ln>
            <a:noFill/>
          </a:ln>
        </c:spPr>
        <c:txPr>
          <a:bodyPr/>
          <a:lstStyle/>
          <a:p>
            <a:pPr>
              <a:defRPr lang="en-US"/>
            </a:pPr>
            <a:endParaRPr lang="zh-CN"/>
          </a:p>
        </c:txPr>
        <c:crossAx val="252098048"/>
        <c:crosses val="autoZero"/>
        <c:crossBetween val="between"/>
      </c:valAx>
      <c:catAx>
        <c:axId val="252098048"/>
        <c:scaling>
          <c:orientation val="minMax"/>
        </c:scaling>
        <c:axPos val="t"/>
        <c:majorGridlines>
          <c:spPr>
            <a:ln>
              <a:noFill/>
            </a:ln>
          </c:spPr>
        </c:majorGridlines>
        <c:majorTickMark val="none"/>
        <c:tickLblPos val="nextTo"/>
        <c:txPr>
          <a:bodyPr/>
          <a:lstStyle/>
          <a:p>
            <a:pPr>
              <a:defRPr lang="en-US" sz="1100" b="1"/>
            </a:pPr>
            <a:endParaRPr lang="zh-CN"/>
          </a:p>
        </c:txPr>
        <c:crossAx val="252096512"/>
        <c:crosses val="max"/>
        <c:auto val="1"/>
        <c:lblAlgn val="ctr"/>
        <c:lblOffset val="30"/>
      </c:catAx>
      <c:spPr>
        <a:ln>
          <a:solidFill>
            <a:schemeClr val="bg1">
              <a:lumMod val="50000"/>
            </a:schemeClr>
          </a:solidFill>
        </a:ln>
      </c:spPr>
    </c:plotArea>
    <c:plotVisOnly val="1"/>
    <c:dispBlanksAs val="gap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4.0811594202898843E-2"/>
          <c:y val="0.33637284701114767"/>
          <c:w val="0.92193048042907932"/>
          <c:h val="0.55225586163431695"/>
        </c:manualLayout>
      </c:layout>
      <c:barChart>
        <c:barDir val="bar"/>
        <c:grouping val="stacked"/>
        <c:ser>
          <c:idx val="0"/>
          <c:order val="0"/>
          <c:tx>
            <c:strRef>
              <c:f>第三章!$AB$155</c:f>
              <c:strCache>
                <c:ptCount val="1"/>
                <c:pt idx="0">
                  <c:v>数据</c:v>
                </c:pt>
              </c:strCache>
            </c:strRef>
          </c:tx>
          <c:dPt>
            <c:idx val="0"/>
            <c:spPr>
              <a:solidFill>
                <a:schemeClr val="tx1"/>
              </a:solidFill>
            </c:spPr>
          </c:dPt>
          <c:dPt>
            <c:idx val="1"/>
            <c:spPr>
              <a:solidFill>
                <a:schemeClr val="tx1"/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FF0000">
                  <a:alpha val="50000"/>
                </a:srgbClr>
              </a:solidFill>
            </c:spPr>
          </c:dPt>
          <c:dPt>
            <c:idx val="4"/>
            <c:spPr>
              <a:solidFill>
                <a:srgbClr val="FF0000">
                  <a:alpha val="50000"/>
                </a:srgbClr>
              </a:solidFill>
            </c:spPr>
          </c:dPt>
          <c:dPt>
            <c:idx val="5"/>
            <c:spPr>
              <a:solidFill>
                <a:srgbClr val="FF0000">
                  <a:alpha val="50000"/>
                </a:srgbClr>
              </a:solidFill>
            </c:spPr>
          </c:dPt>
          <c:cat>
            <c:strRef>
              <c:f>第三章!$AA$156:$AA$161</c:f>
              <c:strCache>
                <c:ptCount val="6"/>
                <c:pt idx="0">
                  <c:v>GHANA</c:v>
                </c:pt>
                <c:pt idx="1">
                  <c:v>TUNISIA</c:v>
                </c:pt>
                <c:pt idx="2">
                  <c:v>ECUADOR</c:v>
                </c:pt>
                <c:pt idx="3">
                  <c:v>CYPRUS</c:v>
                </c:pt>
                <c:pt idx="4">
                  <c:v>UKRAINE</c:v>
                </c:pt>
                <c:pt idx="5">
                  <c:v>ICELAND</c:v>
                </c:pt>
              </c:strCache>
            </c:strRef>
          </c:cat>
          <c:val>
            <c:numRef>
              <c:f>第三章!$AB$156:$AB$161</c:f>
              <c:numCache>
                <c:formatCode>General</c:formatCode>
                <c:ptCount val="6"/>
                <c:pt idx="0">
                  <c:v>50</c:v>
                </c:pt>
                <c:pt idx="1">
                  <c:v>30</c:v>
                </c:pt>
                <c:pt idx="2">
                  <c:v>18</c:v>
                </c:pt>
                <c:pt idx="3">
                  <c:v>-50</c:v>
                </c:pt>
                <c:pt idx="4">
                  <c:v>-60</c:v>
                </c:pt>
                <c:pt idx="5">
                  <c:v>-70</c:v>
                </c:pt>
              </c:numCache>
            </c:numRef>
          </c:val>
        </c:ser>
        <c:ser>
          <c:idx val="1"/>
          <c:order val="1"/>
          <c:tx>
            <c:strRef>
              <c:f>第三章!$AC$155</c:f>
              <c:strCache>
                <c:ptCount val="1"/>
                <c:pt idx="0">
                  <c:v>辅助数据</c:v>
                </c:pt>
              </c:strCache>
            </c:strRef>
          </c:tx>
          <c:spPr>
            <a:noFill/>
            <a:ln>
              <a:noFill/>
            </a:ln>
          </c:spPr>
          <c:dLbls>
            <c:dLbl>
              <c:idx val="3"/>
              <c:layout/>
              <c:dLblPos val="inBase"/>
              <c:showCatName val="1"/>
            </c:dLbl>
            <c:dLbl>
              <c:idx val="4"/>
              <c:layout/>
              <c:dLblPos val="inBase"/>
              <c:showCatName val="1"/>
            </c:dLbl>
            <c:dLbl>
              <c:idx val="5"/>
              <c:layout/>
              <c:dLblPos val="inBase"/>
              <c:showCatName val="1"/>
            </c:dLbl>
            <c:txPr>
              <a:bodyPr/>
              <a:lstStyle/>
              <a:p>
                <a:pPr>
                  <a:defRPr b="1"/>
                </a:pPr>
                <a:endParaRPr lang="zh-CN"/>
              </a:p>
            </c:txPr>
            <c:dLblPos val="inEnd"/>
            <c:showCatName val="1"/>
          </c:dLbls>
          <c:cat>
            <c:strRef>
              <c:f>第三章!$AA$156:$AA$161</c:f>
              <c:strCache>
                <c:ptCount val="6"/>
                <c:pt idx="0">
                  <c:v>GHANA</c:v>
                </c:pt>
                <c:pt idx="1">
                  <c:v>TUNISIA</c:v>
                </c:pt>
                <c:pt idx="2">
                  <c:v>ECUADOR</c:v>
                </c:pt>
                <c:pt idx="3">
                  <c:v>CYPRUS</c:v>
                </c:pt>
                <c:pt idx="4">
                  <c:v>UKRAINE</c:v>
                </c:pt>
                <c:pt idx="5">
                  <c:v>ICELAND</c:v>
                </c:pt>
              </c:strCache>
            </c:strRef>
          </c:cat>
          <c:val>
            <c:numRef>
              <c:f>第三章!$AC$156:$AC$161</c:f>
              <c:numCache>
                <c:formatCode>General</c:formatCode>
                <c:ptCount val="6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gapWidth val="42"/>
        <c:overlap val="100"/>
        <c:axId val="251944960"/>
        <c:axId val="251946496"/>
      </c:barChart>
      <c:catAx>
        <c:axId val="251944960"/>
        <c:scaling>
          <c:orientation val="maxMin"/>
        </c:scaling>
        <c:axPos val="l"/>
        <c:majorTickMark val="none"/>
        <c:tickLblPos val="none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lang="en-US"/>
            </a:pPr>
            <a:endParaRPr lang="zh-CN"/>
          </a:p>
        </c:txPr>
        <c:crossAx val="251946496"/>
        <c:crosses val="autoZero"/>
        <c:auto val="1"/>
        <c:lblAlgn val="ctr"/>
        <c:lblOffset val="100"/>
      </c:catAx>
      <c:valAx>
        <c:axId val="251946496"/>
        <c:scaling>
          <c:orientation val="minMax"/>
          <c:max val="50"/>
          <c:min val="-75"/>
        </c:scaling>
        <c:axPos val="t"/>
        <c:majorGridlines>
          <c:spPr>
            <a:ln>
              <a:solidFill>
                <a:schemeClr val="tx1"/>
              </a:solidFill>
            </a:ln>
          </c:spPr>
        </c:majorGridlines>
        <c:numFmt formatCode="General" sourceLinked="1"/>
        <c:majorTickMark val="none"/>
        <c:tickLblPos val="high"/>
        <c:spPr>
          <a:ln>
            <a:noFill/>
          </a:ln>
        </c:spPr>
        <c:txPr>
          <a:bodyPr/>
          <a:lstStyle/>
          <a:p>
            <a:pPr>
              <a:defRPr lang="en-US" b="1"/>
            </a:pPr>
            <a:endParaRPr lang="zh-CN"/>
          </a:p>
        </c:txPr>
        <c:crossAx val="251944960"/>
        <c:crosses val="autoZero"/>
        <c:crossBetween val="between"/>
        <c:majorUnit val="25"/>
      </c:valAx>
    </c:plotArea>
    <c:plotVisOnly val="1"/>
    <c:dispBlanksAs val="gap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55555555555582E-2"/>
          <c:y val="0.18857275462518405"/>
          <c:w val="0.93888888888889144"/>
          <c:h val="0.76050124831957466"/>
        </c:manualLayout>
      </c:layout>
      <c:barChart>
        <c:barDir val="bar"/>
        <c:grouping val="clustered"/>
        <c:ser>
          <c:idx val="0"/>
          <c:order val="0"/>
          <c:tx>
            <c:strRef>
              <c:f>第三章!$AB$165</c:f>
              <c:strCache>
                <c:ptCount val="1"/>
                <c:pt idx="0">
                  <c:v>数据</c:v>
                </c:pt>
              </c:strCache>
            </c:strRef>
          </c:tx>
          <c:spPr>
            <a:noFill/>
            <a:ln>
              <a:noFill/>
            </a:ln>
          </c:spPr>
          <c:dLbls>
            <c:dLbl>
              <c:idx val="0"/>
              <c:layout>
                <c:manualLayout>
                  <c:x val="-1.6203703703703727E-2"/>
                  <c:y val="0"/>
                </c:manualLayout>
              </c:layout>
              <c:dLblPos val="inBase"/>
              <c:showCatName val="1"/>
            </c:dLbl>
            <c:dLbl>
              <c:idx val="1"/>
              <c:layout>
                <c:manualLayout>
                  <c:x val="-1.6204068241469919E-2"/>
                  <c:y val="6.4016388195378714E-7"/>
                </c:manualLayout>
              </c:layout>
              <c:dLblPos val="inBase"/>
              <c:showCatName val="1"/>
            </c:dLbl>
            <c:dLbl>
              <c:idx val="2"/>
              <c:layout>
                <c:manualLayout>
                  <c:x val="-1.6203885972586769E-2"/>
                  <c:y val="6.4016388195378714E-7"/>
                </c:manualLayout>
              </c:layout>
              <c:dLblPos val="inBase"/>
              <c:showCatName val="1"/>
            </c:dLbl>
            <c:dLbl>
              <c:idx val="3"/>
              <c:layout>
                <c:manualLayout>
                  <c:x val="-1.6203885972586769E-2"/>
                  <c:y val="3.2008194090236711E-7"/>
                </c:manualLayout>
              </c:layout>
              <c:dLblPos val="inBase"/>
              <c:showCatName val="1"/>
            </c:dLbl>
            <c:dLbl>
              <c:idx val="4"/>
              <c:layout>
                <c:manualLayout>
                  <c:x val="-1.6203703703703727E-2"/>
                  <c:y val="3.2008194097689262E-7"/>
                </c:manualLayout>
              </c:layout>
              <c:dLblPos val="inBase"/>
              <c:showCatName val="1"/>
            </c:dLbl>
            <c:txPr>
              <a:bodyPr/>
              <a:lstStyle/>
              <a:p>
                <a:pPr>
                  <a:defRPr lang="en-US" sz="1000" b="0">
                    <a:solidFill>
                      <a:schemeClr val="bg1"/>
                    </a:solidFill>
                    <a:latin typeface="Arial Unicode MS" pitchFamily="34" charset="-122"/>
                    <a:ea typeface="Arial Unicode MS" pitchFamily="34" charset="-122"/>
                    <a:cs typeface="Arial Unicode MS" pitchFamily="34" charset="-122"/>
                  </a:defRPr>
                </a:pPr>
                <a:endParaRPr lang="zh-CN"/>
              </a:p>
            </c:txPr>
            <c:dLblPos val="inBase"/>
            <c:showCatName val="1"/>
          </c:dLbls>
          <c:cat>
            <c:strRef>
              <c:f>第三章!$AA$166:$AA$170</c:f>
              <c:strCache>
                <c:ptCount val="5"/>
                <c:pt idx="0">
                  <c:v>Item1</c:v>
                </c:pt>
                <c:pt idx="1">
                  <c:v>Item2</c:v>
                </c:pt>
                <c:pt idx="2">
                  <c:v>Item3</c:v>
                </c:pt>
                <c:pt idx="3">
                  <c:v>Item4</c:v>
                </c:pt>
                <c:pt idx="4">
                  <c:v>Item5</c:v>
                </c:pt>
              </c:strCache>
            </c:strRef>
          </c:cat>
          <c:val>
            <c:numRef>
              <c:f>第三章!$AB$166:$AB$170</c:f>
              <c:numCache>
                <c:formatCode>General</c:formatCode>
                <c:ptCount val="5"/>
                <c:pt idx="0">
                  <c:v>1326</c:v>
                </c:pt>
                <c:pt idx="1">
                  <c:v>973</c:v>
                </c:pt>
                <c:pt idx="2">
                  <c:v>118</c:v>
                </c:pt>
                <c:pt idx="3">
                  <c:v>108</c:v>
                </c:pt>
                <c:pt idx="4">
                  <c:v>41</c:v>
                </c:pt>
              </c:numCache>
            </c:numRef>
          </c:val>
        </c:ser>
        <c:ser>
          <c:idx val="1"/>
          <c:order val="1"/>
          <c:tx>
            <c:strRef>
              <c:f>第三章!$AB$165</c:f>
              <c:strCache>
                <c:ptCount val="1"/>
                <c:pt idx="0">
                  <c:v>数据</c:v>
                </c:pt>
              </c:strCache>
            </c:strRef>
          </c:tx>
          <c:spPr>
            <a:solidFill>
              <a:srgbClr val="C00000"/>
            </a:solidFill>
            <a:ln w="3175">
              <a:solidFill>
                <a:schemeClr val="bg1"/>
              </a:solidFill>
            </a:ln>
          </c:spPr>
          <c:dLbls>
            <c:dLbl>
              <c:idx val="0"/>
              <c:layout/>
              <c:dLblPos val="inEnd"/>
              <c:showVal val="1"/>
            </c:dLbl>
            <c:dLbl>
              <c:idx val="1"/>
              <c:layout/>
              <c:dLblPos val="inEnd"/>
              <c:showVal val="1"/>
            </c:dLbl>
            <c:txPr>
              <a:bodyPr/>
              <a:lstStyle/>
              <a:p>
                <a:pPr>
                  <a:defRPr lang="en-US" sz="1000" b="1">
                    <a:solidFill>
                      <a:schemeClr val="bg1"/>
                    </a:solidFill>
                    <a:latin typeface="Arial Unicode MS" pitchFamily="34" charset="-122"/>
                    <a:ea typeface="Arial Unicode MS" pitchFamily="34" charset="-122"/>
                    <a:cs typeface="Arial Unicode MS" pitchFamily="34" charset="-122"/>
                  </a:defRPr>
                </a:pPr>
                <a:endParaRPr lang="zh-CN"/>
              </a:p>
            </c:txPr>
            <c:showVal val="1"/>
          </c:dLbls>
          <c:val>
            <c:numRef>
              <c:f>第三章!$AB$166:$AB$170</c:f>
              <c:numCache>
                <c:formatCode>General</c:formatCode>
                <c:ptCount val="5"/>
                <c:pt idx="0">
                  <c:v>1326</c:v>
                </c:pt>
                <c:pt idx="1">
                  <c:v>973</c:v>
                </c:pt>
                <c:pt idx="2">
                  <c:v>118</c:v>
                </c:pt>
                <c:pt idx="3">
                  <c:v>108</c:v>
                </c:pt>
                <c:pt idx="4">
                  <c:v>41</c:v>
                </c:pt>
              </c:numCache>
            </c:numRef>
          </c:val>
        </c:ser>
        <c:gapWidth val="27"/>
        <c:axId val="252184448"/>
        <c:axId val="252185984"/>
      </c:barChart>
      <c:catAx>
        <c:axId val="252184448"/>
        <c:scaling>
          <c:orientation val="maxMin"/>
        </c:scaling>
        <c:delete val="1"/>
        <c:axPos val="l"/>
        <c:tickLblPos val="none"/>
        <c:crossAx val="252185984"/>
        <c:crosses val="autoZero"/>
        <c:auto val="1"/>
        <c:lblAlgn val="ctr"/>
        <c:lblOffset val="100"/>
      </c:catAx>
      <c:valAx>
        <c:axId val="252185984"/>
        <c:scaling>
          <c:orientation val="minMax"/>
        </c:scaling>
        <c:delete val="1"/>
        <c:axPos val="t"/>
        <c:numFmt formatCode="General" sourceLinked="1"/>
        <c:tickLblPos val="none"/>
        <c:crossAx val="252184448"/>
        <c:crosses val="autoZero"/>
        <c:crossBetween val="between"/>
      </c:valAx>
      <c:spPr>
        <a:solidFill>
          <a:sysClr val="windowText" lastClr="000000">
            <a:lumMod val="65000"/>
            <a:lumOff val="35000"/>
          </a:sysClr>
        </a:solidFill>
      </c:spPr>
    </c:plotArea>
    <c:plotVisOnly val="1"/>
    <c:dispBlanksAs val="gap"/>
  </c:chart>
  <c:spPr>
    <a:solidFill>
      <a:schemeClr val="tx1">
        <a:lumMod val="65000"/>
        <a:lumOff val="35000"/>
      </a:schemeClr>
    </a:solidFill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bar"/>
        <c:grouping val="stacked"/>
        <c:ser>
          <c:idx val="0"/>
          <c:order val="0"/>
          <c:tx>
            <c:strRef>
              <c:f>第三章!$AB$174</c:f>
              <c:strCache>
                <c:ptCount val="1"/>
                <c:pt idx="0">
                  <c:v>数据</c:v>
                </c:pt>
              </c:strCache>
            </c:strRef>
          </c:tx>
          <c:spPr>
            <a:solidFill>
              <a:srgbClr val="C00000">
                <a:alpha val="98000"/>
              </a:srgbClr>
            </a:solidFill>
            <a:effectLst>
              <a:outerShdw blurRad="50800" dist="38100" dir="5400000" algn="t" rotWithShape="0">
                <a:prstClr val="black">
                  <a:alpha val="40000"/>
                </a:prstClr>
              </a:outerShdw>
            </a:effectLst>
          </c:spPr>
          <c:dPt>
            <c:idx val="6"/>
            <c:spPr>
              <a:solidFill>
                <a:srgbClr val="00B050">
                  <a:alpha val="98000"/>
                </a:srgb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</c:dPt>
          <c:dPt>
            <c:idx val="7"/>
            <c:spPr>
              <a:solidFill>
                <a:srgbClr val="00B050">
                  <a:alpha val="98000"/>
                </a:srgb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</c:dPt>
          <c:dPt>
            <c:idx val="8"/>
            <c:spPr>
              <a:solidFill>
                <a:srgbClr val="00B050">
                  <a:alpha val="98000"/>
                </a:srgb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</c:dPt>
          <c:dLbls>
            <c:dLbl>
              <c:idx val="0"/>
              <c:layout>
                <c:manualLayout>
                  <c:x val="0.42110861142357231"/>
                  <c:y val="0"/>
                </c:manualLayout>
              </c:layout>
              <c:dLblPos val="ctr"/>
              <c:showVal val="1"/>
            </c:dLbl>
            <c:dLbl>
              <c:idx val="1"/>
              <c:layout>
                <c:manualLayout>
                  <c:x val="0.33970149564637758"/>
                  <c:y val="0"/>
                </c:manualLayout>
              </c:layout>
              <c:dLblPos val="ctr"/>
              <c:showVal val="1"/>
            </c:dLbl>
            <c:dLbl>
              <c:idx val="2"/>
              <c:layout>
                <c:manualLayout>
                  <c:x val="0.29812523434570681"/>
                  <c:y val="0"/>
                </c:manualLayout>
              </c:layout>
              <c:dLblPos val="ctr"/>
              <c:showVal val="1"/>
            </c:dLbl>
            <c:dLbl>
              <c:idx val="3"/>
              <c:layout>
                <c:manualLayout>
                  <c:x val="-0.84114569012206863"/>
                  <c:y val="0"/>
                </c:manualLayout>
              </c:layout>
              <c:dLblPos val="ctr"/>
              <c:showVal val="1"/>
            </c:dLbl>
            <c:dLbl>
              <c:idx val="4"/>
              <c:layout>
                <c:manualLayout>
                  <c:x val="-0.84114569012206863"/>
                  <c:y val="0"/>
                </c:manualLayout>
              </c:layout>
              <c:dLblPos val="ctr"/>
              <c:showVal val="1"/>
            </c:dLbl>
            <c:dLbl>
              <c:idx val="5"/>
              <c:layout>
                <c:manualLayout>
                  <c:x val="-0.84114569012206863"/>
                  <c:y val="0"/>
                </c:manualLayout>
              </c:layout>
              <c:dLblPos val="ctr"/>
              <c:showVal val="1"/>
            </c:dLbl>
            <c:dLbl>
              <c:idx val="6"/>
              <c:layout>
                <c:manualLayout>
                  <c:x val="0.14240136649585491"/>
                  <c:y val="0"/>
                </c:manualLayout>
              </c:layout>
              <c:dLblPos val="ctr"/>
              <c:showVal val="1"/>
            </c:dLbl>
            <c:dLbl>
              <c:idx val="7"/>
              <c:layout>
                <c:manualLayout>
                  <c:x val="0.10347039953339145"/>
                  <c:y val="0"/>
                </c:manualLayout>
              </c:layout>
              <c:dLblPos val="ctr"/>
              <c:showVal val="1"/>
            </c:dLbl>
            <c:dLbl>
              <c:idx val="8"/>
              <c:layout>
                <c:manualLayout>
                  <c:x val="6.4539224263633913E-2"/>
                  <c:y val="0"/>
                </c:manualLayout>
              </c:layout>
              <c:dLblPos val="ctr"/>
              <c:showVal val="1"/>
            </c:dLbl>
            <c:txPr>
              <a:bodyPr/>
              <a:lstStyle/>
              <a:p>
                <a:pPr>
                  <a:defRPr lang="en-US" sz="1050" b="1">
                    <a:solidFill>
                      <a:sysClr val="windowText" lastClr="000000"/>
                    </a:solidFill>
                  </a:defRPr>
                </a:pPr>
                <a:endParaRPr lang="zh-CN"/>
              </a:p>
            </c:txPr>
            <c:dLblPos val="inEnd"/>
            <c:showVal val="1"/>
          </c:dLbls>
          <c:cat>
            <c:strRef>
              <c:f>第三章!$AA$175:$AA$183</c:f>
              <c:strCache>
                <c:ptCount val="9"/>
                <c:pt idx="0">
                  <c:v>1 City</c:v>
                </c:pt>
                <c:pt idx="1">
                  <c:v>2 City</c:v>
                </c:pt>
                <c:pt idx="2">
                  <c:v>3 City</c:v>
                </c:pt>
                <c:pt idx="6">
                  <c:v>14 City</c:v>
                </c:pt>
                <c:pt idx="7">
                  <c:v>15 City</c:v>
                </c:pt>
                <c:pt idx="8">
                  <c:v>16 City</c:v>
                </c:pt>
              </c:strCache>
            </c:strRef>
          </c:cat>
          <c:val>
            <c:numRef>
              <c:f>第三章!$AB$175:$AB$183</c:f>
              <c:numCache>
                <c:formatCode>General</c:formatCode>
                <c:ptCount val="9"/>
                <c:pt idx="0">
                  <c:v>100</c:v>
                </c:pt>
                <c:pt idx="1">
                  <c:v>80</c:v>
                </c:pt>
                <c:pt idx="2">
                  <c:v>70</c:v>
                </c:pt>
                <c:pt idx="6">
                  <c:v>30</c:v>
                </c:pt>
                <c:pt idx="7">
                  <c:v>20</c:v>
                </c:pt>
                <c:pt idx="8">
                  <c:v>10</c:v>
                </c:pt>
              </c:numCache>
            </c:numRef>
          </c:val>
        </c:ser>
        <c:gapWidth val="64"/>
        <c:overlap val="100"/>
        <c:axId val="252249984"/>
        <c:axId val="252251520"/>
      </c:barChart>
      <c:barChart>
        <c:barDir val="bar"/>
        <c:grouping val="stacked"/>
        <c:ser>
          <c:idx val="1"/>
          <c:order val="1"/>
          <c:tx>
            <c:strRef>
              <c:f>第三章!$AD$174</c:f>
              <c:strCache>
                <c:ptCount val="1"/>
                <c:pt idx="0">
                  <c:v>数据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val>
            <c:numRef>
              <c:f>第三章!$AD$175:$AD$208</c:f>
              <c:numCache>
                <c:formatCode>General</c:formatCode>
                <c:ptCount val="34"/>
                <c:pt idx="12">
                  <c:v>60</c:v>
                </c:pt>
                <c:pt idx="13">
                  <c:v>59</c:v>
                </c:pt>
                <c:pt idx="14">
                  <c:v>58</c:v>
                </c:pt>
                <c:pt idx="15">
                  <c:v>57</c:v>
                </c:pt>
                <c:pt idx="16">
                  <c:v>56</c:v>
                </c:pt>
                <c:pt idx="17">
                  <c:v>55</c:v>
                </c:pt>
                <c:pt idx="18">
                  <c:v>54</c:v>
                </c:pt>
                <c:pt idx="19">
                  <c:v>53</c:v>
                </c:pt>
                <c:pt idx="20">
                  <c:v>45</c:v>
                </c:pt>
                <c:pt idx="21">
                  <c:v>40</c:v>
                </c:pt>
              </c:numCache>
            </c:numRef>
          </c:val>
        </c:ser>
        <c:gapWidth val="80"/>
        <c:overlap val="100"/>
        <c:axId val="252271232"/>
        <c:axId val="252269696"/>
      </c:barChart>
      <c:catAx>
        <c:axId val="252249984"/>
        <c:scaling>
          <c:orientation val="maxMin"/>
        </c:scaling>
        <c:axPos val="l"/>
        <c:majorTickMark val="none"/>
        <c:tickLblPos val="nextTo"/>
        <c:spPr>
          <a:ln>
            <a:noFill/>
          </a:ln>
        </c:spPr>
        <c:txPr>
          <a:bodyPr/>
          <a:lstStyle/>
          <a:p>
            <a:pPr>
              <a:defRPr lang="en-US" sz="900" b="1" u="none">
                <a:latin typeface="Arial" pitchFamily="34" charset="0"/>
                <a:cs typeface="Arial" pitchFamily="34" charset="0"/>
              </a:defRPr>
            </a:pPr>
            <a:endParaRPr lang="zh-CN"/>
          </a:p>
        </c:txPr>
        <c:crossAx val="252251520"/>
        <c:crosses val="autoZero"/>
        <c:auto val="1"/>
        <c:lblAlgn val="ctr"/>
        <c:lblOffset val="100"/>
      </c:catAx>
      <c:valAx>
        <c:axId val="252251520"/>
        <c:scaling>
          <c:orientation val="minMax"/>
          <c:max val="110"/>
        </c:scaling>
        <c:axPos val="t"/>
        <c:majorGridlines>
          <c:spPr>
            <a:ln>
              <a:noFill/>
            </a:ln>
          </c:spPr>
        </c:majorGridlines>
        <c:numFmt formatCode="General" sourceLinked="1"/>
        <c:majorTickMark val="none"/>
        <c:tickLblPos val="none"/>
        <c:spPr>
          <a:ln>
            <a:noFill/>
          </a:ln>
        </c:spPr>
        <c:txPr>
          <a:bodyPr/>
          <a:lstStyle/>
          <a:p>
            <a:pPr>
              <a:defRPr lang="en-US" b="1"/>
            </a:pPr>
            <a:endParaRPr lang="zh-CN"/>
          </a:p>
        </c:txPr>
        <c:crossAx val="252249984"/>
        <c:crosses val="autoZero"/>
        <c:crossBetween val="between"/>
      </c:valAx>
      <c:valAx>
        <c:axId val="252269696"/>
        <c:scaling>
          <c:orientation val="minMax"/>
          <c:max val="110"/>
        </c:scaling>
        <c:axPos val="b"/>
        <c:numFmt formatCode="General" sourceLinked="1"/>
        <c:majorTickMark val="none"/>
        <c:tickLblPos val="none"/>
        <c:spPr>
          <a:ln>
            <a:noFill/>
          </a:ln>
        </c:spPr>
        <c:txPr>
          <a:bodyPr/>
          <a:lstStyle/>
          <a:p>
            <a:pPr>
              <a:defRPr lang="en-US"/>
            </a:pPr>
            <a:endParaRPr lang="zh-CN"/>
          </a:p>
        </c:txPr>
        <c:crossAx val="252271232"/>
        <c:crosses val="max"/>
        <c:crossBetween val="between"/>
      </c:valAx>
      <c:catAx>
        <c:axId val="252271232"/>
        <c:scaling>
          <c:orientation val="maxMin"/>
        </c:scaling>
        <c:axPos val="r"/>
        <c:majorTickMark val="none"/>
        <c:tickLblPos val="none"/>
        <c:spPr>
          <a:ln>
            <a:noFill/>
          </a:ln>
        </c:spPr>
        <c:txPr>
          <a:bodyPr/>
          <a:lstStyle/>
          <a:p>
            <a:pPr>
              <a:defRPr lang="en-US"/>
            </a:pPr>
            <a:endParaRPr lang="zh-CN"/>
          </a:p>
        </c:txPr>
        <c:crossAx val="252269696"/>
        <c:crosses val="max"/>
        <c:auto val="1"/>
        <c:lblAlgn val="ctr"/>
        <c:lblOffset val="100"/>
      </c:catAx>
      <c:spPr>
        <a:ln>
          <a:noFill/>
        </a:ln>
      </c:spPr>
    </c:plotArea>
    <c:plotVisOnly val="1"/>
    <c:dispBlanksAs val="gap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  <c:txPr>
        <a:bodyPr/>
        <a:lstStyle/>
        <a:p>
          <a:pPr>
            <a:defRPr lang="en-US" sz="1600">
              <a:latin typeface="Arial" pitchFamily="34" charset="0"/>
              <a:cs typeface="Arial" pitchFamily="34" charset="0"/>
            </a:defRPr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7485166943773461"/>
          <c:y val="0.34105406790510867"/>
          <c:w val="0.7667153956353091"/>
          <c:h val="0.45589308063308664"/>
        </c:manualLayout>
      </c:layout>
      <c:lineChart>
        <c:grouping val="standard"/>
        <c:ser>
          <c:idx val="0"/>
          <c:order val="0"/>
          <c:tx>
            <c:strRef>
              <c:f>第三章!$AB$211</c:f>
              <c:strCache>
                <c:ptCount val="1"/>
                <c:pt idx="0">
                  <c:v>Brand1</c:v>
                </c:pt>
              </c:strCache>
            </c:strRef>
          </c:tx>
          <c:spPr>
            <a:ln w="50800">
              <a:solidFill>
                <a:srgbClr val="FF0000">
                  <a:alpha val="72000"/>
                </a:srgbClr>
              </a:solidFill>
            </a:ln>
          </c:spPr>
          <c:marker>
            <c:symbol val="none"/>
          </c:marker>
          <c:dPt>
            <c:idx val="4"/>
            <c:spPr>
              <a:ln w="50800" cmpd="sng">
                <a:solidFill>
                  <a:srgbClr val="FF0000"/>
                </a:solidFill>
                <a:tailEnd type="triangle"/>
              </a:ln>
            </c:spPr>
          </c:dPt>
          <c:cat>
            <c:strRef>
              <c:f>第三章!$AA$212:$AA$216</c:f>
              <c:strCache>
                <c:ptCount val="5"/>
                <c:pt idx="0">
                  <c:v>’04</c:v>
                </c:pt>
                <c:pt idx="1">
                  <c:v>’05</c:v>
                </c:pt>
                <c:pt idx="2">
                  <c:v>’06</c:v>
                </c:pt>
                <c:pt idx="3">
                  <c:v>’07</c:v>
                </c:pt>
                <c:pt idx="4">
                  <c:v>’08</c:v>
                </c:pt>
              </c:strCache>
            </c:strRef>
          </c:cat>
          <c:val>
            <c:numRef>
              <c:f>第三章!$AB$212:$AB$216</c:f>
              <c:numCache>
                <c:formatCode>General</c:formatCode>
                <c:ptCount val="5"/>
                <c:pt idx="0">
                  <c:v>5</c:v>
                </c:pt>
                <c:pt idx="1">
                  <c:v>10</c:v>
                </c:pt>
                <c:pt idx="2">
                  <c:v>3</c:v>
                </c:pt>
                <c:pt idx="3">
                  <c:v>6</c:v>
                </c:pt>
                <c:pt idx="4">
                  <c:v>4</c:v>
                </c:pt>
              </c:numCache>
            </c:numRef>
          </c:val>
        </c:ser>
        <c:marker val="1"/>
        <c:axId val="252283136"/>
        <c:axId val="252297216"/>
      </c:lineChart>
      <c:catAx>
        <c:axId val="252283136"/>
        <c:scaling>
          <c:orientation val="minMax"/>
        </c:scaling>
        <c:axPos val="b"/>
        <c:majorGridlines>
          <c:spPr>
            <a:ln>
              <a:prstDash val="sysDash"/>
            </a:ln>
          </c:spPr>
        </c:majorGridlines>
        <c:majorTickMark val="in"/>
        <c:tickLblPos val="nextTo"/>
        <c:spPr>
          <a:ln>
            <a:prstDash val="sysDash"/>
          </a:ln>
        </c:spPr>
        <c:txPr>
          <a:bodyPr/>
          <a:lstStyle/>
          <a:p>
            <a:pPr>
              <a:defRPr lang="en-US" b="1"/>
            </a:pPr>
            <a:endParaRPr lang="zh-CN"/>
          </a:p>
        </c:txPr>
        <c:crossAx val="252297216"/>
        <c:crosses val="autoZero"/>
        <c:auto val="1"/>
        <c:lblAlgn val="ctr"/>
        <c:lblOffset val="100"/>
      </c:catAx>
      <c:valAx>
        <c:axId val="252297216"/>
        <c:scaling>
          <c:orientation val="minMax"/>
        </c:scaling>
        <c:axPos val="l"/>
        <c:majorGridlines>
          <c:spPr>
            <a:ln w="9525" cmpd="dbl">
              <a:solidFill>
                <a:schemeClr val="tx1"/>
              </a:solidFill>
              <a:prstDash val="sysDash"/>
            </a:ln>
          </c:spPr>
        </c:majorGridlines>
        <c:numFmt formatCode="General" sourceLinked="0"/>
        <c:majorTickMark val="none"/>
        <c:tickLblPos val="nextTo"/>
        <c:spPr>
          <a:ln>
            <a:noFill/>
          </a:ln>
        </c:spPr>
        <c:txPr>
          <a:bodyPr/>
          <a:lstStyle/>
          <a:p>
            <a:pPr>
              <a:defRPr lang="en-US" sz="1000" b="1"/>
            </a:pPr>
            <a:endParaRPr lang="zh-CN"/>
          </a:p>
        </c:txPr>
        <c:crossAx val="252283136"/>
        <c:crosses val="autoZero"/>
        <c:crossBetween val="midCat"/>
        <c:majorUnit val="4"/>
      </c:valAx>
    </c:plotArea>
    <c:plotVisOnly val="1"/>
    <c:dispBlanksAs val="gap"/>
  </c:chart>
  <c:spPr>
    <a:ln>
      <a:noFill/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  <c:txPr>
        <a:bodyPr/>
        <a:lstStyle/>
        <a:p>
          <a:pPr>
            <a:defRPr lang="en-US" sz="1600">
              <a:latin typeface="Arial" pitchFamily="34" charset="0"/>
              <a:cs typeface="Arial" pitchFamily="34" charset="0"/>
            </a:defRPr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7485166943773461"/>
          <c:y val="0.34105406790510867"/>
          <c:w val="0.7667153956353091"/>
          <c:h val="0.45589308063308664"/>
        </c:manualLayout>
      </c:layout>
      <c:lineChart>
        <c:grouping val="standard"/>
        <c:ser>
          <c:idx val="0"/>
          <c:order val="0"/>
          <c:tx>
            <c:strRef>
              <c:f>第三章!$AC$211</c:f>
              <c:strCache>
                <c:ptCount val="1"/>
                <c:pt idx="0">
                  <c:v>Brand2</c:v>
                </c:pt>
              </c:strCache>
            </c:strRef>
          </c:tx>
          <c:spPr>
            <a:ln w="50800">
              <a:solidFill>
                <a:srgbClr val="FF0000">
                  <a:alpha val="72000"/>
                </a:srgbClr>
              </a:solidFill>
            </a:ln>
          </c:spPr>
          <c:marker>
            <c:symbol val="none"/>
          </c:marker>
          <c:dPt>
            <c:idx val="4"/>
            <c:spPr>
              <a:ln w="50800">
                <a:solidFill>
                  <a:srgbClr val="FF0000">
                    <a:alpha val="72000"/>
                  </a:srgbClr>
                </a:solidFill>
                <a:tailEnd type="triangle"/>
              </a:ln>
            </c:spPr>
          </c:dPt>
          <c:cat>
            <c:strRef>
              <c:f>第三章!$AA$212:$AA$216</c:f>
              <c:strCache>
                <c:ptCount val="5"/>
                <c:pt idx="0">
                  <c:v>’04</c:v>
                </c:pt>
                <c:pt idx="1">
                  <c:v>’05</c:v>
                </c:pt>
                <c:pt idx="2">
                  <c:v>’06</c:v>
                </c:pt>
                <c:pt idx="3">
                  <c:v>’07</c:v>
                </c:pt>
                <c:pt idx="4">
                  <c:v>’08</c:v>
                </c:pt>
              </c:strCache>
            </c:strRef>
          </c:cat>
          <c:val>
            <c:numRef>
              <c:f>第三章!$AC$212:$AC$216</c:f>
              <c:numCache>
                <c:formatCode>General</c:formatCode>
                <c:ptCount val="5"/>
                <c:pt idx="0">
                  <c:v>4</c:v>
                </c:pt>
                <c:pt idx="1">
                  <c:v>9</c:v>
                </c:pt>
                <c:pt idx="2">
                  <c:v>10</c:v>
                </c:pt>
                <c:pt idx="3">
                  <c:v>7</c:v>
                </c:pt>
                <c:pt idx="4">
                  <c:v>6</c:v>
                </c:pt>
              </c:numCache>
            </c:numRef>
          </c:val>
        </c:ser>
        <c:marker val="1"/>
        <c:axId val="252312960"/>
        <c:axId val="252470400"/>
      </c:lineChart>
      <c:catAx>
        <c:axId val="252312960"/>
        <c:scaling>
          <c:orientation val="minMax"/>
        </c:scaling>
        <c:axPos val="b"/>
        <c:majorGridlines>
          <c:spPr>
            <a:ln>
              <a:prstDash val="sysDash"/>
            </a:ln>
          </c:spPr>
        </c:majorGridlines>
        <c:numFmt formatCode="General" sourceLinked="1"/>
        <c:majorTickMark val="in"/>
        <c:tickLblPos val="nextTo"/>
        <c:spPr>
          <a:ln>
            <a:prstDash val="sysDash"/>
          </a:ln>
        </c:spPr>
        <c:txPr>
          <a:bodyPr/>
          <a:lstStyle/>
          <a:p>
            <a:pPr>
              <a:defRPr lang="en-US" b="1"/>
            </a:pPr>
            <a:endParaRPr lang="zh-CN"/>
          </a:p>
        </c:txPr>
        <c:crossAx val="252470400"/>
        <c:crosses val="autoZero"/>
        <c:auto val="1"/>
        <c:lblAlgn val="ctr"/>
        <c:lblOffset val="100"/>
      </c:catAx>
      <c:valAx>
        <c:axId val="252470400"/>
        <c:scaling>
          <c:orientation val="minMax"/>
        </c:scaling>
        <c:axPos val="l"/>
        <c:majorGridlines>
          <c:spPr>
            <a:ln w="9525" cmpd="dbl">
              <a:solidFill>
                <a:schemeClr val="tx1"/>
              </a:solidFill>
              <a:prstDash val="sysDash"/>
            </a:ln>
          </c:spPr>
        </c:majorGridlines>
        <c:numFmt formatCode="General" sourceLinked="0"/>
        <c:majorTickMark val="none"/>
        <c:tickLblPos val="nextTo"/>
        <c:spPr>
          <a:ln>
            <a:noFill/>
          </a:ln>
        </c:spPr>
        <c:txPr>
          <a:bodyPr/>
          <a:lstStyle/>
          <a:p>
            <a:pPr>
              <a:defRPr lang="en-US" sz="1000" b="1"/>
            </a:pPr>
            <a:endParaRPr lang="zh-CN"/>
          </a:p>
        </c:txPr>
        <c:crossAx val="252312960"/>
        <c:crosses val="autoZero"/>
        <c:crossBetween val="midCat"/>
        <c:majorUnit val="4"/>
      </c:valAx>
    </c:plotArea>
    <c:plotVisOnly val="1"/>
    <c:dispBlanksAs val="gap"/>
  </c:chart>
  <c:spPr>
    <a:ln>
      <a:noFill/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  <c:txPr>
        <a:bodyPr/>
        <a:lstStyle/>
        <a:p>
          <a:pPr>
            <a:defRPr lang="en-US" sz="1600">
              <a:latin typeface="Arial" pitchFamily="34" charset="0"/>
              <a:cs typeface="Arial" pitchFamily="34" charset="0"/>
            </a:defRPr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7485166943773461"/>
          <c:y val="0.34105406790510867"/>
          <c:w val="0.7667153956353091"/>
          <c:h val="0.45589308063308664"/>
        </c:manualLayout>
      </c:layout>
      <c:lineChart>
        <c:grouping val="standard"/>
        <c:ser>
          <c:idx val="0"/>
          <c:order val="0"/>
          <c:tx>
            <c:strRef>
              <c:f>第三章!$AD$211</c:f>
              <c:strCache>
                <c:ptCount val="1"/>
                <c:pt idx="0">
                  <c:v>Brand3</c:v>
                </c:pt>
              </c:strCache>
            </c:strRef>
          </c:tx>
          <c:spPr>
            <a:ln w="50800">
              <a:solidFill>
                <a:srgbClr val="FF0000">
                  <a:alpha val="72000"/>
                </a:srgbClr>
              </a:solidFill>
            </a:ln>
          </c:spPr>
          <c:marker>
            <c:symbol val="none"/>
          </c:marker>
          <c:dPt>
            <c:idx val="4"/>
            <c:spPr>
              <a:ln w="50800">
                <a:solidFill>
                  <a:srgbClr val="FF0000">
                    <a:alpha val="72000"/>
                  </a:srgbClr>
                </a:solidFill>
                <a:tailEnd type="triangle"/>
              </a:ln>
            </c:spPr>
          </c:dPt>
          <c:cat>
            <c:strRef>
              <c:f>第三章!$AA$212:$AA$216</c:f>
              <c:strCache>
                <c:ptCount val="5"/>
                <c:pt idx="0">
                  <c:v>’04</c:v>
                </c:pt>
                <c:pt idx="1">
                  <c:v>’05</c:v>
                </c:pt>
                <c:pt idx="2">
                  <c:v>’06</c:v>
                </c:pt>
                <c:pt idx="3">
                  <c:v>’07</c:v>
                </c:pt>
                <c:pt idx="4">
                  <c:v>’08</c:v>
                </c:pt>
              </c:strCache>
            </c:strRef>
          </c:cat>
          <c:val>
            <c:numRef>
              <c:f>第三章!$AD$212:$AD$216</c:f>
              <c:numCache>
                <c:formatCode>General</c:formatCode>
                <c:ptCount val="5"/>
                <c:pt idx="0">
                  <c:v>6</c:v>
                </c:pt>
                <c:pt idx="1">
                  <c:v>9</c:v>
                </c:pt>
                <c:pt idx="2">
                  <c:v>7</c:v>
                </c:pt>
                <c:pt idx="3">
                  <c:v>11</c:v>
                </c:pt>
                <c:pt idx="4">
                  <c:v>15</c:v>
                </c:pt>
              </c:numCache>
            </c:numRef>
          </c:val>
        </c:ser>
        <c:marker val="1"/>
        <c:axId val="252384384"/>
        <c:axId val="252385920"/>
      </c:lineChart>
      <c:catAx>
        <c:axId val="252384384"/>
        <c:scaling>
          <c:orientation val="minMax"/>
        </c:scaling>
        <c:axPos val="b"/>
        <c:majorGridlines>
          <c:spPr>
            <a:ln>
              <a:prstDash val="sysDash"/>
            </a:ln>
          </c:spPr>
        </c:majorGridlines>
        <c:numFmt formatCode="General" sourceLinked="1"/>
        <c:majorTickMark val="in"/>
        <c:tickLblPos val="nextTo"/>
        <c:spPr>
          <a:ln>
            <a:prstDash val="sysDash"/>
          </a:ln>
        </c:spPr>
        <c:txPr>
          <a:bodyPr/>
          <a:lstStyle/>
          <a:p>
            <a:pPr>
              <a:defRPr lang="en-US" b="1"/>
            </a:pPr>
            <a:endParaRPr lang="zh-CN"/>
          </a:p>
        </c:txPr>
        <c:crossAx val="252385920"/>
        <c:crosses val="autoZero"/>
        <c:auto val="1"/>
        <c:lblAlgn val="ctr"/>
        <c:lblOffset val="100"/>
      </c:catAx>
      <c:valAx>
        <c:axId val="252385920"/>
        <c:scaling>
          <c:orientation val="minMax"/>
        </c:scaling>
        <c:axPos val="l"/>
        <c:majorGridlines>
          <c:spPr>
            <a:ln w="9525" cmpd="dbl">
              <a:solidFill>
                <a:schemeClr val="tx1"/>
              </a:solidFill>
              <a:prstDash val="sysDash"/>
            </a:ln>
          </c:spPr>
        </c:majorGridlines>
        <c:numFmt formatCode="General" sourceLinked="0"/>
        <c:majorTickMark val="none"/>
        <c:tickLblPos val="nextTo"/>
        <c:spPr>
          <a:ln>
            <a:noFill/>
          </a:ln>
        </c:spPr>
        <c:txPr>
          <a:bodyPr/>
          <a:lstStyle/>
          <a:p>
            <a:pPr>
              <a:defRPr lang="en-US" sz="1000" b="1"/>
            </a:pPr>
            <a:endParaRPr lang="zh-CN"/>
          </a:p>
        </c:txPr>
        <c:crossAx val="252384384"/>
        <c:crosses val="autoZero"/>
        <c:crossBetween val="midCat"/>
        <c:majorUnit val="6"/>
      </c:valAx>
    </c:plotArea>
    <c:plotVisOnly val="1"/>
    <c:dispBlanksAs val="gap"/>
  </c:chart>
  <c:spPr>
    <a:ln>
      <a:noFill/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  <c:txPr>
        <a:bodyPr/>
        <a:lstStyle/>
        <a:p>
          <a:pPr>
            <a:defRPr lang="en-US" sz="1600">
              <a:latin typeface="Arial" pitchFamily="34" charset="0"/>
              <a:cs typeface="Arial" pitchFamily="34" charset="0"/>
            </a:defRPr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7485166943773461"/>
          <c:y val="0.34105406790510867"/>
          <c:w val="0.7667153956353091"/>
          <c:h val="0.45589308063308664"/>
        </c:manualLayout>
      </c:layout>
      <c:lineChart>
        <c:grouping val="standard"/>
        <c:ser>
          <c:idx val="0"/>
          <c:order val="0"/>
          <c:tx>
            <c:strRef>
              <c:f>第三章!$AE$211</c:f>
              <c:strCache>
                <c:ptCount val="1"/>
                <c:pt idx="0">
                  <c:v>Brand4</c:v>
                </c:pt>
              </c:strCache>
            </c:strRef>
          </c:tx>
          <c:spPr>
            <a:ln w="50800">
              <a:solidFill>
                <a:srgbClr val="FF0000">
                  <a:alpha val="72000"/>
                </a:srgbClr>
              </a:solidFill>
              <a:tailEnd type="none"/>
            </a:ln>
          </c:spPr>
          <c:marker>
            <c:symbol val="none"/>
          </c:marker>
          <c:dPt>
            <c:idx val="4"/>
            <c:spPr>
              <a:ln w="50800">
                <a:solidFill>
                  <a:srgbClr val="FF0000">
                    <a:alpha val="72000"/>
                  </a:srgbClr>
                </a:solidFill>
                <a:tailEnd type="triangle"/>
              </a:ln>
            </c:spPr>
          </c:dPt>
          <c:cat>
            <c:strRef>
              <c:f>第三章!$AA$212:$AA$216</c:f>
              <c:strCache>
                <c:ptCount val="5"/>
                <c:pt idx="0">
                  <c:v>’04</c:v>
                </c:pt>
                <c:pt idx="1">
                  <c:v>’05</c:v>
                </c:pt>
                <c:pt idx="2">
                  <c:v>’06</c:v>
                </c:pt>
                <c:pt idx="3">
                  <c:v>’07</c:v>
                </c:pt>
                <c:pt idx="4">
                  <c:v>’08</c:v>
                </c:pt>
              </c:strCache>
            </c:strRef>
          </c:cat>
          <c:val>
            <c:numRef>
              <c:f>第三章!$AE$212:$AE$216</c:f>
              <c:numCache>
                <c:formatCode>General</c:formatCode>
                <c:ptCount val="5"/>
                <c:pt idx="0">
                  <c:v>30</c:v>
                </c:pt>
                <c:pt idx="1">
                  <c:v>33</c:v>
                </c:pt>
                <c:pt idx="2">
                  <c:v>34</c:v>
                </c:pt>
                <c:pt idx="3">
                  <c:v>31</c:v>
                </c:pt>
                <c:pt idx="4">
                  <c:v>29</c:v>
                </c:pt>
              </c:numCache>
            </c:numRef>
          </c:val>
        </c:ser>
        <c:marker val="1"/>
        <c:axId val="252401920"/>
        <c:axId val="252428288"/>
      </c:lineChart>
      <c:catAx>
        <c:axId val="252401920"/>
        <c:scaling>
          <c:orientation val="minMax"/>
        </c:scaling>
        <c:axPos val="b"/>
        <c:majorGridlines>
          <c:spPr>
            <a:ln>
              <a:prstDash val="sysDash"/>
            </a:ln>
          </c:spPr>
        </c:majorGridlines>
        <c:numFmt formatCode="General" sourceLinked="1"/>
        <c:majorTickMark val="in"/>
        <c:tickLblPos val="nextTo"/>
        <c:spPr>
          <a:ln>
            <a:prstDash val="sysDash"/>
          </a:ln>
        </c:spPr>
        <c:txPr>
          <a:bodyPr/>
          <a:lstStyle/>
          <a:p>
            <a:pPr>
              <a:defRPr lang="en-US" b="1"/>
            </a:pPr>
            <a:endParaRPr lang="zh-CN"/>
          </a:p>
        </c:txPr>
        <c:crossAx val="252428288"/>
        <c:crosses val="autoZero"/>
        <c:auto val="1"/>
        <c:lblAlgn val="ctr"/>
        <c:lblOffset val="0"/>
      </c:catAx>
      <c:valAx>
        <c:axId val="252428288"/>
        <c:scaling>
          <c:orientation val="minMax"/>
        </c:scaling>
        <c:axPos val="l"/>
        <c:majorGridlines>
          <c:spPr>
            <a:ln w="9525" cmpd="dbl">
              <a:solidFill>
                <a:schemeClr val="tx1"/>
              </a:solidFill>
              <a:prstDash val="sysDash"/>
            </a:ln>
          </c:spPr>
        </c:majorGridlines>
        <c:numFmt formatCode="General" sourceLinked="0"/>
        <c:majorTickMark val="none"/>
        <c:tickLblPos val="nextTo"/>
        <c:spPr>
          <a:ln>
            <a:noFill/>
          </a:ln>
        </c:spPr>
        <c:txPr>
          <a:bodyPr/>
          <a:lstStyle/>
          <a:p>
            <a:pPr>
              <a:defRPr lang="en-US" sz="1000" b="1"/>
            </a:pPr>
            <a:endParaRPr lang="zh-CN"/>
          </a:p>
        </c:txPr>
        <c:crossAx val="252401920"/>
        <c:crossesAt val="1"/>
        <c:crossBetween val="midCat"/>
        <c:majorUnit val="4"/>
      </c:valAx>
    </c:plotArea>
    <c:plotVisOnly val="1"/>
    <c:dispBlanksAs val="gap"/>
  </c:chart>
  <c:spPr>
    <a:ln>
      <a:noFill/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300"/>
            </a:pPr>
            <a:r>
              <a:rPr lang="en-US" altLang="zh-CN" sz="1300"/>
              <a:t>Company 1</a:t>
            </a:r>
            <a:endParaRPr lang="zh-CN" altLang="en-US" sz="1300"/>
          </a:p>
        </c:rich>
      </c:tx>
      <c:layout>
        <c:manualLayout>
          <c:xMode val="edge"/>
          <c:yMode val="edge"/>
          <c:x val="0.27231442725496435"/>
          <c:y val="0.12440381193961507"/>
        </c:manualLayout>
      </c:layout>
    </c:title>
    <c:plotArea>
      <c:layout>
        <c:manualLayout>
          <c:layoutTarget val="inner"/>
          <c:xMode val="edge"/>
          <c:yMode val="edge"/>
          <c:x val="0.26041825737908852"/>
          <c:y val="0.31071711673624686"/>
          <c:w val="0.57062901890824991"/>
          <c:h val="0.51386918917014557"/>
        </c:manualLayout>
      </c:layout>
      <c:areaChart>
        <c:grouping val="standard"/>
        <c:ser>
          <c:idx val="2"/>
          <c:order val="2"/>
          <c:tx>
            <c:strRef>
              <c:f>第三章!$AB$222</c:f>
              <c:strCache>
                <c:ptCount val="1"/>
                <c:pt idx="0">
                  <c:v>Company 1</c:v>
                </c:pt>
              </c:strCache>
            </c:strRef>
          </c:tx>
          <c:spPr>
            <a:solidFill>
              <a:srgbClr val="707F63"/>
            </a:solidFill>
          </c:spPr>
          <c:cat>
            <c:strRef>
              <c:f>第三章!$AA$223:$AA$229</c:f>
              <c:strCache>
                <c:ptCount val="7"/>
                <c:pt idx="0">
                  <c:v>06</c:v>
                </c:pt>
                <c:pt idx="6">
                  <c:v>12</c:v>
                </c:pt>
              </c:strCache>
            </c:strRef>
          </c:cat>
          <c:val>
            <c:numRef>
              <c:f>第三章!$AB$223:$AB$229</c:f>
              <c:numCache>
                <c:formatCode>_ * #,##0_ ;_ * \-#,##0_ ;_ * "-"??_ ;_ @_ </c:formatCode>
                <c:ptCount val="7"/>
                <c:pt idx="0">
                  <c:v>233.99483856421747</c:v>
                </c:pt>
                <c:pt idx="1">
                  <c:v>225</c:v>
                </c:pt>
                <c:pt idx="2">
                  <c:v>222.34375102432492</c:v>
                </c:pt>
                <c:pt idx="3">
                  <c:v>209.15150328379997</c:v>
                </c:pt>
                <c:pt idx="4">
                  <c:v>176.10885712874997</c:v>
                </c:pt>
                <c:pt idx="5">
                  <c:v>163.46471765154996</c:v>
                </c:pt>
                <c:pt idx="6">
                  <c:v>153.79868013334999</c:v>
                </c:pt>
              </c:numCache>
            </c:numRef>
          </c:val>
        </c:ser>
        <c:ser>
          <c:idx val="3"/>
          <c:order val="3"/>
          <c:tx>
            <c:strRef>
              <c:f>第三章!$AB$222</c:f>
              <c:strCache>
                <c:ptCount val="1"/>
                <c:pt idx="0">
                  <c:v>Company 1</c:v>
                </c:pt>
              </c:strCache>
            </c:strRef>
          </c:tx>
          <c:spPr>
            <a:ln w="50800">
              <a:solidFill>
                <a:srgbClr val="920F0F"/>
              </a:solidFill>
            </a:ln>
            <a:effectLst>
              <a:outerShdw blurRad="50800" dist="12700" dir="5400000" algn="t" rotWithShape="0">
                <a:prstClr val="black"/>
              </a:outerShdw>
            </a:effectLst>
          </c:spPr>
          <c:val>
            <c:numRef>
              <c:f>第三章!$AB$223:$AB$229</c:f>
              <c:numCache>
                <c:formatCode>_ * #,##0_ ;_ * \-#,##0_ ;_ * "-"??_ ;_ @_ </c:formatCode>
                <c:ptCount val="7"/>
                <c:pt idx="0">
                  <c:v>233.99483856421747</c:v>
                </c:pt>
                <c:pt idx="1">
                  <c:v>225</c:v>
                </c:pt>
                <c:pt idx="2">
                  <c:v>222.34375102432492</c:v>
                </c:pt>
                <c:pt idx="3">
                  <c:v>209.15150328379997</c:v>
                </c:pt>
                <c:pt idx="4">
                  <c:v>176.10885712874997</c:v>
                </c:pt>
                <c:pt idx="5">
                  <c:v>163.46471765154996</c:v>
                </c:pt>
                <c:pt idx="6">
                  <c:v>153.79868013334999</c:v>
                </c:pt>
              </c:numCache>
            </c:numRef>
          </c:val>
        </c:ser>
        <c:ser>
          <c:idx val="0"/>
          <c:order val="0"/>
          <c:tx>
            <c:strRef>
              <c:f>第三章!$AB$222</c:f>
              <c:strCache>
                <c:ptCount val="1"/>
                <c:pt idx="0">
                  <c:v>Company 1</c:v>
                </c:pt>
              </c:strCache>
            </c:strRef>
          </c:tx>
          <c:spPr>
            <a:solidFill>
              <a:srgbClr val="707F63"/>
            </a:solidFill>
          </c:spPr>
          <c:cat>
            <c:strRef>
              <c:f>第三章!$AA$223:$AA$229</c:f>
              <c:strCache>
                <c:ptCount val="7"/>
                <c:pt idx="0">
                  <c:v>06</c:v>
                </c:pt>
                <c:pt idx="6">
                  <c:v>12</c:v>
                </c:pt>
              </c:strCache>
            </c:strRef>
          </c:cat>
          <c:val>
            <c:numRef>
              <c:f>第三章!$AB$223:$AB$229</c:f>
              <c:numCache>
                <c:formatCode>_ * #,##0_ ;_ * \-#,##0_ ;_ * "-"??_ ;_ @_ </c:formatCode>
                <c:ptCount val="7"/>
                <c:pt idx="0">
                  <c:v>233.99483856421747</c:v>
                </c:pt>
                <c:pt idx="1">
                  <c:v>225</c:v>
                </c:pt>
                <c:pt idx="2">
                  <c:v>222.34375102432492</c:v>
                </c:pt>
                <c:pt idx="3">
                  <c:v>209.15150328379997</c:v>
                </c:pt>
                <c:pt idx="4">
                  <c:v>176.10885712874997</c:v>
                </c:pt>
                <c:pt idx="5">
                  <c:v>163.46471765154996</c:v>
                </c:pt>
                <c:pt idx="6">
                  <c:v>153.79868013334999</c:v>
                </c:pt>
              </c:numCache>
            </c:numRef>
          </c:val>
        </c:ser>
        <c:axId val="252528128"/>
        <c:axId val="252529664"/>
      </c:areaChart>
      <c:lineChart>
        <c:grouping val="standard"/>
        <c:ser>
          <c:idx val="1"/>
          <c:order val="1"/>
          <c:tx>
            <c:strRef>
              <c:f>第三章!$AB$222</c:f>
              <c:strCache>
                <c:ptCount val="1"/>
                <c:pt idx="0">
                  <c:v>Company 1</c:v>
                </c:pt>
              </c:strCache>
            </c:strRef>
          </c:tx>
          <c:spPr>
            <a:ln w="50800">
              <a:solidFill>
                <a:srgbClr val="920F0F"/>
              </a:solidFill>
            </a:ln>
            <a:effectLst>
              <a:outerShdw blurRad="50800" dist="12700" dir="5400000" algn="t" rotWithShape="0">
                <a:prstClr val="black"/>
              </a:outerShdw>
            </a:effectLst>
          </c:spPr>
          <c:marker>
            <c:symbol val="none"/>
          </c:marker>
          <c:val>
            <c:numRef>
              <c:f>第三章!$AB$223:$AB$229</c:f>
              <c:numCache>
                <c:formatCode>_ * #,##0_ ;_ * \-#,##0_ ;_ * "-"??_ ;_ @_ </c:formatCode>
                <c:ptCount val="7"/>
                <c:pt idx="0">
                  <c:v>233.99483856421747</c:v>
                </c:pt>
                <c:pt idx="1">
                  <c:v>225</c:v>
                </c:pt>
                <c:pt idx="2">
                  <c:v>222.34375102432492</c:v>
                </c:pt>
                <c:pt idx="3">
                  <c:v>209.15150328379997</c:v>
                </c:pt>
                <c:pt idx="4">
                  <c:v>176.10885712874997</c:v>
                </c:pt>
                <c:pt idx="5">
                  <c:v>163.46471765154996</c:v>
                </c:pt>
                <c:pt idx="6">
                  <c:v>153.79868013334999</c:v>
                </c:pt>
              </c:numCache>
            </c:numRef>
          </c:val>
        </c:ser>
        <c:marker val="1"/>
        <c:axId val="252528128"/>
        <c:axId val="252529664"/>
      </c:lineChart>
      <c:catAx>
        <c:axId val="252528128"/>
        <c:scaling>
          <c:orientation val="minMax"/>
        </c:scaling>
        <c:axPos val="b"/>
        <c:majorTickMark val="in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750" b="1">
                <a:latin typeface="Arial Unicode MS" pitchFamily="34" charset="-122"/>
                <a:ea typeface="Arial Unicode MS" pitchFamily="34" charset="-122"/>
                <a:cs typeface="Arial Unicode MS" pitchFamily="34" charset="-122"/>
              </a:defRPr>
            </a:pPr>
            <a:endParaRPr lang="zh-CN"/>
          </a:p>
        </c:txPr>
        <c:crossAx val="252529664"/>
        <c:crosses val="autoZero"/>
        <c:auto val="1"/>
        <c:lblAlgn val="ctr"/>
        <c:lblOffset val="0"/>
      </c:catAx>
      <c:valAx>
        <c:axId val="252529664"/>
        <c:scaling>
          <c:orientation val="minMax"/>
        </c:scaling>
        <c:axPos val="l"/>
        <c:majorGridlines>
          <c:spPr>
            <a:ln>
              <a:solidFill>
                <a:srgbClr val="707F63"/>
              </a:solidFill>
              <a:prstDash val="sysDash"/>
            </a:ln>
          </c:spPr>
        </c:majorGridlines>
        <c:numFmt formatCode="_ * #,##0_ ;_ * \-#,##0_ ;_ * &quot;-&quot;??_ ;_ @_ " sourceLinked="1"/>
        <c:tickLblPos val="nextTo"/>
        <c:spPr>
          <a:ln>
            <a:noFill/>
          </a:ln>
        </c:spPr>
        <c:txPr>
          <a:bodyPr/>
          <a:lstStyle/>
          <a:p>
            <a:pPr>
              <a:defRPr sz="750" b="1">
                <a:latin typeface="Arial Unicode MS" pitchFamily="34" charset="-122"/>
                <a:ea typeface="Arial Unicode MS" pitchFamily="34" charset="-122"/>
                <a:cs typeface="Arial Unicode MS" pitchFamily="34" charset="-122"/>
              </a:defRPr>
            </a:pPr>
            <a:endParaRPr lang="zh-CN"/>
          </a:p>
        </c:txPr>
        <c:crossAx val="252528128"/>
        <c:crosses val="autoZero"/>
        <c:crossBetween val="midCat"/>
        <c:majorUnit val="50"/>
      </c:valAx>
      <c:spPr>
        <a:solidFill>
          <a:srgbClr val="FFE0C2"/>
        </a:solidFill>
      </c:spPr>
    </c:plotArea>
    <c:plotVisOnly val="1"/>
    <c:dispBlanksAs val="gap"/>
  </c:chart>
  <c:spPr>
    <a:noFill/>
    <a:ln>
      <a:noFill/>
    </a:ln>
  </c:sp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300"/>
            </a:pPr>
            <a:r>
              <a:rPr lang="en-US" altLang="zh-CN" sz="1300"/>
              <a:t>Company 2</a:t>
            </a:r>
            <a:endParaRPr lang="zh-CN" altLang="en-US" sz="1300"/>
          </a:p>
        </c:rich>
      </c:tx>
      <c:layout>
        <c:manualLayout>
          <c:xMode val="edge"/>
          <c:yMode val="edge"/>
          <c:x val="0.27231442725496435"/>
          <c:y val="0.12440381193961507"/>
        </c:manualLayout>
      </c:layout>
    </c:title>
    <c:plotArea>
      <c:layout>
        <c:manualLayout>
          <c:layoutTarget val="inner"/>
          <c:xMode val="edge"/>
          <c:yMode val="edge"/>
          <c:x val="0.26041825737908852"/>
          <c:y val="0.31071711673624686"/>
          <c:w val="0.57062901890824991"/>
          <c:h val="0.51386918917014557"/>
        </c:manualLayout>
      </c:layout>
      <c:areaChart>
        <c:grouping val="standard"/>
        <c:ser>
          <c:idx val="0"/>
          <c:order val="0"/>
          <c:tx>
            <c:strRef>
              <c:f>第三章!$AC$222</c:f>
              <c:strCache>
                <c:ptCount val="1"/>
                <c:pt idx="0">
                  <c:v>Company 2</c:v>
                </c:pt>
              </c:strCache>
            </c:strRef>
          </c:tx>
          <c:spPr>
            <a:solidFill>
              <a:srgbClr val="707F63"/>
            </a:solidFill>
          </c:spPr>
          <c:cat>
            <c:strRef>
              <c:f>第三章!$AA$223:$AA$229</c:f>
              <c:strCache>
                <c:ptCount val="7"/>
                <c:pt idx="0">
                  <c:v>06</c:v>
                </c:pt>
                <c:pt idx="6">
                  <c:v>12</c:v>
                </c:pt>
              </c:strCache>
            </c:strRef>
          </c:cat>
          <c:val>
            <c:numRef>
              <c:f>第三章!$AC$223:$AC$229</c:f>
              <c:numCache>
                <c:formatCode>_ * #,##0_ ;_ * \-#,##0_ ;_ * "-"??_ ;_ @_ </c:formatCode>
                <c:ptCount val="7"/>
                <c:pt idx="0">
                  <c:v>220.63168825</c:v>
                </c:pt>
                <c:pt idx="1">
                  <c:v>213.02492825000002</c:v>
                </c:pt>
                <c:pt idx="2">
                  <c:v>208.31313349999999</c:v>
                </c:pt>
                <c:pt idx="3">
                  <c:v>194.26903974999999</c:v>
                </c:pt>
                <c:pt idx="4">
                  <c:v>194.01495449999999</c:v>
                </c:pt>
                <c:pt idx="5">
                  <c:v>176.42228975</c:v>
                </c:pt>
                <c:pt idx="6">
                  <c:v>162.77832599999999</c:v>
                </c:pt>
              </c:numCache>
            </c:numRef>
          </c:val>
        </c:ser>
        <c:axId val="252579200"/>
        <c:axId val="252593280"/>
      </c:areaChart>
      <c:lineChart>
        <c:grouping val="standard"/>
        <c:ser>
          <c:idx val="1"/>
          <c:order val="1"/>
          <c:tx>
            <c:strRef>
              <c:f>第三章!$AC$222</c:f>
              <c:strCache>
                <c:ptCount val="1"/>
                <c:pt idx="0">
                  <c:v>Company 2</c:v>
                </c:pt>
              </c:strCache>
            </c:strRef>
          </c:tx>
          <c:spPr>
            <a:ln w="50800">
              <a:solidFill>
                <a:srgbClr val="920F0F"/>
              </a:solidFill>
            </a:ln>
            <a:effectLst>
              <a:outerShdw blurRad="50800" dist="12700" dir="5400000" algn="t" rotWithShape="0">
                <a:prstClr val="black"/>
              </a:outerShdw>
            </a:effectLst>
          </c:spPr>
          <c:marker>
            <c:symbol val="none"/>
          </c:marker>
          <c:val>
            <c:numRef>
              <c:f>第三章!$AC$223:$AC$229</c:f>
              <c:numCache>
                <c:formatCode>_ * #,##0_ ;_ * \-#,##0_ ;_ * "-"??_ ;_ @_ </c:formatCode>
                <c:ptCount val="7"/>
                <c:pt idx="0">
                  <c:v>220.63168825</c:v>
                </c:pt>
                <c:pt idx="1">
                  <c:v>213.02492825000002</c:v>
                </c:pt>
                <c:pt idx="2">
                  <c:v>208.31313349999999</c:v>
                </c:pt>
                <c:pt idx="3">
                  <c:v>194.26903974999999</c:v>
                </c:pt>
                <c:pt idx="4">
                  <c:v>194.01495449999999</c:v>
                </c:pt>
                <c:pt idx="5">
                  <c:v>176.42228975</c:v>
                </c:pt>
                <c:pt idx="6">
                  <c:v>162.77832599999999</c:v>
                </c:pt>
              </c:numCache>
            </c:numRef>
          </c:val>
        </c:ser>
        <c:marker val="1"/>
        <c:axId val="252579200"/>
        <c:axId val="252593280"/>
      </c:lineChart>
      <c:catAx>
        <c:axId val="252579200"/>
        <c:scaling>
          <c:orientation val="minMax"/>
        </c:scaling>
        <c:axPos val="b"/>
        <c:majorTickMark val="in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750" b="1">
                <a:latin typeface="Arial Unicode MS" pitchFamily="34" charset="-122"/>
                <a:ea typeface="Arial Unicode MS" pitchFamily="34" charset="-122"/>
                <a:cs typeface="Arial Unicode MS" pitchFamily="34" charset="-122"/>
              </a:defRPr>
            </a:pPr>
            <a:endParaRPr lang="zh-CN"/>
          </a:p>
        </c:txPr>
        <c:crossAx val="252593280"/>
        <c:crosses val="autoZero"/>
        <c:auto val="1"/>
        <c:lblAlgn val="ctr"/>
        <c:lblOffset val="0"/>
      </c:catAx>
      <c:valAx>
        <c:axId val="252593280"/>
        <c:scaling>
          <c:orientation val="minMax"/>
        </c:scaling>
        <c:axPos val="l"/>
        <c:majorGridlines>
          <c:spPr>
            <a:ln>
              <a:solidFill>
                <a:srgbClr val="707F63"/>
              </a:solidFill>
              <a:prstDash val="sysDash"/>
            </a:ln>
          </c:spPr>
        </c:majorGridlines>
        <c:numFmt formatCode="_ * #,##0_ ;_ * \-#,##0_ ;_ * &quot;-&quot;??_ ;_ @_ " sourceLinked="1"/>
        <c:tickLblPos val="nextTo"/>
        <c:spPr>
          <a:ln>
            <a:noFill/>
          </a:ln>
        </c:spPr>
        <c:txPr>
          <a:bodyPr/>
          <a:lstStyle/>
          <a:p>
            <a:pPr>
              <a:defRPr sz="750" b="1">
                <a:latin typeface="Arial Unicode MS" pitchFamily="34" charset="-122"/>
                <a:ea typeface="Arial Unicode MS" pitchFamily="34" charset="-122"/>
                <a:cs typeface="Arial Unicode MS" pitchFamily="34" charset="-122"/>
              </a:defRPr>
            </a:pPr>
            <a:endParaRPr lang="zh-CN"/>
          </a:p>
        </c:txPr>
        <c:crossAx val="252579200"/>
        <c:crosses val="autoZero"/>
        <c:crossBetween val="midCat"/>
        <c:majorUnit val="50"/>
      </c:valAx>
      <c:spPr>
        <a:solidFill>
          <a:srgbClr val="FFE0C2"/>
        </a:solidFill>
      </c:spPr>
    </c:plotArea>
    <c:plotVisOnly val="1"/>
    <c:dispBlanksAs val="gap"/>
  </c:chart>
  <c:spPr>
    <a:noFill/>
    <a:ln>
      <a:noFill/>
    </a:ln>
  </c:sp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300"/>
            </a:pPr>
            <a:r>
              <a:rPr lang="en-US" altLang="zh-CN" sz="1300"/>
              <a:t>Company 3</a:t>
            </a:r>
            <a:endParaRPr lang="zh-CN" altLang="en-US" sz="1300"/>
          </a:p>
        </c:rich>
      </c:tx>
      <c:layout>
        <c:manualLayout>
          <c:xMode val="edge"/>
          <c:yMode val="edge"/>
          <c:x val="0.27231442725496458"/>
          <c:y val="0.1244038119396151"/>
        </c:manualLayout>
      </c:layout>
    </c:title>
    <c:plotArea>
      <c:layout>
        <c:manualLayout>
          <c:layoutTarget val="inner"/>
          <c:xMode val="edge"/>
          <c:yMode val="edge"/>
          <c:x val="0.26041825737908864"/>
          <c:y val="0.31071711673624686"/>
          <c:w val="0.57062901890825013"/>
          <c:h val="0.51386918917014557"/>
        </c:manualLayout>
      </c:layout>
      <c:areaChart>
        <c:grouping val="standard"/>
        <c:ser>
          <c:idx val="0"/>
          <c:order val="0"/>
          <c:tx>
            <c:strRef>
              <c:f>第三章!$AD$222</c:f>
              <c:strCache>
                <c:ptCount val="1"/>
                <c:pt idx="0">
                  <c:v>Company 3</c:v>
                </c:pt>
              </c:strCache>
            </c:strRef>
          </c:tx>
          <c:spPr>
            <a:solidFill>
              <a:srgbClr val="707F63"/>
            </a:solidFill>
          </c:spPr>
          <c:cat>
            <c:strRef>
              <c:f>第三章!$AA$223:$AA$229</c:f>
              <c:strCache>
                <c:ptCount val="7"/>
                <c:pt idx="0">
                  <c:v>06</c:v>
                </c:pt>
                <c:pt idx="6">
                  <c:v>12</c:v>
                </c:pt>
              </c:strCache>
            </c:strRef>
          </c:cat>
          <c:val>
            <c:numRef>
              <c:f>第三章!$AD$223:$AD$229</c:f>
              <c:numCache>
                <c:formatCode>_ * #,##0_ ;_ * \-#,##0_ ;_ * "-"??_ ;_ @_ </c:formatCode>
                <c:ptCount val="7"/>
                <c:pt idx="0">
                  <c:v>146.16249500000001</c:v>
                </c:pt>
                <c:pt idx="1">
                  <c:v>149.1999055</c:v>
                </c:pt>
                <c:pt idx="2">
                  <c:v>143.43163799999999</c:v>
                </c:pt>
                <c:pt idx="3">
                  <c:v>135.48886625</c:v>
                </c:pt>
                <c:pt idx="4">
                  <c:v>145</c:v>
                </c:pt>
                <c:pt idx="5">
                  <c:v>134.91730325</c:v>
                </c:pt>
                <c:pt idx="6">
                  <c:v>129.196156</c:v>
                </c:pt>
              </c:numCache>
            </c:numRef>
          </c:val>
        </c:ser>
        <c:axId val="252622336"/>
        <c:axId val="252623872"/>
      </c:areaChart>
      <c:lineChart>
        <c:grouping val="standard"/>
        <c:ser>
          <c:idx val="1"/>
          <c:order val="1"/>
          <c:tx>
            <c:strRef>
              <c:f>第三章!$AD$222</c:f>
              <c:strCache>
                <c:ptCount val="1"/>
                <c:pt idx="0">
                  <c:v>Company 3</c:v>
                </c:pt>
              </c:strCache>
            </c:strRef>
          </c:tx>
          <c:spPr>
            <a:ln w="50800">
              <a:solidFill>
                <a:srgbClr val="920F0F"/>
              </a:solidFill>
            </a:ln>
            <a:effectLst>
              <a:outerShdw blurRad="50800" dist="12700" dir="5400000" algn="t" rotWithShape="0">
                <a:prstClr val="black"/>
              </a:outerShdw>
            </a:effectLst>
          </c:spPr>
          <c:marker>
            <c:symbol val="none"/>
          </c:marker>
          <c:val>
            <c:numRef>
              <c:f>第三章!$AD$223:$AD$229</c:f>
              <c:numCache>
                <c:formatCode>_ * #,##0_ ;_ * \-#,##0_ ;_ * "-"??_ ;_ @_ </c:formatCode>
                <c:ptCount val="7"/>
                <c:pt idx="0">
                  <c:v>146.16249500000001</c:v>
                </c:pt>
                <c:pt idx="1">
                  <c:v>149.1999055</c:v>
                </c:pt>
                <c:pt idx="2">
                  <c:v>143.43163799999999</c:v>
                </c:pt>
                <c:pt idx="3">
                  <c:v>135.48886625</c:v>
                </c:pt>
                <c:pt idx="4">
                  <c:v>145</c:v>
                </c:pt>
                <c:pt idx="5">
                  <c:v>134.91730325</c:v>
                </c:pt>
                <c:pt idx="6">
                  <c:v>129.196156</c:v>
                </c:pt>
              </c:numCache>
            </c:numRef>
          </c:val>
        </c:ser>
        <c:marker val="1"/>
        <c:axId val="252622336"/>
        <c:axId val="252623872"/>
      </c:lineChart>
      <c:catAx>
        <c:axId val="252622336"/>
        <c:scaling>
          <c:orientation val="minMax"/>
        </c:scaling>
        <c:axPos val="b"/>
        <c:majorTickMark val="in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750" b="1">
                <a:latin typeface="Arial Unicode MS" pitchFamily="34" charset="-122"/>
                <a:ea typeface="Arial Unicode MS" pitchFamily="34" charset="-122"/>
                <a:cs typeface="Arial Unicode MS" pitchFamily="34" charset="-122"/>
              </a:defRPr>
            </a:pPr>
            <a:endParaRPr lang="zh-CN"/>
          </a:p>
        </c:txPr>
        <c:crossAx val="252623872"/>
        <c:crosses val="autoZero"/>
        <c:auto val="1"/>
        <c:lblAlgn val="ctr"/>
        <c:lblOffset val="0"/>
      </c:catAx>
      <c:valAx>
        <c:axId val="252623872"/>
        <c:scaling>
          <c:orientation val="minMax"/>
          <c:max val="250"/>
        </c:scaling>
        <c:axPos val="l"/>
        <c:majorGridlines>
          <c:spPr>
            <a:ln>
              <a:solidFill>
                <a:srgbClr val="707F63"/>
              </a:solidFill>
              <a:prstDash val="sysDash"/>
            </a:ln>
          </c:spPr>
        </c:majorGridlines>
        <c:numFmt formatCode="_ * #,##0_ ;_ * \-#,##0_ ;_ * &quot;-&quot;??_ ;_ @_ " sourceLinked="1"/>
        <c:tickLblPos val="nextTo"/>
        <c:spPr>
          <a:ln>
            <a:noFill/>
          </a:ln>
        </c:spPr>
        <c:txPr>
          <a:bodyPr/>
          <a:lstStyle/>
          <a:p>
            <a:pPr>
              <a:defRPr sz="750" b="1">
                <a:latin typeface="Arial Unicode MS" pitchFamily="34" charset="-122"/>
                <a:ea typeface="Arial Unicode MS" pitchFamily="34" charset="-122"/>
                <a:cs typeface="Arial Unicode MS" pitchFamily="34" charset="-122"/>
              </a:defRPr>
            </a:pPr>
            <a:endParaRPr lang="zh-CN"/>
          </a:p>
        </c:txPr>
        <c:crossAx val="252622336"/>
        <c:crosses val="autoZero"/>
        <c:crossBetween val="midCat"/>
        <c:majorUnit val="50"/>
      </c:valAx>
      <c:spPr>
        <a:solidFill>
          <a:srgbClr val="FFE0C2"/>
        </a:solidFill>
      </c:spPr>
    </c:plotArea>
    <c:plotVisOnly val="1"/>
    <c:dispBlanksAs val="gap"/>
  </c:chart>
  <c:spPr>
    <a:noFill/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300"/>
            </a:pPr>
            <a:r>
              <a:rPr lang="en-US" altLang="zh-CN" sz="1300"/>
              <a:t>Company 5</a:t>
            </a:r>
            <a:endParaRPr lang="zh-CN" altLang="en-US" sz="1300"/>
          </a:p>
        </c:rich>
      </c:tx>
      <c:layout>
        <c:manualLayout>
          <c:xMode val="edge"/>
          <c:yMode val="edge"/>
          <c:x val="0.27231442725496458"/>
          <c:y val="0.1244038119396151"/>
        </c:manualLayout>
      </c:layout>
    </c:title>
    <c:plotArea>
      <c:layout>
        <c:manualLayout>
          <c:layoutTarget val="inner"/>
          <c:xMode val="edge"/>
          <c:yMode val="edge"/>
          <c:x val="0.26041825737908864"/>
          <c:y val="0.31071711673624686"/>
          <c:w val="0.57062901890825013"/>
          <c:h val="0.51386918917014557"/>
        </c:manualLayout>
      </c:layout>
      <c:areaChart>
        <c:grouping val="standard"/>
        <c:ser>
          <c:idx val="0"/>
          <c:order val="0"/>
          <c:tx>
            <c:strRef>
              <c:f>第三章!$AF$222</c:f>
              <c:strCache>
                <c:ptCount val="1"/>
                <c:pt idx="0">
                  <c:v>Company 5</c:v>
                </c:pt>
              </c:strCache>
            </c:strRef>
          </c:tx>
          <c:spPr>
            <a:solidFill>
              <a:srgbClr val="707F63"/>
            </a:solidFill>
          </c:spPr>
          <c:cat>
            <c:strRef>
              <c:f>第三章!$AA$223:$AA$229</c:f>
              <c:strCache>
                <c:ptCount val="7"/>
                <c:pt idx="0">
                  <c:v>06</c:v>
                </c:pt>
                <c:pt idx="6">
                  <c:v>12</c:v>
                </c:pt>
              </c:strCache>
            </c:strRef>
          </c:cat>
          <c:val>
            <c:numRef>
              <c:f>第三章!$AF$223:$AF$229</c:f>
              <c:numCache>
                <c:formatCode>_ * #,##0_ ;_ * \-#,##0_ ;_ * "-"??_ ;_ @_ </c:formatCode>
                <c:ptCount val="7"/>
                <c:pt idx="0">
                  <c:v>138</c:v>
                </c:pt>
                <c:pt idx="1">
                  <c:v>129.78923799999998</c:v>
                </c:pt>
                <c:pt idx="2">
                  <c:v>127.6442875</c:v>
                </c:pt>
                <c:pt idx="3">
                  <c:v>121.72661650000001</c:v>
                </c:pt>
                <c:pt idx="4">
                  <c:v>123</c:v>
                </c:pt>
                <c:pt idx="5">
                  <c:v>103.27407375</c:v>
                </c:pt>
                <c:pt idx="6">
                  <c:v>89.263173250000008</c:v>
                </c:pt>
              </c:numCache>
            </c:numRef>
          </c:val>
        </c:ser>
        <c:axId val="250563968"/>
        <c:axId val="250565760"/>
      </c:areaChart>
      <c:lineChart>
        <c:grouping val="standard"/>
        <c:ser>
          <c:idx val="1"/>
          <c:order val="1"/>
          <c:tx>
            <c:strRef>
              <c:f>第三章!$AF$222</c:f>
              <c:strCache>
                <c:ptCount val="1"/>
                <c:pt idx="0">
                  <c:v>Company 5</c:v>
                </c:pt>
              </c:strCache>
            </c:strRef>
          </c:tx>
          <c:spPr>
            <a:ln w="50800">
              <a:solidFill>
                <a:srgbClr val="920F0F"/>
              </a:solidFill>
            </a:ln>
            <a:effectLst>
              <a:outerShdw blurRad="50800" dist="12700" dir="5400000" algn="t" rotWithShape="0">
                <a:prstClr val="black"/>
              </a:outerShdw>
            </a:effectLst>
          </c:spPr>
          <c:marker>
            <c:symbol val="none"/>
          </c:marker>
          <c:val>
            <c:numRef>
              <c:f>第三章!$AF$223:$AF$229</c:f>
              <c:numCache>
                <c:formatCode>_ * #,##0_ ;_ * \-#,##0_ ;_ * "-"??_ ;_ @_ </c:formatCode>
                <c:ptCount val="7"/>
                <c:pt idx="0">
                  <c:v>138</c:v>
                </c:pt>
                <c:pt idx="1">
                  <c:v>129.78923799999998</c:v>
                </c:pt>
                <c:pt idx="2">
                  <c:v>127.6442875</c:v>
                </c:pt>
                <c:pt idx="3">
                  <c:v>121.72661650000001</c:v>
                </c:pt>
                <c:pt idx="4">
                  <c:v>123</c:v>
                </c:pt>
                <c:pt idx="5">
                  <c:v>103.27407375</c:v>
                </c:pt>
                <c:pt idx="6">
                  <c:v>89.263173250000008</c:v>
                </c:pt>
              </c:numCache>
            </c:numRef>
          </c:val>
        </c:ser>
        <c:marker val="1"/>
        <c:axId val="250563968"/>
        <c:axId val="250565760"/>
      </c:lineChart>
      <c:catAx>
        <c:axId val="250563968"/>
        <c:scaling>
          <c:orientation val="minMax"/>
        </c:scaling>
        <c:axPos val="b"/>
        <c:majorTickMark val="in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750" b="1">
                <a:latin typeface="Arial Unicode MS" pitchFamily="34" charset="-122"/>
                <a:ea typeface="Arial Unicode MS" pitchFamily="34" charset="-122"/>
                <a:cs typeface="Arial Unicode MS" pitchFamily="34" charset="-122"/>
              </a:defRPr>
            </a:pPr>
            <a:endParaRPr lang="zh-CN"/>
          </a:p>
        </c:txPr>
        <c:crossAx val="250565760"/>
        <c:crosses val="autoZero"/>
        <c:auto val="1"/>
        <c:lblAlgn val="ctr"/>
        <c:lblOffset val="0"/>
      </c:catAx>
      <c:valAx>
        <c:axId val="250565760"/>
        <c:scaling>
          <c:orientation val="minMax"/>
          <c:max val="250"/>
        </c:scaling>
        <c:axPos val="l"/>
        <c:majorGridlines>
          <c:spPr>
            <a:ln>
              <a:solidFill>
                <a:srgbClr val="707F63"/>
              </a:solidFill>
              <a:prstDash val="sysDash"/>
            </a:ln>
          </c:spPr>
        </c:majorGridlines>
        <c:numFmt formatCode="_ * #,##0_ ;_ * \-#,##0_ ;_ * &quot;-&quot;??_ ;_ @_ " sourceLinked="1"/>
        <c:tickLblPos val="nextTo"/>
        <c:spPr>
          <a:ln>
            <a:noFill/>
          </a:ln>
        </c:spPr>
        <c:txPr>
          <a:bodyPr/>
          <a:lstStyle/>
          <a:p>
            <a:pPr>
              <a:defRPr sz="750" b="1">
                <a:latin typeface="Arial Unicode MS" pitchFamily="34" charset="-122"/>
                <a:ea typeface="Arial Unicode MS" pitchFamily="34" charset="-122"/>
                <a:cs typeface="Arial Unicode MS" pitchFamily="34" charset="-122"/>
              </a:defRPr>
            </a:pPr>
            <a:endParaRPr lang="zh-CN"/>
          </a:p>
        </c:txPr>
        <c:crossAx val="250563968"/>
        <c:crosses val="autoZero"/>
        <c:crossBetween val="midCat"/>
        <c:majorUnit val="50"/>
      </c:valAx>
      <c:spPr>
        <a:solidFill>
          <a:srgbClr val="FFE0C2"/>
        </a:solidFill>
      </c:spPr>
    </c:plotArea>
    <c:plotVisOnly val="1"/>
    <c:dispBlanksAs val="gap"/>
  </c:chart>
  <c:spPr>
    <a:noFill/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300"/>
            </a:pPr>
            <a:r>
              <a:rPr lang="en-US" altLang="zh-CN" sz="1300"/>
              <a:t>Company 4</a:t>
            </a:r>
            <a:endParaRPr lang="zh-CN" altLang="en-US" sz="1300"/>
          </a:p>
        </c:rich>
      </c:tx>
      <c:layout>
        <c:manualLayout>
          <c:xMode val="edge"/>
          <c:yMode val="edge"/>
          <c:x val="0.27231442725496458"/>
          <c:y val="0.1244038119396151"/>
        </c:manualLayout>
      </c:layout>
    </c:title>
    <c:plotArea>
      <c:layout>
        <c:manualLayout>
          <c:layoutTarget val="inner"/>
          <c:xMode val="edge"/>
          <c:yMode val="edge"/>
          <c:x val="0.26041825737908864"/>
          <c:y val="0.31071711673624686"/>
          <c:w val="0.57062901890825013"/>
          <c:h val="0.51386918917014557"/>
        </c:manualLayout>
      </c:layout>
      <c:areaChart>
        <c:grouping val="standard"/>
        <c:ser>
          <c:idx val="0"/>
          <c:order val="0"/>
          <c:tx>
            <c:strRef>
              <c:f>第三章!$AE$222</c:f>
              <c:strCache>
                <c:ptCount val="1"/>
                <c:pt idx="0">
                  <c:v>Company 4</c:v>
                </c:pt>
              </c:strCache>
            </c:strRef>
          </c:tx>
          <c:spPr>
            <a:solidFill>
              <a:srgbClr val="707F63"/>
            </a:solidFill>
          </c:spPr>
          <c:cat>
            <c:strRef>
              <c:f>第三章!$AA$223:$AA$229</c:f>
              <c:strCache>
                <c:ptCount val="7"/>
                <c:pt idx="0">
                  <c:v>06</c:v>
                </c:pt>
                <c:pt idx="6">
                  <c:v>12</c:v>
                </c:pt>
              </c:strCache>
            </c:strRef>
          </c:cat>
          <c:val>
            <c:numRef>
              <c:f>第三章!$AE$223:$AE$229</c:f>
              <c:numCache>
                <c:formatCode>_ * #,##0_ ;_ * \-#,##0_ ;_ * "-"??_ ;_ @_ </c:formatCode>
                <c:ptCount val="7"/>
                <c:pt idx="0">
                  <c:v>161.75859450000002</c:v>
                </c:pt>
                <c:pt idx="1">
                  <c:v>155.90170275</c:v>
                </c:pt>
                <c:pt idx="2">
                  <c:v>149.34765475</c:v>
                </c:pt>
                <c:pt idx="3">
                  <c:v>140.54334349999999</c:v>
                </c:pt>
                <c:pt idx="4">
                  <c:v>141</c:v>
                </c:pt>
                <c:pt idx="5">
                  <c:v>128.98728850000001</c:v>
                </c:pt>
                <c:pt idx="6">
                  <c:v>117.32564499999999</c:v>
                </c:pt>
              </c:numCache>
            </c:numRef>
          </c:val>
        </c:ser>
        <c:axId val="250599296"/>
        <c:axId val="250600832"/>
      </c:areaChart>
      <c:lineChart>
        <c:grouping val="standard"/>
        <c:ser>
          <c:idx val="1"/>
          <c:order val="1"/>
          <c:tx>
            <c:strRef>
              <c:f>第三章!$AE$222</c:f>
              <c:strCache>
                <c:ptCount val="1"/>
                <c:pt idx="0">
                  <c:v>Company 4</c:v>
                </c:pt>
              </c:strCache>
            </c:strRef>
          </c:tx>
          <c:spPr>
            <a:ln w="50800">
              <a:solidFill>
                <a:srgbClr val="920F0F"/>
              </a:solidFill>
            </a:ln>
            <a:effectLst>
              <a:outerShdw blurRad="50800" dist="12700" dir="5400000" algn="t" rotWithShape="0">
                <a:prstClr val="black"/>
              </a:outerShdw>
            </a:effectLst>
          </c:spPr>
          <c:marker>
            <c:symbol val="none"/>
          </c:marker>
          <c:val>
            <c:numRef>
              <c:f>第三章!$AE$223:$AE$229</c:f>
              <c:numCache>
                <c:formatCode>_ * #,##0_ ;_ * \-#,##0_ ;_ * "-"??_ ;_ @_ </c:formatCode>
                <c:ptCount val="7"/>
                <c:pt idx="0">
                  <c:v>161.75859450000002</c:v>
                </c:pt>
                <c:pt idx="1">
                  <c:v>155.90170275</c:v>
                </c:pt>
                <c:pt idx="2">
                  <c:v>149.34765475</c:v>
                </c:pt>
                <c:pt idx="3">
                  <c:v>140.54334349999999</c:v>
                </c:pt>
                <c:pt idx="4">
                  <c:v>141</c:v>
                </c:pt>
                <c:pt idx="5">
                  <c:v>128.98728850000001</c:v>
                </c:pt>
                <c:pt idx="6">
                  <c:v>117.32564499999999</c:v>
                </c:pt>
              </c:numCache>
            </c:numRef>
          </c:val>
        </c:ser>
        <c:marker val="1"/>
        <c:axId val="250599296"/>
        <c:axId val="250600832"/>
      </c:lineChart>
      <c:catAx>
        <c:axId val="250599296"/>
        <c:scaling>
          <c:orientation val="minMax"/>
        </c:scaling>
        <c:axPos val="b"/>
        <c:majorTickMark val="in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750" b="1">
                <a:latin typeface="Arial Unicode MS" pitchFamily="34" charset="-122"/>
                <a:ea typeface="Arial Unicode MS" pitchFamily="34" charset="-122"/>
                <a:cs typeface="Arial Unicode MS" pitchFamily="34" charset="-122"/>
              </a:defRPr>
            </a:pPr>
            <a:endParaRPr lang="zh-CN"/>
          </a:p>
        </c:txPr>
        <c:crossAx val="250600832"/>
        <c:crosses val="autoZero"/>
        <c:auto val="1"/>
        <c:lblAlgn val="ctr"/>
        <c:lblOffset val="0"/>
      </c:catAx>
      <c:valAx>
        <c:axId val="250600832"/>
        <c:scaling>
          <c:orientation val="minMax"/>
          <c:max val="250"/>
        </c:scaling>
        <c:axPos val="l"/>
        <c:majorGridlines>
          <c:spPr>
            <a:ln>
              <a:solidFill>
                <a:srgbClr val="707F63"/>
              </a:solidFill>
              <a:prstDash val="sysDash"/>
            </a:ln>
          </c:spPr>
        </c:majorGridlines>
        <c:numFmt formatCode="_ * #,##0_ ;_ * \-#,##0_ ;_ * &quot;-&quot;??_ ;_ @_ " sourceLinked="1"/>
        <c:tickLblPos val="nextTo"/>
        <c:spPr>
          <a:ln>
            <a:noFill/>
          </a:ln>
        </c:spPr>
        <c:txPr>
          <a:bodyPr/>
          <a:lstStyle/>
          <a:p>
            <a:pPr>
              <a:defRPr sz="750" b="1">
                <a:latin typeface="Arial Unicode MS" pitchFamily="34" charset="-122"/>
                <a:ea typeface="Arial Unicode MS" pitchFamily="34" charset="-122"/>
                <a:cs typeface="Arial Unicode MS" pitchFamily="34" charset="-122"/>
              </a:defRPr>
            </a:pPr>
            <a:endParaRPr lang="zh-CN"/>
          </a:p>
        </c:txPr>
        <c:crossAx val="250599296"/>
        <c:crosses val="autoZero"/>
        <c:crossBetween val="midCat"/>
        <c:majorUnit val="50"/>
      </c:valAx>
      <c:spPr>
        <a:solidFill>
          <a:srgbClr val="FFE0C2"/>
        </a:solidFill>
      </c:spPr>
    </c:plotArea>
    <c:plotVisOnly val="1"/>
    <c:dispBlanksAs val="gap"/>
  </c:chart>
  <c:spPr>
    <a:noFill/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13" Type="http://schemas.openxmlformats.org/officeDocument/2006/relationships/chart" Target="../charts/chart20.xml"/><Relationship Id="rId18" Type="http://schemas.openxmlformats.org/officeDocument/2006/relationships/chart" Target="../charts/chart25.xml"/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12" Type="http://schemas.openxmlformats.org/officeDocument/2006/relationships/chart" Target="../charts/chart19.xml"/><Relationship Id="rId17" Type="http://schemas.openxmlformats.org/officeDocument/2006/relationships/chart" Target="../charts/chart24.xml"/><Relationship Id="rId2" Type="http://schemas.openxmlformats.org/officeDocument/2006/relationships/chart" Target="../charts/chart9.xml"/><Relationship Id="rId16" Type="http://schemas.openxmlformats.org/officeDocument/2006/relationships/chart" Target="../charts/chart23.xml"/><Relationship Id="rId20" Type="http://schemas.openxmlformats.org/officeDocument/2006/relationships/chart" Target="../charts/chart27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11" Type="http://schemas.openxmlformats.org/officeDocument/2006/relationships/chart" Target="../charts/chart18.xml"/><Relationship Id="rId5" Type="http://schemas.openxmlformats.org/officeDocument/2006/relationships/chart" Target="../charts/chart12.xml"/><Relationship Id="rId15" Type="http://schemas.openxmlformats.org/officeDocument/2006/relationships/chart" Target="../charts/chart22.xml"/><Relationship Id="rId10" Type="http://schemas.openxmlformats.org/officeDocument/2006/relationships/chart" Target="../charts/chart17.xml"/><Relationship Id="rId19" Type="http://schemas.openxmlformats.org/officeDocument/2006/relationships/chart" Target="../charts/chart26.xml"/><Relationship Id="rId4" Type="http://schemas.openxmlformats.org/officeDocument/2006/relationships/chart" Target="../charts/chart11.xml"/><Relationship Id="rId9" Type="http://schemas.openxmlformats.org/officeDocument/2006/relationships/chart" Target="../charts/chart16.xml"/><Relationship Id="rId14" Type="http://schemas.openxmlformats.org/officeDocument/2006/relationships/chart" Target="../charts/chart21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1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25.emf"/><Relationship Id="rId2" Type="http://schemas.openxmlformats.org/officeDocument/2006/relationships/image" Target="../media/image24.emf"/><Relationship Id="rId1" Type="http://schemas.openxmlformats.org/officeDocument/2006/relationships/image" Target="../media/image23.emf"/><Relationship Id="rId6" Type="http://schemas.openxmlformats.org/officeDocument/2006/relationships/image" Target="../media/image28.emf"/><Relationship Id="rId5" Type="http://schemas.openxmlformats.org/officeDocument/2006/relationships/image" Target="../media/image27.emf"/><Relationship Id="rId4" Type="http://schemas.openxmlformats.org/officeDocument/2006/relationships/image" Target="../media/image2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304800</xdr:colOff>
      <xdr:row>17</xdr:row>
      <xdr:rowOff>9525</xdr:rowOff>
    </xdr:from>
    <xdr:to>
      <xdr:col>11</xdr:col>
      <xdr:colOff>0</xdr:colOff>
      <xdr:row>18</xdr:row>
      <xdr:rowOff>247650</xdr:rowOff>
    </xdr:to>
    <xdr:sp macro="" textlink="">
      <xdr:nvSpPr>
        <xdr:cNvPr id="3" name="右大括号 2"/>
        <xdr:cNvSpPr/>
      </xdr:nvSpPr>
      <xdr:spPr>
        <a:xfrm>
          <a:off x="3019425" y="2962275"/>
          <a:ext cx="114300" cy="5143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10</xdr:col>
      <xdr:colOff>0</xdr:colOff>
      <xdr:row>20</xdr:row>
      <xdr:rowOff>9524</xdr:rowOff>
    </xdr:from>
    <xdr:to>
      <xdr:col>11</xdr:col>
      <xdr:colOff>9525</xdr:colOff>
      <xdr:row>20</xdr:row>
      <xdr:rowOff>1562099</xdr:rowOff>
    </xdr:to>
    <xdr:sp macro="" textlink="">
      <xdr:nvSpPr>
        <xdr:cNvPr id="4" name="右大括号 3"/>
        <xdr:cNvSpPr/>
      </xdr:nvSpPr>
      <xdr:spPr>
        <a:xfrm>
          <a:off x="3028950" y="3943349"/>
          <a:ext cx="114300" cy="15525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171448</xdr:colOff>
      <xdr:row>4</xdr:row>
      <xdr:rowOff>9525</xdr:rowOff>
    </xdr:from>
    <xdr:to>
      <xdr:col>9</xdr:col>
      <xdr:colOff>9524</xdr:colOff>
      <xdr:row>18</xdr:row>
      <xdr:rowOff>200025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23</xdr:row>
      <xdr:rowOff>0</xdr:rowOff>
    </xdr:from>
    <xdr:to>
      <xdr:col>9</xdr:col>
      <xdr:colOff>0</xdr:colOff>
      <xdr:row>37</xdr:row>
      <xdr:rowOff>200025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42</xdr:row>
      <xdr:rowOff>0</xdr:rowOff>
    </xdr:from>
    <xdr:to>
      <xdr:col>9</xdr:col>
      <xdr:colOff>0</xdr:colOff>
      <xdr:row>57</xdr:row>
      <xdr:rowOff>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61</xdr:row>
      <xdr:rowOff>0</xdr:rowOff>
    </xdr:from>
    <xdr:to>
      <xdr:col>9</xdr:col>
      <xdr:colOff>0</xdr:colOff>
      <xdr:row>76</xdr:row>
      <xdr:rowOff>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79</xdr:row>
      <xdr:rowOff>9524</xdr:rowOff>
    </xdr:from>
    <xdr:to>
      <xdr:col>9</xdr:col>
      <xdr:colOff>0</xdr:colOff>
      <xdr:row>93</xdr:row>
      <xdr:rowOff>209549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342900</xdr:colOff>
      <xdr:row>92</xdr:row>
      <xdr:rowOff>142875</xdr:rowOff>
    </xdr:from>
    <xdr:to>
      <xdr:col>2</xdr:col>
      <xdr:colOff>476250</xdr:colOff>
      <xdr:row>93</xdr:row>
      <xdr:rowOff>114300</xdr:rowOff>
    </xdr:to>
    <xdr:sp macro="" textlink="">
      <xdr:nvSpPr>
        <xdr:cNvPr id="7" name="TextBox 6"/>
        <xdr:cNvSpPr txBox="1"/>
      </xdr:nvSpPr>
      <xdr:spPr>
        <a:xfrm>
          <a:off x="504825" y="19545300"/>
          <a:ext cx="733425" cy="180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CN" sz="1050" b="1"/>
            <a:t>2010-1-1</a:t>
          </a:r>
          <a:endParaRPr lang="zh-CN" altLang="en-US" sz="1050" b="1"/>
        </a:p>
      </xdr:txBody>
    </xdr:sp>
    <xdr:clientData/>
  </xdr:twoCellAnchor>
  <xdr:twoCellAnchor>
    <xdr:from>
      <xdr:col>7</xdr:col>
      <xdr:colOff>400050</xdr:colOff>
      <xdr:row>92</xdr:row>
      <xdr:rowOff>142875</xdr:rowOff>
    </xdr:from>
    <xdr:to>
      <xdr:col>9</xdr:col>
      <xdr:colOff>0</xdr:colOff>
      <xdr:row>93</xdr:row>
      <xdr:rowOff>123825</xdr:rowOff>
    </xdr:to>
    <xdr:sp macro="" textlink="">
      <xdr:nvSpPr>
        <xdr:cNvPr id="8" name="TextBox 7"/>
        <xdr:cNvSpPr txBox="1"/>
      </xdr:nvSpPr>
      <xdr:spPr>
        <a:xfrm>
          <a:off x="4162425" y="19545300"/>
          <a:ext cx="800100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CN" sz="1050" b="1"/>
            <a:t>2010-1-15</a:t>
          </a:r>
          <a:endParaRPr lang="zh-CN" altLang="en-US" sz="1050" b="1"/>
        </a:p>
      </xdr:txBody>
    </xdr:sp>
    <xdr:clientData/>
  </xdr:twoCellAnchor>
  <xdr:twoCellAnchor>
    <xdr:from>
      <xdr:col>1</xdr:col>
      <xdr:colOff>0</xdr:colOff>
      <xdr:row>96</xdr:row>
      <xdr:rowOff>209549</xdr:rowOff>
    </xdr:from>
    <xdr:to>
      <xdr:col>9</xdr:col>
      <xdr:colOff>0</xdr:colOff>
      <xdr:row>111</xdr:row>
      <xdr:rowOff>200024</xdr:rowOff>
    </xdr:to>
    <xdr:graphicFrame macro="">
      <xdr:nvGraphicFramePr>
        <xdr:cNvPr id="9" name="图表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9525</xdr:colOff>
      <xdr:row>115</xdr:row>
      <xdr:rowOff>0</xdr:rowOff>
    </xdr:from>
    <xdr:to>
      <xdr:col>9</xdr:col>
      <xdr:colOff>1</xdr:colOff>
      <xdr:row>130</xdr:row>
      <xdr:rowOff>0</xdr:rowOff>
    </xdr:to>
    <xdr:graphicFrame macro="">
      <xdr:nvGraphicFramePr>
        <xdr:cNvPr id="17" name="图表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200025</xdr:colOff>
      <xdr:row>128</xdr:row>
      <xdr:rowOff>123825</xdr:rowOff>
    </xdr:from>
    <xdr:to>
      <xdr:col>2</xdr:col>
      <xdr:colOff>314325</xdr:colOff>
      <xdr:row>129</xdr:row>
      <xdr:rowOff>104775</xdr:rowOff>
    </xdr:to>
    <xdr:sp macro="" textlink="">
      <xdr:nvSpPr>
        <xdr:cNvPr id="18" name="TextBox 17"/>
        <xdr:cNvSpPr txBox="1"/>
      </xdr:nvSpPr>
      <xdr:spPr>
        <a:xfrm>
          <a:off x="361950" y="27070050"/>
          <a:ext cx="714375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CN" sz="1050" b="1"/>
            <a:t>2010-1-3</a:t>
          </a:r>
          <a:endParaRPr lang="zh-CN" altLang="en-US" sz="1050" b="1"/>
        </a:p>
      </xdr:txBody>
    </xdr:sp>
    <xdr:clientData/>
  </xdr:twoCellAnchor>
  <xdr:twoCellAnchor>
    <xdr:from>
      <xdr:col>7</xdr:col>
      <xdr:colOff>428625</xdr:colOff>
      <xdr:row>128</xdr:row>
      <xdr:rowOff>133350</xdr:rowOff>
    </xdr:from>
    <xdr:to>
      <xdr:col>9</xdr:col>
      <xdr:colOff>0</xdr:colOff>
      <xdr:row>129</xdr:row>
      <xdr:rowOff>152400</xdr:rowOff>
    </xdr:to>
    <xdr:sp macro="" textlink="">
      <xdr:nvSpPr>
        <xdr:cNvPr id="19" name="TextBox 18"/>
        <xdr:cNvSpPr txBox="1"/>
      </xdr:nvSpPr>
      <xdr:spPr>
        <a:xfrm>
          <a:off x="4191000" y="27079575"/>
          <a:ext cx="771525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CN" sz="1050" b="1"/>
            <a:t>2010-3-31</a:t>
          </a:r>
          <a:endParaRPr lang="zh-CN" altLang="en-US" sz="105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4</xdr:row>
      <xdr:rowOff>0</xdr:rowOff>
    </xdr:from>
    <xdr:to>
      <xdr:col>9</xdr:col>
      <xdr:colOff>9525</xdr:colOff>
      <xdr:row>19</xdr:row>
      <xdr:rowOff>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133350</xdr:colOff>
      <xdr:row>4</xdr:row>
      <xdr:rowOff>142875</xdr:rowOff>
    </xdr:from>
    <xdr:to>
      <xdr:col>6</xdr:col>
      <xdr:colOff>247650</xdr:colOff>
      <xdr:row>7</xdr:row>
      <xdr:rowOff>47625</xdr:rowOff>
    </xdr:to>
    <xdr:sp macro="" textlink="">
      <xdr:nvSpPr>
        <xdr:cNvPr id="3" name="TextBox 2"/>
        <xdr:cNvSpPr txBox="1"/>
      </xdr:nvSpPr>
      <xdr:spPr>
        <a:xfrm>
          <a:off x="314325" y="1038225"/>
          <a:ext cx="3543300" cy="533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CN" sz="1800" b="1"/>
            <a:t>Excellent</a:t>
          </a:r>
          <a:r>
            <a:rPr lang="en-US" altLang="zh-CN" sz="1800" b="1" baseline="0"/>
            <a:t> revenue growth for more</a:t>
          </a:r>
          <a:r>
            <a:rPr lang="zh-CN" altLang="en-US" sz="1800" b="1" baseline="0"/>
            <a:t> </a:t>
          </a:r>
          <a:r>
            <a:rPr lang="en-US" altLang="zh-CN" sz="1800" b="1" baseline="0"/>
            <a:t>than 30 years</a:t>
          </a:r>
        </a:p>
        <a:p>
          <a:endParaRPr lang="en-US" altLang="zh-CN" sz="200" baseline="0"/>
        </a:p>
        <a:p>
          <a:r>
            <a:rPr lang="en-US" altLang="zh-CN" sz="1100" baseline="0"/>
            <a:t>Revenue development 1970-2001(EUR m)</a:t>
          </a:r>
        </a:p>
      </xdr:txBody>
    </xdr:sp>
    <xdr:clientData/>
  </xdr:twoCellAnchor>
  <xdr:twoCellAnchor>
    <xdr:from>
      <xdr:col>7</xdr:col>
      <xdr:colOff>95251</xdr:colOff>
      <xdr:row>14</xdr:row>
      <xdr:rowOff>95250</xdr:rowOff>
    </xdr:from>
    <xdr:to>
      <xdr:col>8</xdr:col>
      <xdr:colOff>590551</xdr:colOff>
      <xdr:row>15</xdr:row>
      <xdr:rowOff>133349</xdr:rowOff>
    </xdr:to>
    <xdr:sp macro="" textlink="">
      <xdr:nvSpPr>
        <xdr:cNvPr id="7" name="流程图: 终止 6"/>
        <xdr:cNvSpPr/>
      </xdr:nvSpPr>
      <xdr:spPr>
        <a:xfrm>
          <a:off x="4391026" y="3086100"/>
          <a:ext cx="1181100" cy="247649"/>
        </a:xfrm>
        <a:prstGeom prst="flowChartTerminator">
          <a:avLst/>
        </a:prstGeom>
        <a:solidFill>
          <a:srgbClr val="00A6E7"/>
        </a:solidFill>
        <a:ln>
          <a:noFill/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1100" b="1" i="1">
              <a:solidFill>
                <a:sysClr val="windowText" lastClr="000000"/>
              </a:solidFill>
              <a:latin typeface="+mj-lt"/>
              <a:ea typeface="Arial Unicode MS" pitchFamily="34" charset="-122"/>
              <a:cs typeface="Arial Unicode MS" pitchFamily="34" charset="-122"/>
            </a:rPr>
            <a:t>+ 18.2%p.a.</a:t>
          </a:r>
          <a:endParaRPr lang="zh-CN" altLang="en-US" sz="1100" b="1" i="1">
            <a:solidFill>
              <a:sysClr val="windowText" lastClr="000000"/>
            </a:solidFill>
            <a:latin typeface="+mj-lt"/>
            <a:ea typeface="Arial Unicode MS" pitchFamily="34" charset="-122"/>
            <a:cs typeface="Arial Unicode MS" pitchFamily="34" charset="-122"/>
          </a:endParaRPr>
        </a:p>
      </xdr:txBody>
    </xdr:sp>
    <xdr:clientData/>
  </xdr:twoCellAnchor>
  <xdr:twoCellAnchor>
    <xdr:from>
      <xdr:col>1</xdr:col>
      <xdr:colOff>104775</xdr:colOff>
      <xdr:row>17</xdr:row>
      <xdr:rowOff>0</xdr:rowOff>
    </xdr:from>
    <xdr:to>
      <xdr:col>1</xdr:col>
      <xdr:colOff>590550</xdr:colOff>
      <xdr:row>17</xdr:row>
      <xdr:rowOff>200025</xdr:rowOff>
    </xdr:to>
    <xdr:sp macro="" textlink="">
      <xdr:nvSpPr>
        <xdr:cNvPr id="5" name="TextBox 4"/>
        <xdr:cNvSpPr txBox="1"/>
      </xdr:nvSpPr>
      <xdr:spPr>
        <a:xfrm>
          <a:off x="285750" y="3619500"/>
          <a:ext cx="4857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r>
            <a:rPr lang="en-US" altLang="zh-CN" sz="1000" b="1"/>
            <a:t>1970</a:t>
          </a:r>
          <a:endParaRPr lang="zh-CN" altLang="en-US" sz="1000" b="1"/>
        </a:p>
      </xdr:txBody>
    </xdr:sp>
    <xdr:clientData/>
  </xdr:twoCellAnchor>
  <xdr:twoCellAnchor>
    <xdr:from>
      <xdr:col>2</xdr:col>
      <xdr:colOff>209550</xdr:colOff>
      <xdr:row>17</xdr:row>
      <xdr:rowOff>0</xdr:rowOff>
    </xdr:from>
    <xdr:to>
      <xdr:col>3</xdr:col>
      <xdr:colOff>9525</xdr:colOff>
      <xdr:row>17</xdr:row>
      <xdr:rowOff>200025</xdr:rowOff>
    </xdr:to>
    <xdr:sp macro="" textlink="">
      <xdr:nvSpPr>
        <xdr:cNvPr id="8" name="TextBox 7"/>
        <xdr:cNvSpPr txBox="1"/>
      </xdr:nvSpPr>
      <xdr:spPr>
        <a:xfrm>
          <a:off x="1076325" y="3619500"/>
          <a:ext cx="4857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r>
            <a:rPr lang="en-US" altLang="zh-CN" sz="1000" b="1"/>
            <a:t>'75</a:t>
          </a:r>
          <a:endParaRPr lang="zh-CN" altLang="en-US" sz="1000" b="1"/>
        </a:p>
      </xdr:txBody>
    </xdr:sp>
    <xdr:clientData/>
  </xdr:twoCellAnchor>
  <xdr:twoCellAnchor>
    <xdr:from>
      <xdr:col>3</xdr:col>
      <xdr:colOff>276225</xdr:colOff>
      <xdr:row>17</xdr:row>
      <xdr:rowOff>0</xdr:rowOff>
    </xdr:from>
    <xdr:to>
      <xdr:col>4</xdr:col>
      <xdr:colOff>76200</xdr:colOff>
      <xdr:row>17</xdr:row>
      <xdr:rowOff>200025</xdr:rowOff>
    </xdr:to>
    <xdr:sp macro="" textlink="">
      <xdr:nvSpPr>
        <xdr:cNvPr id="9" name="TextBox 8"/>
        <xdr:cNvSpPr txBox="1"/>
      </xdr:nvSpPr>
      <xdr:spPr>
        <a:xfrm>
          <a:off x="1828800" y="3619500"/>
          <a:ext cx="4857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r>
            <a:rPr lang="en-US" altLang="zh-CN" sz="1000" b="1"/>
            <a:t>'80</a:t>
          </a:r>
          <a:endParaRPr lang="zh-CN" altLang="en-US" sz="1000" b="1"/>
        </a:p>
      </xdr:txBody>
    </xdr:sp>
    <xdr:clientData/>
  </xdr:twoCellAnchor>
  <xdr:twoCellAnchor>
    <xdr:from>
      <xdr:col>4</xdr:col>
      <xdr:colOff>333375</xdr:colOff>
      <xdr:row>17</xdr:row>
      <xdr:rowOff>0</xdr:rowOff>
    </xdr:from>
    <xdr:to>
      <xdr:col>5</xdr:col>
      <xdr:colOff>133350</xdr:colOff>
      <xdr:row>17</xdr:row>
      <xdr:rowOff>200025</xdr:rowOff>
    </xdr:to>
    <xdr:sp macro="" textlink="">
      <xdr:nvSpPr>
        <xdr:cNvPr id="12" name="TextBox 11"/>
        <xdr:cNvSpPr txBox="1"/>
      </xdr:nvSpPr>
      <xdr:spPr>
        <a:xfrm>
          <a:off x="2571750" y="3619500"/>
          <a:ext cx="4857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r>
            <a:rPr lang="en-US" altLang="zh-CN" sz="1000" b="1"/>
            <a:t>'85</a:t>
          </a:r>
          <a:endParaRPr lang="zh-CN" altLang="en-US" sz="1000" b="1"/>
        </a:p>
      </xdr:txBody>
    </xdr:sp>
    <xdr:clientData/>
  </xdr:twoCellAnchor>
  <xdr:twoCellAnchor>
    <xdr:from>
      <xdr:col>5</xdr:col>
      <xdr:colOff>400050</xdr:colOff>
      <xdr:row>17</xdr:row>
      <xdr:rowOff>0</xdr:rowOff>
    </xdr:from>
    <xdr:to>
      <xdr:col>6</xdr:col>
      <xdr:colOff>200025</xdr:colOff>
      <xdr:row>17</xdr:row>
      <xdr:rowOff>200025</xdr:rowOff>
    </xdr:to>
    <xdr:sp macro="" textlink="">
      <xdr:nvSpPr>
        <xdr:cNvPr id="13" name="TextBox 12"/>
        <xdr:cNvSpPr txBox="1"/>
      </xdr:nvSpPr>
      <xdr:spPr>
        <a:xfrm>
          <a:off x="3324225" y="3619500"/>
          <a:ext cx="4857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r>
            <a:rPr lang="en-US" altLang="zh-CN" sz="1000" b="1"/>
            <a:t>'90</a:t>
          </a:r>
          <a:endParaRPr lang="zh-CN" altLang="en-US" sz="1000" b="1"/>
        </a:p>
      </xdr:txBody>
    </xdr:sp>
    <xdr:clientData/>
  </xdr:twoCellAnchor>
  <xdr:twoCellAnchor>
    <xdr:from>
      <xdr:col>6</xdr:col>
      <xdr:colOff>457200</xdr:colOff>
      <xdr:row>17</xdr:row>
      <xdr:rowOff>0</xdr:rowOff>
    </xdr:from>
    <xdr:to>
      <xdr:col>7</xdr:col>
      <xdr:colOff>257175</xdr:colOff>
      <xdr:row>17</xdr:row>
      <xdr:rowOff>200025</xdr:rowOff>
    </xdr:to>
    <xdr:sp macro="" textlink="">
      <xdr:nvSpPr>
        <xdr:cNvPr id="14" name="TextBox 13"/>
        <xdr:cNvSpPr txBox="1"/>
      </xdr:nvSpPr>
      <xdr:spPr>
        <a:xfrm>
          <a:off x="4067175" y="3619500"/>
          <a:ext cx="4857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r>
            <a:rPr lang="en-US" altLang="zh-CN" sz="1000" b="1"/>
            <a:t>'95</a:t>
          </a:r>
          <a:endParaRPr lang="zh-CN" altLang="en-US" sz="1000" b="1"/>
        </a:p>
      </xdr:txBody>
    </xdr:sp>
    <xdr:clientData/>
  </xdr:twoCellAnchor>
  <xdr:twoCellAnchor>
    <xdr:from>
      <xdr:col>7</xdr:col>
      <xdr:colOff>419100</xdr:colOff>
      <xdr:row>17</xdr:row>
      <xdr:rowOff>9526</xdr:rowOff>
    </xdr:from>
    <xdr:to>
      <xdr:col>8</xdr:col>
      <xdr:colOff>219076</xdr:colOff>
      <xdr:row>17</xdr:row>
      <xdr:rowOff>180976</xdr:rowOff>
    </xdr:to>
    <xdr:sp macro="" textlink="">
      <xdr:nvSpPr>
        <xdr:cNvPr id="15" name="TextBox 14"/>
        <xdr:cNvSpPr txBox="1"/>
      </xdr:nvSpPr>
      <xdr:spPr>
        <a:xfrm>
          <a:off x="4181475" y="3629026"/>
          <a:ext cx="400051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r>
            <a:rPr lang="en-US" altLang="zh-CN" sz="1000" b="1"/>
            <a:t>'00</a:t>
          </a:r>
          <a:endParaRPr lang="zh-CN" altLang="en-US" sz="1000" b="1"/>
        </a:p>
      </xdr:txBody>
    </xdr:sp>
    <xdr:clientData/>
  </xdr:twoCellAnchor>
  <xdr:twoCellAnchor>
    <xdr:from>
      <xdr:col>8</xdr:col>
      <xdr:colOff>28575</xdr:colOff>
      <xdr:row>17</xdr:row>
      <xdr:rowOff>0</xdr:rowOff>
    </xdr:from>
    <xdr:to>
      <xdr:col>8</xdr:col>
      <xdr:colOff>514350</xdr:colOff>
      <xdr:row>17</xdr:row>
      <xdr:rowOff>200025</xdr:rowOff>
    </xdr:to>
    <xdr:sp macro="" textlink="">
      <xdr:nvSpPr>
        <xdr:cNvPr id="16" name="TextBox 15"/>
        <xdr:cNvSpPr txBox="1"/>
      </xdr:nvSpPr>
      <xdr:spPr>
        <a:xfrm>
          <a:off x="4391025" y="3619500"/>
          <a:ext cx="4857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r>
            <a:rPr lang="en-US" altLang="zh-CN" sz="1000" b="1"/>
            <a:t>2001</a:t>
          </a:r>
          <a:endParaRPr lang="zh-CN" altLang="en-US" sz="1000" b="1"/>
        </a:p>
      </xdr:txBody>
    </xdr:sp>
    <xdr:clientData/>
  </xdr:twoCellAnchor>
  <xdr:twoCellAnchor>
    <xdr:from>
      <xdr:col>0</xdr:col>
      <xdr:colOff>180974</xdr:colOff>
      <xdr:row>21</xdr:row>
      <xdr:rowOff>209549</xdr:rowOff>
    </xdr:from>
    <xdr:to>
      <xdr:col>8</xdr:col>
      <xdr:colOff>676274</xdr:colOff>
      <xdr:row>36</xdr:row>
      <xdr:rowOff>200024</xdr:rowOff>
    </xdr:to>
    <xdr:graphicFrame macro="">
      <xdr:nvGraphicFramePr>
        <xdr:cNvPr id="18" name="图表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342900</xdr:colOff>
      <xdr:row>24</xdr:row>
      <xdr:rowOff>171450</xdr:rowOff>
    </xdr:from>
    <xdr:to>
      <xdr:col>4</xdr:col>
      <xdr:colOff>676275</xdr:colOff>
      <xdr:row>25</xdr:row>
      <xdr:rowOff>190500</xdr:rowOff>
    </xdr:to>
    <xdr:sp macro="" textlink="">
      <xdr:nvSpPr>
        <xdr:cNvPr id="20" name="TextBox 19"/>
        <xdr:cNvSpPr txBox="1"/>
      </xdr:nvSpPr>
      <xdr:spPr>
        <a:xfrm>
          <a:off x="523875" y="5257800"/>
          <a:ext cx="2390775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CN" sz="1100" b="1"/>
            <a:t>STOCK PRICE ($)</a:t>
          </a:r>
          <a:endParaRPr lang="zh-CN" altLang="en-US" sz="1100" b="1"/>
        </a:p>
      </xdr:txBody>
    </xdr:sp>
    <xdr:clientData/>
  </xdr:twoCellAnchor>
  <xdr:twoCellAnchor>
    <xdr:from>
      <xdr:col>1</xdr:col>
      <xdr:colOff>323850</xdr:colOff>
      <xdr:row>35</xdr:row>
      <xdr:rowOff>85725</xdr:rowOff>
    </xdr:from>
    <xdr:to>
      <xdr:col>3</xdr:col>
      <xdr:colOff>171450</xdr:colOff>
      <xdr:row>36</xdr:row>
      <xdr:rowOff>133350</xdr:rowOff>
    </xdr:to>
    <xdr:sp macro="" textlink="">
      <xdr:nvSpPr>
        <xdr:cNvPr id="21" name="TextBox 20"/>
        <xdr:cNvSpPr txBox="1"/>
      </xdr:nvSpPr>
      <xdr:spPr>
        <a:xfrm>
          <a:off x="504825" y="7477125"/>
          <a:ext cx="121920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CN" sz="1050" b="1"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JULY  01, '10</a:t>
          </a:r>
          <a:endParaRPr lang="zh-CN" altLang="en-US" sz="1050" b="1">
            <a:latin typeface="Arial Unicode MS" pitchFamily="34" charset="-122"/>
            <a:ea typeface="Arial Unicode MS" pitchFamily="34" charset="-122"/>
            <a:cs typeface="Arial Unicode MS" pitchFamily="34" charset="-122"/>
          </a:endParaRPr>
        </a:p>
      </xdr:txBody>
    </xdr:sp>
    <xdr:clientData/>
  </xdr:twoCellAnchor>
  <xdr:twoCellAnchor>
    <xdr:from>
      <xdr:col>7</xdr:col>
      <xdr:colOff>104775</xdr:colOff>
      <xdr:row>35</xdr:row>
      <xdr:rowOff>95250</xdr:rowOff>
    </xdr:from>
    <xdr:to>
      <xdr:col>8</xdr:col>
      <xdr:colOff>638175</xdr:colOff>
      <xdr:row>36</xdr:row>
      <xdr:rowOff>142875</xdr:rowOff>
    </xdr:to>
    <xdr:sp macro="" textlink="">
      <xdr:nvSpPr>
        <xdr:cNvPr id="22" name="TextBox 21"/>
        <xdr:cNvSpPr txBox="1"/>
      </xdr:nvSpPr>
      <xdr:spPr>
        <a:xfrm>
          <a:off x="4400550" y="7486650"/>
          <a:ext cx="121920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CN" sz="1050" b="1"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JULY </a:t>
          </a:r>
          <a:r>
            <a:rPr lang="en-US" altLang="zh-CN" sz="1050" b="1" baseline="0"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 21,</a:t>
          </a:r>
          <a:r>
            <a:rPr lang="en-US" altLang="zh-CN" sz="1050" b="1"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'10</a:t>
          </a:r>
          <a:endParaRPr lang="zh-CN" altLang="en-US" sz="1050" b="1">
            <a:latin typeface="Arial Unicode MS" pitchFamily="34" charset="-122"/>
            <a:ea typeface="Arial Unicode MS" pitchFamily="34" charset="-122"/>
            <a:cs typeface="Arial Unicode MS" pitchFamily="34" charset="-122"/>
          </a:endParaRPr>
        </a:p>
      </xdr:txBody>
    </xdr:sp>
    <xdr:clientData/>
  </xdr:twoCellAnchor>
  <xdr:twoCellAnchor>
    <xdr:from>
      <xdr:col>1</xdr:col>
      <xdr:colOff>180977</xdr:colOff>
      <xdr:row>34</xdr:row>
      <xdr:rowOff>38100</xdr:rowOff>
    </xdr:from>
    <xdr:to>
      <xdr:col>1</xdr:col>
      <xdr:colOff>314325</xdr:colOff>
      <xdr:row>35</xdr:row>
      <xdr:rowOff>9525</xdr:rowOff>
    </xdr:to>
    <xdr:grpSp>
      <xdr:nvGrpSpPr>
        <xdr:cNvPr id="31" name="组合 30"/>
        <xdr:cNvGrpSpPr/>
      </xdr:nvGrpSpPr>
      <xdr:grpSpPr>
        <a:xfrm>
          <a:off x="361952" y="7219950"/>
          <a:ext cx="133348" cy="180975"/>
          <a:chOff x="1924052" y="8162925"/>
          <a:chExt cx="133348" cy="180975"/>
        </a:xfrm>
      </xdr:grpSpPr>
      <xdr:cxnSp macro="">
        <xdr:nvCxnSpPr>
          <xdr:cNvPr id="24" name="直接连接符 23"/>
          <xdr:cNvCxnSpPr/>
        </xdr:nvCxnSpPr>
        <xdr:spPr>
          <a:xfrm rot="5400000">
            <a:off x="1924050" y="8172450"/>
            <a:ext cx="95250" cy="76200"/>
          </a:xfrm>
          <a:prstGeom prst="line">
            <a:avLst/>
          </a:prstGeom>
          <a:ln w="1587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5" name="直接连接符 24"/>
          <xdr:cNvCxnSpPr/>
        </xdr:nvCxnSpPr>
        <xdr:spPr>
          <a:xfrm rot="10800000" flipV="1">
            <a:off x="1924052" y="8258175"/>
            <a:ext cx="133348" cy="2"/>
          </a:xfrm>
          <a:prstGeom prst="line">
            <a:avLst/>
          </a:prstGeom>
          <a:ln w="1587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0" name="直接连接符 29"/>
          <xdr:cNvCxnSpPr/>
        </xdr:nvCxnSpPr>
        <xdr:spPr>
          <a:xfrm rot="5400000">
            <a:off x="1971675" y="8258175"/>
            <a:ext cx="95250" cy="76200"/>
          </a:xfrm>
          <a:prstGeom prst="line">
            <a:avLst/>
          </a:prstGeom>
          <a:ln w="1587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9525</xdr:colOff>
      <xdr:row>40</xdr:row>
      <xdr:rowOff>9524</xdr:rowOff>
    </xdr:from>
    <xdr:to>
      <xdr:col>8</xdr:col>
      <xdr:colOff>685799</xdr:colOff>
      <xdr:row>54</xdr:row>
      <xdr:rowOff>209549</xdr:rowOff>
    </xdr:to>
    <xdr:graphicFrame macro="">
      <xdr:nvGraphicFramePr>
        <xdr:cNvPr id="32" name="图表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9525</xdr:colOff>
      <xdr:row>58</xdr:row>
      <xdr:rowOff>0</xdr:rowOff>
    </xdr:from>
    <xdr:to>
      <xdr:col>8</xdr:col>
      <xdr:colOff>676275</xdr:colOff>
      <xdr:row>73</xdr:row>
      <xdr:rowOff>0</xdr:rowOff>
    </xdr:to>
    <xdr:graphicFrame macro="">
      <xdr:nvGraphicFramePr>
        <xdr:cNvPr id="35" name="图表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400050</xdr:colOff>
      <xdr:row>59</xdr:row>
      <xdr:rowOff>142875</xdr:rowOff>
    </xdr:from>
    <xdr:to>
      <xdr:col>4</xdr:col>
      <xdr:colOff>133350</xdr:colOff>
      <xdr:row>60</xdr:row>
      <xdr:rowOff>38100</xdr:rowOff>
    </xdr:to>
    <xdr:grpSp>
      <xdr:nvGrpSpPr>
        <xdr:cNvPr id="51" name="组合 50"/>
        <xdr:cNvGrpSpPr/>
      </xdr:nvGrpSpPr>
      <xdr:grpSpPr>
        <a:xfrm>
          <a:off x="581025" y="12563475"/>
          <a:ext cx="1790700" cy="104775"/>
          <a:chOff x="676275" y="12439650"/>
          <a:chExt cx="1809560" cy="104775"/>
        </a:xfrm>
        <a:effectLst/>
      </xdr:grpSpPr>
      <xdr:cxnSp macro="">
        <xdr:nvCxnSpPr>
          <xdr:cNvPr id="37" name="直接连接符 36"/>
          <xdr:cNvCxnSpPr/>
        </xdr:nvCxnSpPr>
        <xdr:spPr>
          <a:xfrm>
            <a:off x="676275" y="12439650"/>
            <a:ext cx="180956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4" name="直接连接符 43"/>
          <xdr:cNvCxnSpPr/>
        </xdr:nvCxnSpPr>
        <xdr:spPr>
          <a:xfrm rot="5400000">
            <a:off x="623889" y="12492037"/>
            <a:ext cx="104774" cy="2"/>
          </a:xfrm>
          <a:prstGeom prst="bentConnector3">
            <a:avLst>
              <a:gd name="adj1" fmla="val 50000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400050</xdr:colOff>
      <xdr:row>62</xdr:row>
      <xdr:rowOff>0</xdr:rowOff>
    </xdr:from>
    <xdr:to>
      <xdr:col>3</xdr:col>
      <xdr:colOff>200025</xdr:colOff>
      <xdr:row>62</xdr:row>
      <xdr:rowOff>152403</xdr:rowOff>
    </xdr:to>
    <xdr:grpSp>
      <xdr:nvGrpSpPr>
        <xdr:cNvPr id="52" name="组合 51"/>
        <xdr:cNvGrpSpPr/>
      </xdr:nvGrpSpPr>
      <xdr:grpSpPr>
        <a:xfrm>
          <a:off x="581025" y="13049250"/>
          <a:ext cx="1171575" cy="152403"/>
          <a:chOff x="676275" y="12439650"/>
          <a:chExt cx="1191638" cy="152403"/>
        </a:xfrm>
        <a:effectLst/>
      </xdr:grpSpPr>
      <xdr:cxnSp macro="">
        <xdr:nvCxnSpPr>
          <xdr:cNvPr id="53" name="直接连接符 52"/>
          <xdr:cNvCxnSpPr/>
        </xdr:nvCxnSpPr>
        <xdr:spPr>
          <a:xfrm flipV="1">
            <a:off x="676275" y="12439650"/>
            <a:ext cx="1191638" cy="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4" name="直接连接符 43"/>
          <xdr:cNvCxnSpPr/>
        </xdr:nvCxnSpPr>
        <xdr:spPr>
          <a:xfrm rot="5400000">
            <a:off x="600075" y="12515851"/>
            <a:ext cx="152402" cy="2"/>
          </a:xfrm>
          <a:prstGeom prst="bentConnector3">
            <a:avLst>
              <a:gd name="adj1" fmla="val 50000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400050</xdr:colOff>
      <xdr:row>64</xdr:row>
      <xdr:rowOff>152400</xdr:rowOff>
    </xdr:from>
    <xdr:to>
      <xdr:col>3</xdr:col>
      <xdr:colOff>0</xdr:colOff>
      <xdr:row>65</xdr:row>
      <xdr:rowOff>95253</xdr:rowOff>
    </xdr:to>
    <xdr:grpSp>
      <xdr:nvGrpSpPr>
        <xdr:cNvPr id="58" name="组合 57"/>
        <xdr:cNvGrpSpPr/>
      </xdr:nvGrpSpPr>
      <xdr:grpSpPr>
        <a:xfrm>
          <a:off x="581025" y="13620750"/>
          <a:ext cx="971550" cy="152403"/>
          <a:chOff x="676275" y="12439650"/>
          <a:chExt cx="912935" cy="152403"/>
        </a:xfrm>
        <a:effectLst/>
      </xdr:grpSpPr>
      <xdr:cxnSp macro="">
        <xdr:nvCxnSpPr>
          <xdr:cNvPr id="59" name="直接连接符 58"/>
          <xdr:cNvCxnSpPr/>
        </xdr:nvCxnSpPr>
        <xdr:spPr>
          <a:xfrm flipV="1">
            <a:off x="676275" y="12439650"/>
            <a:ext cx="912935" cy="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60" name="直接连接符 43"/>
          <xdr:cNvCxnSpPr/>
        </xdr:nvCxnSpPr>
        <xdr:spPr>
          <a:xfrm rot="5400000">
            <a:off x="600075" y="12515851"/>
            <a:ext cx="152402" cy="2"/>
          </a:xfrm>
          <a:prstGeom prst="bentConnector3">
            <a:avLst>
              <a:gd name="adj1" fmla="val 50000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457200</xdr:colOff>
      <xdr:row>65</xdr:row>
      <xdr:rowOff>95251</xdr:rowOff>
    </xdr:from>
    <xdr:to>
      <xdr:col>7</xdr:col>
      <xdr:colOff>495300</xdr:colOff>
      <xdr:row>66</xdr:row>
      <xdr:rowOff>161928</xdr:rowOff>
    </xdr:to>
    <xdr:grpSp>
      <xdr:nvGrpSpPr>
        <xdr:cNvPr id="76" name="组合 75"/>
        <xdr:cNvGrpSpPr/>
      </xdr:nvGrpSpPr>
      <xdr:grpSpPr>
        <a:xfrm rot="10800000" flipH="1">
          <a:off x="4067175" y="13773151"/>
          <a:ext cx="723900" cy="276227"/>
          <a:chOff x="676275" y="12439650"/>
          <a:chExt cx="723900" cy="276227"/>
        </a:xfrm>
        <a:effectLst/>
      </xdr:grpSpPr>
      <xdr:cxnSp macro="">
        <xdr:nvCxnSpPr>
          <xdr:cNvPr id="77" name="直接连接符 76"/>
          <xdr:cNvCxnSpPr/>
        </xdr:nvCxnSpPr>
        <xdr:spPr>
          <a:xfrm rot="10800000" flipH="1">
            <a:off x="676275" y="12439653"/>
            <a:ext cx="723900" cy="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78" name="直接连接符 43"/>
          <xdr:cNvCxnSpPr/>
        </xdr:nvCxnSpPr>
        <xdr:spPr>
          <a:xfrm rot="16200000" flipH="1" flipV="1">
            <a:off x="538163" y="12577763"/>
            <a:ext cx="276227" cy="2"/>
          </a:xfrm>
          <a:prstGeom prst="bentConnector3">
            <a:avLst>
              <a:gd name="adj1" fmla="val 50000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323850</xdr:colOff>
      <xdr:row>61</xdr:row>
      <xdr:rowOff>28575</xdr:rowOff>
    </xdr:from>
    <xdr:to>
      <xdr:col>8</xdr:col>
      <xdr:colOff>57154</xdr:colOff>
      <xdr:row>62</xdr:row>
      <xdr:rowOff>76204</xdr:rowOff>
    </xdr:to>
    <xdr:grpSp>
      <xdr:nvGrpSpPr>
        <xdr:cNvPr id="80" name="组合 79"/>
        <xdr:cNvGrpSpPr/>
      </xdr:nvGrpSpPr>
      <xdr:grpSpPr>
        <a:xfrm flipH="1">
          <a:off x="3933825" y="12868275"/>
          <a:ext cx="1104904" cy="257179"/>
          <a:chOff x="676271" y="12439650"/>
          <a:chExt cx="1128828" cy="257179"/>
        </a:xfrm>
        <a:effectLst/>
      </xdr:grpSpPr>
      <xdr:cxnSp macro="">
        <xdr:nvCxnSpPr>
          <xdr:cNvPr id="81" name="直接连接符 80"/>
          <xdr:cNvCxnSpPr/>
        </xdr:nvCxnSpPr>
        <xdr:spPr>
          <a:xfrm flipV="1">
            <a:off x="676273" y="12439650"/>
            <a:ext cx="1128826" cy="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82" name="直接连接符 43"/>
          <xdr:cNvCxnSpPr/>
        </xdr:nvCxnSpPr>
        <xdr:spPr>
          <a:xfrm rot="5400000">
            <a:off x="547685" y="12568237"/>
            <a:ext cx="257178" cy="5"/>
          </a:xfrm>
          <a:prstGeom prst="bentConnector3">
            <a:avLst>
              <a:gd name="adj1" fmla="val 50000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190500</xdr:colOff>
      <xdr:row>59</xdr:row>
      <xdr:rowOff>85725</xdr:rowOff>
    </xdr:from>
    <xdr:to>
      <xdr:col>7</xdr:col>
      <xdr:colOff>400052</xdr:colOff>
      <xdr:row>59</xdr:row>
      <xdr:rowOff>87313</xdr:rowOff>
    </xdr:to>
    <xdr:cxnSp macro="">
      <xdr:nvCxnSpPr>
        <xdr:cNvPr id="92" name="直接连接符 91"/>
        <xdr:cNvCxnSpPr/>
      </xdr:nvCxnSpPr>
      <xdr:spPr>
        <a:xfrm rot="10800000">
          <a:off x="2752725" y="12506325"/>
          <a:ext cx="1409702" cy="1588"/>
        </a:xfrm>
        <a:prstGeom prst="line">
          <a:avLst/>
        </a:prstGeom>
        <a:effec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180974</xdr:colOff>
      <xdr:row>75</xdr:row>
      <xdr:rowOff>209549</xdr:rowOff>
    </xdr:from>
    <xdr:to>
      <xdr:col>8</xdr:col>
      <xdr:colOff>676274</xdr:colOff>
      <xdr:row>91</xdr:row>
      <xdr:rowOff>9524</xdr:rowOff>
    </xdr:to>
    <xdr:graphicFrame macro="">
      <xdr:nvGraphicFramePr>
        <xdr:cNvPr id="96" name="图表 9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85724</xdr:colOff>
      <xdr:row>22</xdr:row>
      <xdr:rowOff>76200</xdr:rowOff>
    </xdr:from>
    <xdr:to>
      <xdr:col>7</xdr:col>
      <xdr:colOff>323849</xdr:colOff>
      <xdr:row>24</xdr:row>
      <xdr:rowOff>85725</xdr:rowOff>
    </xdr:to>
    <xdr:sp macro="" textlink="">
      <xdr:nvSpPr>
        <xdr:cNvPr id="19" name="TextBox 18"/>
        <xdr:cNvSpPr txBox="1"/>
      </xdr:nvSpPr>
      <xdr:spPr>
        <a:xfrm>
          <a:off x="266699" y="4743450"/>
          <a:ext cx="4352925" cy="428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CN" sz="1800" b="1"/>
            <a:t>IP WAS NEARLY BEATEN TO A PULP</a:t>
          </a:r>
          <a:endParaRPr lang="zh-CN" altLang="en-US" sz="1800" b="1"/>
        </a:p>
      </xdr:txBody>
    </xdr:sp>
    <xdr:clientData/>
  </xdr:twoCellAnchor>
  <xdr:twoCellAnchor>
    <xdr:from>
      <xdr:col>1</xdr:col>
      <xdr:colOff>0</xdr:colOff>
      <xdr:row>95</xdr:row>
      <xdr:rowOff>14287</xdr:rowOff>
    </xdr:from>
    <xdr:to>
      <xdr:col>9</xdr:col>
      <xdr:colOff>0</xdr:colOff>
      <xdr:row>109</xdr:row>
      <xdr:rowOff>200025</xdr:rowOff>
    </xdr:to>
    <xdr:grpSp>
      <xdr:nvGrpSpPr>
        <xdr:cNvPr id="26" name="组合 25"/>
        <xdr:cNvGrpSpPr/>
      </xdr:nvGrpSpPr>
      <xdr:grpSpPr>
        <a:xfrm>
          <a:off x="180975" y="19988212"/>
          <a:ext cx="5486400" cy="3119438"/>
          <a:chOff x="9439275" y="19892962"/>
          <a:chExt cx="4572000" cy="2743200"/>
        </a:xfrm>
      </xdr:grpSpPr>
      <xdr:graphicFrame macro="">
        <xdr:nvGraphicFramePr>
          <xdr:cNvPr id="4" name="图表 3"/>
          <xdr:cNvGraphicFramePr/>
        </xdr:nvGraphicFramePr>
        <xdr:xfrm>
          <a:off x="9439275" y="19892962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6" name="平行四边形 5"/>
          <xdr:cNvSpPr/>
        </xdr:nvSpPr>
        <xdr:spPr>
          <a:xfrm>
            <a:off x="12382500" y="20135851"/>
            <a:ext cx="380999" cy="247650"/>
          </a:xfrm>
          <a:prstGeom prst="parallelogram">
            <a:avLst>
              <a:gd name="adj" fmla="val 85516"/>
            </a:avLst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1</xdr:col>
      <xdr:colOff>0</xdr:colOff>
      <xdr:row>113</xdr:row>
      <xdr:rowOff>4761</xdr:rowOff>
    </xdr:from>
    <xdr:to>
      <xdr:col>9</xdr:col>
      <xdr:colOff>0</xdr:colOff>
      <xdr:row>128</xdr:row>
      <xdr:rowOff>9524</xdr:rowOff>
    </xdr:to>
    <xdr:graphicFrame macro="">
      <xdr:nvGraphicFramePr>
        <xdr:cNvPr id="10" name="图表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180974</xdr:colOff>
      <xdr:row>131</xdr:row>
      <xdr:rowOff>4762</xdr:rowOff>
    </xdr:from>
    <xdr:to>
      <xdr:col>8</xdr:col>
      <xdr:colOff>676274</xdr:colOff>
      <xdr:row>146</xdr:row>
      <xdr:rowOff>0</xdr:rowOff>
    </xdr:to>
    <xdr:graphicFrame macro="">
      <xdr:nvGraphicFramePr>
        <xdr:cNvPr id="23" name="图表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9525</xdr:colOff>
      <xdr:row>148</xdr:row>
      <xdr:rowOff>209549</xdr:rowOff>
    </xdr:from>
    <xdr:to>
      <xdr:col>9</xdr:col>
      <xdr:colOff>0</xdr:colOff>
      <xdr:row>163</xdr:row>
      <xdr:rowOff>200024</xdr:rowOff>
    </xdr:to>
    <xdr:graphicFrame macro="">
      <xdr:nvGraphicFramePr>
        <xdr:cNvPr id="47" name="图表 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123825</xdr:colOff>
      <xdr:row>148</xdr:row>
      <xdr:rowOff>161926</xdr:rowOff>
    </xdr:from>
    <xdr:to>
      <xdr:col>5</xdr:col>
      <xdr:colOff>371475</xdr:colOff>
      <xdr:row>153</xdr:row>
      <xdr:rowOff>114300</xdr:rowOff>
    </xdr:to>
    <xdr:sp macro="" textlink="">
      <xdr:nvSpPr>
        <xdr:cNvPr id="48" name="TextBox 47"/>
        <xdr:cNvSpPr txBox="1"/>
      </xdr:nvSpPr>
      <xdr:spPr>
        <a:xfrm>
          <a:off x="304800" y="31242001"/>
          <a:ext cx="2990850" cy="10001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CN" sz="1800" b="1"/>
            <a:t>EMERGING AND</a:t>
          </a:r>
        </a:p>
        <a:p>
          <a:r>
            <a:rPr lang="en-US" altLang="zh-CN" sz="1800" b="1"/>
            <a:t>SUBMERGING MARKETS</a:t>
          </a:r>
        </a:p>
        <a:p>
          <a:r>
            <a:rPr lang="en-US" altLang="zh-CN" sz="1200" b="1"/>
            <a:t>Best-</a:t>
          </a:r>
          <a:r>
            <a:rPr lang="en-US" altLang="zh-CN" sz="1200" b="1" baseline="0"/>
            <a:t> and worst-performing bourses of 2008</a:t>
          </a:r>
        </a:p>
        <a:p>
          <a:endParaRPr lang="en-US" altLang="zh-CN" sz="1000" b="1" baseline="0"/>
        </a:p>
        <a:p>
          <a:r>
            <a:rPr lang="en-US" altLang="zh-CN" sz="900" b="1" baseline="0"/>
            <a:t>PERCENT RETURN YEAR-TO-DATE</a:t>
          </a:r>
          <a:endParaRPr lang="zh-CN" altLang="en-US" sz="900" b="1"/>
        </a:p>
      </xdr:txBody>
    </xdr:sp>
    <xdr:clientData/>
  </xdr:twoCellAnchor>
  <xdr:twoCellAnchor>
    <xdr:from>
      <xdr:col>1</xdr:col>
      <xdr:colOff>0</xdr:colOff>
      <xdr:row>167</xdr:row>
      <xdr:rowOff>9525</xdr:rowOff>
    </xdr:from>
    <xdr:to>
      <xdr:col>9</xdr:col>
      <xdr:colOff>0</xdr:colOff>
      <xdr:row>181</xdr:row>
      <xdr:rowOff>200025</xdr:rowOff>
    </xdr:to>
    <xdr:graphicFrame macro="">
      <xdr:nvGraphicFramePr>
        <xdr:cNvPr id="49" name="图表 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57150</xdr:colOff>
      <xdr:row>167</xdr:row>
      <xdr:rowOff>28575</xdr:rowOff>
    </xdr:from>
    <xdr:to>
      <xdr:col>5</xdr:col>
      <xdr:colOff>676275</xdr:colOff>
      <xdr:row>168</xdr:row>
      <xdr:rowOff>171450</xdr:rowOff>
    </xdr:to>
    <xdr:sp macro="" textlink="">
      <xdr:nvSpPr>
        <xdr:cNvPr id="50" name="TextBox 49"/>
        <xdr:cNvSpPr txBox="1"/>
      </xdr:nvSpPr>
      <xdr:spPr>
        <a:xfrm>
          <a:off x="238125" y="35090100"/>
          <a:ext cx="3362325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CN" sz="1600" b="1">
              <a:solidFill>
                <a:schemeClr val="bg1"/>
              </a:solidFill>
            </a:rPr>
            <a:t>The</a:t>
          </a:r>
          <a:r>
            <a:rPr lang="en-US" altLang="zh-CN" sz="1600" b="1" baseline="0">
              <a:solidFill>
                <a:schemeClr val="bg1"/>
              </a:solidFill>
            </a:rPr>
            <a:t> topic is full 2010</a:t>
          </a:r>
        </a:p>
        <a:p>
          <a:r>
            <a:rPr lang="en-US" altLang="zh-CN" sz="1200" b="0">
              <a:solidFill>
                <a:schemeClr val="bg1"/>
              </a:solidFill>
            </a:rPr>
            <a:t>in</a:t>
          </a:r>
          <a:r>
            <a:rPr lang="en-US" altLang="zh-CN" sz="1200" b="0" baseline="0">
              <a:solidFill>
                <a:schemeClr val="bg1"/>
              </a:solidFill>
            </a:rPr>
            <a:t> Asia or Afica</a:t>
          </a:r>
          <a:endParaRPr lang="zh-CN" altLang="en-US" sz="1200" b="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0</xdr:colOff>
      <xdr:row>185</xdr:row>
      <xdr:rowOff>4762</xdr:rowOff>
    </xdr:from>
    <xdr:to>
      <xdr:col>9</xdr:col>
      <xdr:colOff>0</xdr:colOff>
      <xdr:row>200</xdr:row>
      <xdr:rowOff>0</xdr:rowOff>
    </xdr:to>
    <xdr:graphicFrame macro="">
      <xdr:nvGraphicFramePr>
        <xdr:cNvPr id="11" name="图表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9524</xdr:colOff>
      <xdr:row>204</xdr:row>
      <xdr:rowOff>14286</xdr:rowOff>
    </xdr:from>
    <xdr:to>
      <xdr:col>4</xdr:col>
      <xdr:colOff>600074</xdr:colOff>
      <xdr:row>211</xdr:row>
      <xdr:rowOff>114299</xdr:rowOff>
    </xdr:to>
    <xdr:graphicFrame macro="">
      <xdr:nvGraphicFramePr>
        <xdr:cNvPr id="17" name="图表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</xdr:col>
      <xdr:colOff>666750</xdr:colOff>
      <xdr:row>204</xdr:row>
      <xdr:rowOff>19050</xdr:rowOff>
    </xdr:from>
    <xdr:to>
      <xdr:col>8</xdr:col>
      <xdr:colOff>657225</xdr:colOff>
      <xdr:row>211</xdr:row>
      <xdr:rowOff>119063</xdr:rowOff>
    </xdr:to>
    <xdr:graphicFrame macro="">
      <xdr:nvGraphicFramePr>
        <xdr:cNvPr id="64" name="图表 6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9525</xdr:colOff>
      <xdr:row>211</xdr:row>
      <xdr:rowOff>95250</xdr:rowOff>
    </xdr:from>
    <xdr:to>
      <xdr:col>5</xdr:col>
      <xdr:colOff>0</xdr:colOff>
      <xdr:row>218</xdr:row>
      <xdr:rowOff>195263</xdr:rowOff>
    </xdr:to>
    <xdr:graphicFrame macro="">
      <xdr:nvGraphicFramePr>
        <xdr:cNvPr id="65" name="图表 6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666750</xdr:colOff>
      <xdr:row>211</xdr:row>
      <xdr:rowOff>95250</xdr:rowOff>
    </xdr:from>
    <xdr:to>
      <xdr:col>8</xdr:col>
      <xdr:colOff>657225</xdr:colOff>
      <xdr:row>218</xdr:row>
      <xdr:rowOff>195263</xdr:rowOff>
    </xdr:to>
    <xdr:graphicFrame macro="">
      <xdr:nvGraphicFramePr>
        <xdr:cNvPr id="66" name="图表 6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57152</xdr:colOff>
      <xdr:row>224</xdr:row>
      <xdr:rowOff>104775</xdr:rowOff>
    </xdr:from>
    <xdr:to>
      <xdr:col>2</xdr:col>
      <xdr:colOff>590550</xdr:colOff>
      <xdr:row>238</xdr:row>
      <xdr:rowOff>9525</xdr:rowOff>
    </xdr:to>
    <xdr:graphicFrame macro="">
      <xdr:nvGraphicFramePr>
        <xdr:cNvPr id="56" name="图表 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</xdr:col>
      <xdr:colOff>409575</xdr:colOff>
      <xdr:row>224</xdr:row>
      <xdr:rowOff>104775</xdr:rowOff>
    </xdr:from>
    <xdr:to>
      <xdr:col>4</xdr:col>
      <xdr:colOff>257173</xdr:colOff>
      <xdr:row>238</xdr:row>
      <xdr:rowOff>9525</xdr:rowOff>
    </xdr:to>
    <xdr:graphicFrame macro="">
      <xdr:nvGraphicFramePr>
        <xdr:cNvPr id="61" name="图表 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4</xdr:col>
      <xdr:colOff>76200</xdr:colOff>
      <xdr:row>224</xdr:row>
      <xdr:rowOff>104775</xdr:rowOff>
    </xdr:from>
    <xdr:to>
      <xdr:col>5</xdr:col>
      <xdr:colOff>609598</xdr:colOff>
      <xdr:row>238</xdr:row>
      <xdr:rowOff>9525</xdr:rowOff>
    </xdr:to>
    <xdr:graphicFrame macro="">
      <xdr:nvGraphicFramePr>
        <xdr:cNvPr id="62" name="图表 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</xdr:col>
      <xdr:colOff>95250</xdr:colOff>
      <xdr:row>224</xdr:row>
      <xdr:rowOff>95250</xdr:rowOff>
    </xdr:from>
    <xdr:to>
      <xdr:col>8</xdr:col>
      <xdr:colOff>628648</xdr:colOff>
      <xdr:row>238</xdr:row>
      <xdr:rowOff>0</xdr:rowOff>
    </xdr:to>
    <xdr:graphicFrame macro="">
      <xdr:nvGraphicFramePr>
        <xdr:cNvPr id="63" name="图表 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428625</xdr:colOff>
      <xdr:row>224</xdr:row>
      <xdr:rowOff>104775</xdr:rowOff>
    </xdr:from>
    <xdr:to>
      <xdr:col>7</xdr:col>
      <xdr:colOff>276223</xdr:colOff>
      <xdr:row>238</xdr:row>
      <xdr:rowOff>9525</xdr:rowOff>
    </xdr:to>
    <xdr:graphicFrame macro="">
      <xdr:nvGraphicFramePr>
        <xdr:cNvPr id="67" name="图表 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28575</xdr:colOff>
      <xdr:row>221</xdr:row>
      <xdr:rowOff>9525</xdr:rowOff>
    </xdr:from>
    <xdr:to>
      <xdr:col>7</xdr:col>
      <xdr:colOff>447675</xdr:colOff>
      <xdr:row>226</xdr:row>
      <xdr:rowOff>104775</xdr:rowOff>
    </xdr:to>
    <xdr:sp macro="" textlink="">
      <xdr:nvSpPr>
        <xdr:cNvPr id="68" name="TextBox 67"/>
        <xdr:cNvSpPr txBox="1"/>
      </xdr:nvSpPr>
      <xdr:spPr>
        <a:xfrm>
          <a:off x="209550" y="46396275"/>
          <a:ext cx="4533900" cy="1143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CN" sz="1800" b="1"/>
            <a:t>who</a:t>
          </a:r>
          <a:r>
            <a:rPr lang="en-US" altLang="zh-CN" sz="1800" b="1" baseline="0"/>
            <a:t> is the strongest company in ××× MKT during  the second half of 2010</a:t>
          </a:r>
          <a:endParaRPr lang="en-US" altLang="zh-CN" sz="1800" b="1"/>
        </a:p>
        <a:p>
          <a:endParaRPr lang="en-US" altLang="zh-CN" sz="700" b="1"/>
        </a:p>
        <a:p>
          <a:r>
            <a:rPr lang="en-US" altLang="zh-CN" sz="1100" b="0"/>
            <a:t>Your comments……</a:t>
          </a:r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0.89931</cdr:x>
      <cdr:y>0.14242</cdr:y>
    </cdr:from>
    <cdr:to>
      <cdr:x>0.94444</cdr:x>
      <cdr:y>0.20909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33949" y="447675"/>
          <a:ext cx="247651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altLang="zh-CN" sz="1200" b="1"/>
            <a:t>m</a:t>
          </a:r>
          <a:endParaRPr lang="zh-CN" altLang="en-US" sz="1200" b="1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0.01992</cdr:x>
      <cdr:y>0.28268</cdr:y>
    </cdr:from>
    <cdr:to>
      <cdr:x>0.08765</cdr:x>
      <cdr:y>0.39818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2747" y="442916"/>
          <a:ext cx="179345" cy="1809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1100" b="1"/>
            <a:t>$</a:t>
          </a:r>
        </a:p>
      </cdr:txBody>
    </cdr:sp>
  </cdr:relSizeAnchor>
  <cdr:relSizeAnchor xmlns:cdr="http://schemas.openxmlformats.org/drawingml/2006/chartDrawing">
    <cdr:from>
      <cdr:x>0.13147</cdr:x>
      <cdr:y>0.22189</cdr:y>
    </cdr:from>
    <cdr:to>
      <cdr:x>0.41833</cdr:x>
      <cdr:y>0.34347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48139" y="347664"/>
          <a:ext cx="759578" cy="1905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 b="1" i="0"/>
            <a:t>Billion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0.01992</cdr:x>
      <cdr:y>0.28268</cdr:y>
    </cdr:from>
    <cdr:to>
      <cdr:x>0.08765</cdr:x>
      <cdr:y>0.39818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4455" y="442916"/>
          <a:ext cx="185151" cy="1809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1100" b="1"/>
            <a:t>$</a:t>
          </a:r>
        </a:p>
      </cdr:txBody>
    </cdr:sp>
  </cdr:relSizeAnchor>
  <cdr:relSizeAnchor xmlns:cdr="http://schemas.openxmlformats.org/drawingml/2006/chartDrawing">
    <cdr:from>
      <cdr:x>0.13147</cdr:x>
      <cdr:y>0.231</cdr:y>
    </cdr:from>
    <cdr:to>
      <cdr:x>0.41833</cdr:x>
      <cdr:y>0.34347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59409" y="361950"/>
          <a:ext cx="784169" cy="1762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 b="1" i="0"/>
            <a:t>Billion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0.01992</cdr:x>
      <cdr:y>0.28268</cdr:y>
    </cdr:from>
    <cdr:to>
      <cdr:x>0.08765</cdr:x>
      <cdr:y>0.39818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4455" y="442916"/>
          <a:ext cx="185151" cy="1809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1100" b="1"/>
            <a:t>$</a:t>
          </a:r>
        </a:p>
      </cdr:txBody>
    </cdr:sp>
  </cdr:relSizeAnchor>
  <cdr:relSizeAnchor xmlns:cdr="http://schemas.openxmlformats.org/drawingml/2006/chartDrawing">
    <cdr:from>
      <cdr:x>0.13147</cdr:x>
      <cdr:y>0.231</cdr:y>
    </cdr:from>
    <cdr:to>
      <cdr:x>0.41833</cdr:x>
      <cdr:y>0.34347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59409" y="361950"/>
          <a:ext cx="784169" cy="1762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 b="1" i="0"/>
            <a:t>Billion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0.01992</cdr:x>
      <cdr:y>0.28268</cdr:y>
    </cdr:from>
    <cdr:to>
      <cdr:x>0.08765</cdr:x>
      <cdr:y>0.39818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4455" y="442916"/>
          <a:ext cx="185151" cy="1809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1100" b="1"/>
            <a:t>$</a:t>
          </a:r>
        </a:p>
      </cdr:txBody>
    </cdr:sp>
  </cdr:relSizeAnchor>
  <cdr:relSizeAnchor xmlns:cdr="http://schemas.openxmlformats.org/drawingml/2006/chartDrawing">
    <cdr:from>
      <cdr:x>0.13147</cdr:x>
      <cdr:y>0.22492</cdr:y>
    </cdr:from>
    <cdr:to>
      <cdr:x>0.41833</cdr:x>
      <cdr:y>0.34347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59409" y="352425"/>
          <a:ext cx="784169" cy="18574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 b="1" i="0"/>
            <a:t>Billion</a:t>
          </a:r>
        </a:p>
      </cdr:txBody>
    </cdr:sp>
  </cdr:relSizeAnchor>
</c:userShape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tabSelected="1" zoomScale="70" zoomScaleNormal="70" workbookViewId="0">
      <selection activeCell="P37" sqref="P37"/>
    </sheetView>
  </sheetViews>
  <sheetFormatPr defaultRowHeight="13.5"/>
  <cols>
    <col min="10" max="10" width="2.875" customWidth="1"/>
  </cols>
  <sheetData/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1"/>
  <dimension ref="A1:AI22"/>
  <sheetViews>
    <sheetView showGridLines="0" showRowColHeaders="0" workbookViewId="0"/>
  </sheetViews>
  <sheetFormatPr defaultColWidth="9" defaultRowHeight="15"/>
  <cols>
    <col min="1" max="1" width="2.375" style="2" customWidth="1"/>
    <col min="2" max="2" width="5.625" style="2" customWidth="1"/>
    <col min="3" max="5" width="4.125" style="8" bestFit="1" customWidth="1"/>
    <col min="6" max="6" width="1.375" style="6" customWidth="1"/>
    <col min="7" max="7" width="5.625" style="6" customWidth="1"/>
    <col min="8" max="10" width="4.125" style="8" bestFit="1" customWidth="1"/>
    <col min="11" max="11" width="1.375" style="6" customWidth="1"/>
    <col min="12" max="12" width="5.625" style="6" customWidth="1"/>
    <col min="13" max="15" width="4.125" style="7" bestFit="1" customWidth="1"/>
    <col min="16" max="16" width="1.375" style="6" customWidth="1"/>
    <col min="17" max="17" width="5.625" style="6" customWidth="1"/>
    <col min="18" max="20" width="4.125" style="7" bestFit="1" customWidth="1"/>
    <col min="21" max="21" width="1.375" style="6" customWidth="1"/>
    <col min="22" max="22" width="5.625" style="6" customWidth="1"/>
    <col min="23" max="25" width="4.125" style="7" bestFit="1" customWidth="1"/>
    <col min="26" max="26" width="1.375" style="6" customWidth="1"/>
    <col min="27" max="27" width="5.625" style="6" customWidth="1"/>
    <col min="28" max="30" width="4.125" style="7" bestFit="1" customWidth="1"/>
    <col min="31" max="31" width="1.375" style="6" customWidth="1"/>
    <col min="32" max="32" width="5.625" style="6" customWidth="1"/>
    <col min="33" max="35" width="4.125" style="7" bestFit="1" customWidth="1"/>
    <col min="36" max="16384" width="9" style="2"/>
  </cols>
  <sheetData>
    <row r="1" spans="1:35" ht="22.5" customHeight="1">
      <c r="A1" s="166" t="s">
        <v>84</v>
      </c>
      <c r="B1" s="5" t="s">
        <v>14</v>
      </c>
      <c r="F1" s="12"/>
      <c r="G1" s="12"/>
      <c r="K1" s="12"/>
      <c r="L1" s="12"/>
      <c r="P1" s="12"/>
      <c r="Q1" s="12"/>
      <c r="U1" s="12"/>
      <c r="V1" s="12"/>
      <c r="Z1" s="12"/>
      <c r="AA1" s="12"/>
      <c r="AE1" s="12"/>
      <c r="AF1" s="12"/>
    </row>
    <row r="2" spans="1:35" ht="20.25">
      <c r="B2" s="4" t="s">
        <v>15</v>
      </c>
      <c r="C2" s="91"/>
      <c r="F2" s="12"/>
      <c r="G2" s="12"/>
      <c r="K2" s="12"/>
      <c r="L2" s="12"/>
      <c r="P2" s="12"/>
      <c r="Q2" s="12"/>
      <c r="U2" s="12"/>
      <c r="V2" s="12"/>
      <c r="Z2" s="12"/>
      <c r="AA2" s="12"/>
      <c r="AE2" s="12"/>
      <c r="AF2" s="12"/>
    </row>
    <row r="3" spans="1:35" s="6" customFormat="1">
      <c r="C3" s="7" t="s">
        <v>0</v>
      </c>
      <c r="D3" s="7" t="s">
        <v>1</v>
      </c>
      <c r="E3" s="7" t="s">
        <v>2</v>
      </c>
      <c r="F3" s="102"/>
      <c r="H3" s="7" t="s">
        <v>0</v>
      </c>
      <c r="I3" s="7" t="s">
        <v>1</v>
      </c>
      <c r="J3" s="7" t="s">
        <v>2</v>
      </c>
      <c r="K3" s="102"/>
      <c r="M3" s="7" t="s">
        <v>0</v>
      </c>
      <c r="N3" s="7" t="s">
        <v>1</v>
      </c>
      <c r="O3" s="7" t="s">
        <v>2</v>
      </c>
      <c r="P3" s="102"/>
      <c r="R3" s="7" t="s">
        <v>0</v>
      </c>
      <c r="S3" s="7" t="s">
        <v>1</v>
      </c>
      <c r="T3" s="7" t="s">
        <v>2</v>
      </c>
      <c r="U3" s="102"/>
      <c r="W3" s="7" t="s">
        <v>0</v>
      </c>
      <c r="X3" s="7" t="s">
        <v>1</v>
      </c>
      <c r="Y3" s="7" t="s">
        <v>2</v>
      </c>
      <c r="Z3" s="102"/>
      <c r="AB3" s="7" t="s">
        <v>0</v>
      </c>
      <c r="AC3" s="7" t="s">
        <v>1</v>
      </c>
      <c r="AD3" s="7" t="s">
        <v>2</v>
      </c>
      <c r="AE3" s="102"/>
      <c r="AG3" s="7" t="s">
        <v>0</v>
      </c>
      <c r="AH3" s="7" t="s">
        <v>1</v>
      </c>
      <c r="AI3" s="7" t="s">
        <v>2</v>
      </c>
    </row>
    <row r="4" spans="1:35">
      <c r="B4" s="20"/>
      <c r="C4" s="7">
        <v>96</v>
      </c>
      <c r="D4" s="7">
        <v>45</v>
      </c>
      <c r="E4" s="7">
        <v>37</v>
      </c>
      <c r="F4" s="102"/>
      <c r="G4" s="26"/>
      <c r="H4" s="7">
        <v>82</v>
      </c>
      <c r="I4" s="7">
        <v>89</v>
      </c>
      <c r="J4" s="7">
        <v>107</v>
      </c>
      <c r="K4" s="102"/>
      <c r="L4" s="3"/>
      <c r="M4" s="8">
        <v>0</v>
      </c>
      <c r="N4" s="8">
        <v>56</v>
      </c>
      <c r="O4" s="8">
        <v>115</v>
      </c>
      <c r="P4" s="102"/>
      <c r="Q4" s="16"/>
      <c r="R4" s="7">
        <v>0</v>
      </c>
      <c r="S4" s="7">
        <v>174</v>
      </c>
      <c r="T4" s="7">
        <v>247</v>
      </c>
      <c r="U4" s="102"/>
      <c r="V4" s="13"/>
      <c r="W4" s="8">
        <v>0</v>
      </c>
      <c r="X4" s="8">
        <v>81</v>
      </c>
      <c r="Y4" s="8">
        <v>107</v>
      </c>
      <c r="Z4" s="102"/>
      <c r="AA4" s="88"/>
      <c r="AB4" s="7">
        <v>0</v>
      </c>
      <c r="AC4" s="7">
        <v>0</v>
      </c>
      <c r="AD4" s="7">
        <v>0</v>
      </c>
      <c r="AE4" s="102"/>
      <c r="AF4" s="219"/>
      <c r="AG4" s="7">
        <v>0</v>
      </c>
      <c r="AH4" s="7">
        <v>51</v>
      </c>
      <c r="AI4" s="7">
        <v>102</v>
      </c>
    </row>
    <row r="5" spans="1:35" ht="6.75" customHeight="1">
      <c r="B5" s="6"/>
      <c r="C5" s="7"/>
      <c r="D5" s="7"/>
      <c r="E5" s="7"/>
      <c r="F5" s="102"/>
      <c r="H5" s="7"/>
      <c r="I5" s="7"/>
      <c r="J5" s="7"/>
      <c r="K5" s="102"/>
      <c r="L5" s="2"/>
      <c r="M5" s="8"/>
      <c r="N5" s="8"/>
      <c r="O5" s="8"/>
      <c r="P5" s="102"/>
      <c r="U5" s="102"/>
      <c r="W5" s="8"/>
      <c r="X5" s="8"/>
      <c r="Y5" s="8"/>
      <c r="Z5" s="102"/>
      <c r="AE5" s="102"/>
    </row>
    <row r="6" spans="1:35">
      <c r="B6" s="21"/>
      <c r="C6" s="7">
        <v>121</v>
      </c>
      <c r="D6" s="7">
        <v>78</v>
      </c>
      <c r="E6" s="7">
        <v>67</v>
      </c>
      <c r="F6" s="102"/>
      <c r="G6" s="27"/>
      <c r="H6" s="7">
        <v>189</v>
      </c>
      <c r="I6" s="7">
        <v>32</v>
      </c>
      <c r="J6" s="7">
        <v>16</v>
      </c>
      <c r="K6" s="102"/>
      <c r="L6" s="9"/>
      <c r="M6" s="8">
        <v>247</v>
      </c>
      <c r="N6" s="8">
        <v>0</v>
      </c>
      <c r="O6" s="8">
        <v>0</v>
      </c>
      <c r="P6" s="102"/>
      <c r="Q6" s="17"/>
      <c r="R6" s="7">
        <v>255</v>
      </c>
      <c r="S6" s="7">
        <v>134</v>
      </c>
      <c r="T6" s="7">
        <v>24</v>
      </c>
      <c r="U6" s="102"/>
      <c r="V6" s="14"/>
      <c r="W6" s="8">
        <v>90</v>
      </c>
      <c r="X6" s="8">
        <v>146</v>
      </c>
      <c r="Y6" s="8">
        <v>181</v>
      </c>
      <c r="Z6" s="102"/>
      <c r="AA6" s="89"/>
      <c r="AB6" s="7">
        <v>214</v>
      </c>
      <c r="AC6" s="7">
        <v>223</v>
      </c>
      <c r="AD6" s="7">
        <v>41</v>
      </c>
      <c r="AE6" s="102"/>
      <c r="AF6" s="221"/>
      <c r="AG6" s="7">
        <v>255</v>
      </c>
      <c r="AH6" s="7">
        <v>204</v>
      </c>
      <c r="AI6" s="7">
        <v>0</v>
      </c>
    </row>
    <row r="7" spans="1:35" ht="6.75" customHeight="1">
      <c r="B7" s="6"/>
      <c r="C7" s="7"/>
      <c r="D7" s="7"/>
      <c r="E7" s="7"/>
      <c r="F7" s="102"/>
      <c r="H7" s="7"/>
      <c r="I7" s="7"/>
      <c r="J7" s="7"/>
      <c r="K7" s="102"/>
      <c r="L7" s="2"/>
      <c r="M7" s="8"/>
      <c r="N7" s="8"/>
      <c r="O7" s="8"/>
      <c r="P7" s="102"/>
      <c r="U7" s="102"/>
      <c r="W7" s="8"/>
      <c r="X7" s="8"/>
      <c r="Y7" s="8"/>
      <c r="Z7" s="102"/>
      <c r="AE7" s="102"/>
    </row>
    <row r="8" spans="1:35">
      <c r="B8" s="22"/>
      <c r="C8" s="7">
        <v>145</v>
      </c>
      <c r="D8" s="7">
        <v>104</v>
      </c>
      <c r="E8" s="7">
        <v>99</v>
      </c>
      <c r="F8" s="102"/>
      <c r="G8" s="28"/>
      <c r="H8" s="7">
        <v>231</v>
      </c>
      <c r="I8" s="7">
        <v>186</v>
      </c>
      <c r="J8" s="7">
        <v>16</v>
      </c>
      <c r="K8" s="102"/>
      <c r="L8" s="10"/>
      <c r="M8" s="8">
        <v>206</v>
      </c>
      <c r="N8" s="8">
        <v>219</v>
      </c>
      <c r="O8" s="8">
        <v>231</v>
      </c>
      <c r="P8" s="102"/>
      <c r="Q8" s="18"/>
      <c r="R8" s="7">
        <v>206</v>
      </c>
      <c r="S8" s="7">
        <v>219</v>
      </c>
      <c r="T8" s="7">
        <v>41</v>
      </c>
      <c r="U8" s="102"/>
      <c r="V8" s="15"/>
      <c r="W8" s="8">
        <v>0</v>
      </c>
      <c r="X8" s="8">
        <v>166</v>
      </c>
      <c r="Y8" s="8">
        <v>231</v>
      </c>
      <c r="Z8" s="102"/>
      <c r="AA8" s="90"/>
      <c r="AB8" s="7">
        <v>198</v>
      </c>
      <c r="AC8" s="7">
        <v>195</v>
      </c>
      <c r="AD8" s="7">
        <v>198</v>
      </c>
      <c r="AE8" s="102"/>
      <c r="AF8" s="220"/>
      <c r="AG8" s="7">
        <v>221</v>
      </c>
      <c r="AH8" s="7">
        <v>217</v>
      </c>
    </row>
    <row r="9" spans="1:35" ht="6.75" customHeight="1">
      <c r="B9" s="6"/>
      <c r="C9" s="7"/>
      <c r="D9" s="7"/>
      <c r="E9" s="7"/>
      <c r="F9" s="102"/>
      <c r="H9" s="7"/>
      <c r="I9" s="7"/>
      <c r="J9" s="7"/>
      <c r="K9" s="102"/>
      <c r="L9" s="2"/>
      <c r="M9" s="8"/>
      <c r="N9" s="8"/>
      <c r="O9" s="8"/>
      <c r="P9" s="102"/>
      <c r="U9" s="102"/>
      <c r="Z9" s="102"/>
      <c r="AE9" s="102"/>
    </row>
    <row r="10" spans="1:35">
      <c r="B10" s="23"/>
      <c r="C10" s="7">
        <v>166</v>
      </c>
      <c r="D10" s="7">
        <v>135</v>
      </c>
      <c r="E10" s="7">
        <v>132</v>
      </c>
      <c r="F10" s="102"/>
      <c r="G10" s="29"/>
      <c r="H10" s="7">
        <v>99</v>
      </c>
      <c r="I10" s="7">
        <v>150</v>
      </c>
      <c r="J10" s="7">
        <v>41</v>
      </c>
      <c r="K10" s="102"/>
      <c r="L10" s="11"/>
      <c r="M10" s="8">
        <v>231</v>
      </c>
      <c r="N10" s="8">
        <v>239</v>
      </c>
      <c r="O10" s="8">
        <v>247</v>
      </c>
      <c r="P10" s="102"/>
      <c r="Q10" s="19"/>
      <c r="R10" s="7">
        <v>0</v>
      </c>
      <c r="S10" s="7">
        <v>166</v>
      </c>
      <c r="T10" s="7">
        <v>82</v>
      </c>
      <c r="U10" s="102"/>
      <c r="Z10" s="102"/>
      <c r="AE10" s="102"/>
    </row>
    <row r="11" spans="1:35" ht="6.75" customHeight="1">
      <c r="B11" s="6"/>
      <c r="C11" s="7"/>
      <c r="D11" s="7"/>
      <c r="E11" s="7"/>
      <c r="F11" s="102"/>
      <c r="H11" s="7"/>
      <c r="I11" s="7"/>
      <c r="J11" s="7"/>
      <c r="K11" s="102"/>
      <c r="P11" s="102"/>
      <c r="U11" s="102"/>
      <c r="Z11" s="102"/>
      <c r="AE11" s="102"/>
    </row>
    <row r="12" spans="1:35">
      <c r="B12" s="24"/>
      <c r="C12" s="7">
        <v>192</v>
      </c>
      <c r="D12" s="7">
        <v>167</v>
      </c>
      <c r="E12" s="7">
        <v>165</v>
      </c>
      <c r="F12" s="102"/>
      <c r="G12" s="30"/>
      <c r="H12" s="7">
        <v>156</v>
      </c>
      <c r="I12" s="7">
        <v>85</v>
      </c>
      <c r="J12" s="7">
        <v>173</v>
      </c>
      <c r="K12" s="102"/>
      <c r="P12" s="102"/>
      <c r="U12" s="102"/>
      <c r="Z12" s="102"/>
      <c r="AE12" s="102"/>
    </row>
    <row r="13" spans="1:35" ht="6.75" customHeight="1">
      <c r="B13" s="6"/>
      <c r="C13" s="7"/>
      <c r="D13" s="7"/>
      <c r="E13" s="7"/>
      <c r="F13" s="102"/>
      <c r="H13" s="7"/>
      <c r="I13" s="7"/>
      <c r="J13" s="7"/>
      <c r="K13" s="102"/>
      <c r="P13" s="102"/>
      <c r="U13" s="102"/>
      <c r="Z13" s="102"/>
      <c r="AE13" s="102"/>
    </row>
    <row r="14" spans="1:35">
      <c r="B14" s="25"/>
      <c r="C14" s="7">
        <v>216</v>
      </c>
      <c r="D14" s="7">
        <v>196</v>
      </c>
      <c r="E14" s="7">
        <v>189</v>
      </c>
      <c r="F14" s="102"/>
      <c r="G14" s="31"/>
      <c r="H14" s="7">
        <v>206</v>
      </c>
      <c r="I14" s="7">
        <v>195</v>
      </c>
      <c r="J14" s="7">
        <v>198</v>
      </c>
      <c r="K14" s="102"/>
      <c r="P14" s="102"/>
      <c r="U14" s="102"/>
      <c r="Z14" s="102"/>
      <c r="AE14" s="102"/>
    </row>
    <row r="16" spans="1:35" ht="20.25">
      <c r="B16" s="4" t="s">
        <v>16</v>
      </c>
      <c r="C16" s="91"/>
      <c r="F16" s="12"/>
      <c r="G16" s="12"/>
      <c r="K16" s="12"/>
      <c r="L16" s="12"/>
      <c r="P16" s="12"/>
      <c r="Q16" s="12"/>
      <c r="U16" s="12"/>
      <c r="V16" s="12"/>
      <c r="Z16" s="12"/>
      <c r="AA16" s="12"/>
      <c r="AE16" s="12"/>
      <c r="AF16" s="12"/>
    </row>
    <row r="17" spans="2:35" ht="15.75" thickBot="1"/>
    <row r="18" spans="2:35" s="100" customFormat="1" ht="21.75" customHeight="1" thickBot="1">
      <c r="B18" s="95" t="s">
        <v>17</v>
      </c>
      <c r="C18" s="97"/>
      <c r="D18" s="97"/>
      <c r="E18" s="97"/>
      <c r="F18" s="96"/>
      <c r="G18" s="96"/>
      <c r="H18" s="97"/>
      <c r="I18" s="97"/>
      <c r="J18" s="97"/>
      <c r="K18" s="98"/>
      <c r="L18" s="240" t="s">
        <v>23</v>
      </c>
      <c r="M18" s="99"/>
      <c r="N18" s="99"/>
      <c r="O18" s="99"/>
      <c r="P18" s="98"/>
      <c r="Q18" s="98"/>
      <c r="R18" s="99"/>
      <c r="S18" s="99"/>
      <c r="T18" s="99"/>
      <c r="U18" s="98"/>
      <c r="V18" s="98"/>
      <c r="W18" s="99"/>
      <c r="X18" s="99"/>
      <c r="Y18" s="99"/>
      <c r="Z18" s="98"/>
      <c r="AA18" s="98"/>
      <c r="AB18" s="99"/>
      <c r="AC18" s="99"/>
      <c r="AD18" s="99"/>
      <c r="AE18" s="98"/>
      <c r="AF18" s="98"/>
      <c r="AG18" s="99"/>
      <c r="AH18" s="99"/>
      <c r="AI18" s="99"/>
    </row>
    <row r="19" spans="2:35" ht="21.75" customHeight="1" thickBot="1">
      <c r="B19" s="93" t="s">
        <v>18</v>
      </c>
      <c r="C19" s="92"/>
      <c r="D19" s="92"/>
      <c r="E19" s="92"/>
      <c r="F19" s="93"/>
      <c r="G19" s="93"/>
      <c r="H19" s="92"/>
      <c r="I19" s="92"/>
      <c r="J19" s="92"/>
      <c r="L19" s="240"/>
    </row>
    <row r="20" spans="2:35" ht="33.75" customHeight="1" thickBot="1">
      <c r="B20" s="94" t="s">
        <v>20</v>
      </c>
      <c r="C20" s="92"/>
      <c r="D20" s="92"/>
      <c r="E20" s="92"/>
      <c r="F20" s="93"/>
      <c r="G20" s="93"/>
      <c r="H20" s="92"/>
      <c r="I20" s="92"/>
      <c r="J20" s="92"/>
    </row>
    <row r="21" spans="2:35" ht="124.5" customHeight="1" thickBot="1">
      <c r="B21" s="94" t="s">
        <v>19</v>
      </c>
      <c r="C21" s="92"/>
      <c r="D21" s="92"/>
      <c r="E21" s="92"/>
      <c r="F21" s="93"/>
      <c r="G21" s="93"/>
      <c r="H21" s="92"/>
      <c r="I21" s="92"/>
      <c r="J21" s="92"/>
      <c r="L21" s="101" t="s">
        <v>22</v>
      </c>
    </row>
    <row r="22" spans="2:35" ht="33.75" customHeight="1" thickBot="1">
      <c r="B22" s="94" t="s">
        <v>21</v>
      </c>
      <c r="C22" s="92"/>
      <c r="D22" s="92"/>
      <c r="E22" s="92"/>
      <c r="F22" s="93"/>
      <c r="G22" s="93"/>
      <c r="H22" s="92"/>
      <c r="I22" s="92"/>
      <c r="J22" s="92"/>
    </row>
  </sheetData>
  <mergeCells count="1">
    <mergeCell ref="L18:L1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L23"/>
  <sheetViews>
    <sheetView showGridLines="0" showRowColHeaders="0" workbookViewId="0">
      <selection activeCell="L2" sqref="L2"/>
    </sheetView>
  </sheetViews>
  <sheetFormatPr defaultColWidth="0" defaultRowHeight="15" zeroHeight="1"/>
  <cols>
    <col min="1" max="1" width="2.625" style="2" customWidth="1"/>
    <col min="2" max="9" width="3" style="2" customWidth="1"/>
    <col min="10" max="10" width="8.875" style="2" customWidth="1"/>
    <col min="11" max="12" width="9" style="2" customWidth="1"/>
    <col min="13" max="16384" width="9" style="2" hidden="1"/>
  </cols>
  <sheetData>
    <row r="1" spans="1:10" ht="15.75" thickBot="1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 t="s">
        <v>13</v>
      </c>
    </row>
    <row r="2" spans="1:10" ht="15.75" thickBot="1">
      <c r="A2" s="2">
        <v>1</v>
      </c>
      <c r="B2" s="32">
        <v>1</v>
      </c>
      <c r="C2" s="33">
        <v>53</v>
      </c>
      <c r="D2" s="34">
        <v>52</v>
      </c>
      <c r="E2" s="35">
        <v>51</v>
      </c>
      <c r="F2" s="36">
        <v>49</v>
      </c>
      <c r="G2" s="37">
        <v>11</v>
      </c>
      <c r="H2" s="38">
        <v>55</v>
      </c>
      <c r="I2" s="39">
        <v>56</v>
      </c>
      <c r="J2" s="241" t="s">
        <v>10</v>
      </c>
    </row>
    <row r="3" spans="1:10" ht="15.75" thickBot="1">
      <c r="A3" s="2">
        <v>2</v>
      </c>
      <c r="B3" s="40">
        <v>9</v>
      </c>
      <c r="C3" s="41">
        <v>46</v>
      </c>
      <c r="D3" s="42">
        <v>12</v>
      </c>
      <c r="E3" s="43">
        <v>10</v>
      </c>
      <c r="F3" s="44">
        <v>14</v>
      </c>
      <c r="G3" s="45">
        <v>5</v>
      </c>
      <c r="H3" s="46">
        <v>47</v>
      </c>
      <c r="I3" s="47">
        <v>16</v>
      </c>
      <c r="J3" s="241"/>
    </row>
    <row r="4" spans="1:10" ht="15.75" thickBot="1">
      <c r="A4" s="2">
        <v>3</v>
      </c>
      <c r="B4" s="48">
        <v>3</v>
      </c>
      <c r="C4" s="49">
        <v>45</v>
      </c>
      <c r="D4" s="50">
        <v>43</v>
      </c>
      <c r="E4" s="51">
        <v>50</v>
      </c>
      <c r="F4" s="52">
        <v>42</v>
      </c>
      <c r="G4" s="53">
        <v>41</v>
      </c>
      <c r="H4" s="54">
        <v>13</v>
      </c>
      <c r="I4" s="55">
        <v>48</v>
      </c>
      <c r="J4" s="241"/>
    </row>
    <row r="5" spans="1:10" ht="15.75" thickBot="1">
      <c r="A5" s="2">
        <v>4</v>
      </c>
      <c r="B5" s="56">
        <v>7</v>
      </c>
      <c r="C5" s="57">
        <v>44</v>
      </c>
      <c r="D5" s="58">
        <v>6</v>
      </c>
      <c r="E5" s="59">
        <v>4</v>
      </c>
      <c r="F5" s="60">
        <v>8</v>
      </c>
      <c r="G5" s="61">
        <v>33</v>
      </c>
      <c r="H5" s="62">
        <v>54</v>
      </c>
      <c r="I5" s="63">
        <v>15</v>
      </c>
      <c r="J5" s="241"/>
    </row>
    <row r="6" spans="1:10" ht="15.75" thickBot="1">
      <c r="A6" s="2">
        <v>5</v>
      </c>
      <c r="B6" s="64">
        <v>38</v>
      </c>
      <c r="C6" s="65">
        <v>40</v>
      </c>
      <c r="D6" s="66">
        <v>36</v>
      </c>
      <c r="E6" s="67">
        <v>35</v>
      </c>
      <c r="F6" s="68">
        <v>34</v>
      </c>
      <c r="G6" s="69">
        <v>37</v>
      </c>
      <c r="H6" s="70">
        <v>39</v>
      </c>
      <c r="I6" s="71">
        <v>2</v>
      </c>
      <c r="J6" s="241"/>
    </row>
    <row r="7" spans="1:10" ht="15.75" thickBot="1"/>
    <row r="8" spans="1:10" ht="15.75" thickBot="1">
      <c r="A8" s="2">
        <v>6</v>
      </c>
      <c r="B8" s="72">
        <v>17</v>
      </c>
      <c r="C8" s="73">
        <v>18</v>
      </c>
      <c r="D8" s="74">
        <v>19</v>
      </c>
      <c r="E8" s="75">
        <v>20</v>
      </c>
      <c r="F8" s="76">
        <v>21</v>
      </c>
      <c r="G8" s="77">
        <v>22</v>
      </c>
      <c r="H8" s="78">
        <v>23</v>
      </c>
      <c r="I8" s="79">
        <v>24</v>
      </c>
      <c r="J8" s="2" t="s">
        <v>11</v>
      </c>
    </row>
    <row r="9" spans="1:10" ht="15.75" thickBot="1">
      <c r="A9" s="2">
        <v>7</v>
      </c>
      <c r="B9" s="80">
        <v>25</v>
      </c>
      <c r="C9" s="81">
        <v>26</v>
      </c>
      <c r="D9" s="82">
        <v>27</v>
      </c>
      <c r="E9" s="83">
        <v>28</v>
      </c>
      <c r="F9" s="84">
        <v>29</v>
      </c>
      <c r="G9" s="85">
        <v>30</v>
      </c>
      <c r="H9" s="86">
        <v>31</v>
      </c>
      <c r="I9" s="87">
        <v>32</v>
      </c>
      <c r="J9" s="2" t="s">
        <v>12</v>
      </c>
    </row>
    <row r="10" spans="1:10"/>
    <row r="11" spans="1:10"/>
    <row r="12" spans="1:10"/>
    <row r="13" spans="1:10" ht="16.5">
      <c r="B13" s="1" t="s">
        <v>9</v>
      </c>
    </row>
    <row r="14" spans="1:10"/>
    <row r="15" spans="1:10">
      <c r="B15" s="2" t="s">
        <v>3</v>
      </c>
    </row>
    <row r="16" spans="1:10"/>
    <row r="17" spans="2:2">
      <c r="B17" s="2" t="s">
        <v>4</v>
      </c>
    </row>
    <row r="18" spans="2:2">
      <c r="B18" s="2" t="s">
        <v>5</v>
      </c>
    </row>
    <row r="19" spans="2:2">
      <c r="B19" s="2" t="s">
        <v>6</v>
      </c>
    </row>
    <row r="20" spans="2:2">
      <c r="B20" s="2" t="s">
        <v>7</v>
      </c>
    </row>
    <row r="21" spans="2:2"/>
    <row r="22" spans="2:2">
      <c r="B22" s="2" t="s">
        <v>8</v>
      </c>
    </row>
    <row r="23" spans="2:2"/>
  </sheetData>
  <mergeCells count="1">
    <mergeCell ref="J2:J6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AS209"/>
  <sheetViews>
    <sheetView showGridLines="0" showRowColHeaders="0" topLeftCell="A22" zoomScaleNormal="100" workbookViewId="0">
      <selection activeCell="L43" sqref="L43"/>
    </sheetView>
  </sheetViews>
  <sheetFormatPr defaultColWidth="9" defaultRowHeight="16.5"/>
  <cols>
    <col min="1" max="1" width="2.375" style="2" customWidth="1"/>
    <col min="2" max="26" width="9" style="1"/>
    <col min="27" max="27" width="10.25" style="169" bestFit="1" customWidth="1"/>
    <col min="28" max="29" width="9" style="1"/>
    <col min="30" max="30" width="7" style="1" bestFit="1" customWidth="1"/>
    <col min="31" max="31" width="2.75" style="1" customWidth="1"/>
    <col min="32" max="37" width="1.375" style="1" customWidth="1"/>
    <col min="38" max="38" width="8.375" style="1" bestFit="1" customWidth="1"/>
    <col min="39" max="44" width="1.375" style="1" customWidth="1"/>
    <col min="45" max="45" width="8.875" style="1" bestFit="1" customWidth="1"/>
    <col min="46" max="16384" width="9" style="1"/>
  </cols>
  <sheetData>
    <row r="1" spans="1:45" ht="20.25">
      <c r="A1" s="166" t="s">
        <v>84</v>
      </c>
      <c r="B1" s="5" t="s">
        <v>24</v>
      </c>
    </row>
    <row r="2" spans="1:45" s="2" customFormat="1" ht="20.25">
      <c r="B2" s="4" t="s">
        <v>35</v>
      </c>
      <c r="C2" s="91"/>
      <c r="D2" s="103"/>
      <c r="E2" s="12"/>
      <c r="F2" s="12"/>
      <c r="G2" s="7"/>
      <c r="H2" s="7"/>
      <c r="I2" s="7"/>
      <c r="J2" s="12"/>
      <c r="K2" s="12"/>
      <c r="L2" s="7"/>
      <c r="M2" s="7"/>
      <c r="N2" s="7"/>
      <c r="AA2" s="170"/>
    </row>
    <row r="3" spans="1:45">
      <c r="A3" s="6"/>
      <c r="B3" s="1" t="s">
        <v>25</v>
      </c>
    </row>
    <row r="4" spans="1:45">
      <c r="B4" s="188" t="s">
        <v>96</v>
      </c>
      <c r="C4" s="118"/>
      <c r="D4" s="119"/>
      <c r="E4" s="118"/>
      <c r="F4" s="118"/>
      <c r="G4" s="118"/>
    </row>
    <row r="5" spans="1:45">
      <c r="AA5" s="171"/>
      <c r="AB5" s="104"/>
      <c r="AC5" s="104"/>
      <c r="AD5" s="105"/>
      <c r="AE5" s="105"/>
    </row>
    <row r="6" spans="1:45">
      <c r="AA6" s="189" t="str">
        <f>B4</f>
        <v>Chart 1</v>
      </c>
      <c r="AB6" s="142" t="s">
        <v>26</v>
      </c>
      <c r="AC6" s="143" t="s">
        <v>27</v>
      </c>
      <c r="AD6" s="144" t="s">
        <v>34</v>
      </c>
      <c r="AE6" s="159"/>
      <c r="AF6" s="107"/>
      <c r="AG6" s="108"/>
      <c r="AH6" s="106"/>
      <c r="AI6" s="109"/>
      <c r="AJ6" s="110"/>
      <c r="AK6" s="111"/>
      <c r="AL6" s="120" t="s">
        <v>26</v>
      </c>
      <c r="AM6" s="113"/>
      <c r="AN6" s="114"/>
      <c r="AO6" s="115"/>
      <c r="AP6" s="116"/>
      <c r="AQ6" s="112"/>
      <c r="AR6" s="117"/>
      <c r="AS6" s="120" t="s">
        <v>27</v>
      </c>
    </row>
    <row r="7" spans="1:45">
      <c r="AA7" s="172" t="s">
        <v>28</v>
      </c>
      <c r="AB7" s="140">
        <v>0.66</v>
      </c>
      <c r="AC7" s="125">
        <v>0.32</v>
      </c>
      <c r="AD7" s="126">
        <f t="shared" ref="AD7:AD12" si="0">1-AB7-AC7</f>
        <v>1.9999999999999962E-2</v>
      </c>
      <c r="AE7" s="159"/>
    </row>
    <row r="8" spans="1:45">
      <c r="AA8" s="172" t="s">
        <v>29</v>
      </c>
      <c r="AB8" s="140">
        <v>0.66</v>
      </c>
      <c r="AC8" s="125">
        <v>0.31</v>
      </c>
      <c r="AD8" s="126">
        <f t="shared" si="0"/>
        <v>2.9999999999999971E-2</v>
      </c>
      <c r="AE8" s="159"/>
    </row>
    <row r="9" spans="1:45">
      <c r="AA9" s="172" t="s">
        <v>30</v>
      </c>
      <c r="AB9" s="140">
        <v>0.54</v>
      </c>
      <c r="AC9" s="125">
        <v>0.44</v>
      </c>
      <c r="AD9" s="126">
        <f t="shared" si="0"/>
        <v>1.9999999999999962E-2</v>
      </c>
      <c r="AE9" s="159"/>
    </row>
    <row r="10" spans="1:45">
      <c r="AA10" s="172" t="s">
        <v>31</v>
      </c>
      <c r="AB10" s="140">
        <v>0.49</v>
      </c>
      <c r="AC10" s="125">
        <v>0.49</v>
      </c>
      <c r="AD10" s="126">
        <f t="shared" si="0"/>
        <v>2.0000000000000018E-2</v>
      </c>
      <c r="AE10" s="159"/>
    </row>
    <row r="11" spans="1:45">
      <c r="AA11" s="172" t="s">
        <v>32</v>
      </c>
      <c r="AB11" s="140">
        <v>0.5</v>
      </c>
      <c r="AC11" s="125">
        <v>0.49</v>
      </c>
      <c r="AD11" s="126">
        <f t="shared" si="0"/>
        <v>1.0000000000000009E-2</v>
      </c>
      <c r="AE11" s="159"/>
    </row>
    <row r="12" spans="1:45">
      <c r="AA12" s="173" t="s">
        <v>33</v>
      </c>
      <c r="AB12" s="141">
        <v>0.45</v>
      </c>
      <c r="AC12" s="128">
        <v>0.53</v>
      </c>
      <c r="AD12" s="129">
        <f t="shared" si="0"/>
        <v>2.0000000000000018E-2</v>
      </c>
      <c r="AE12" s="159"/>
    </row>
    <row r="18" spans="1:29">
      <c r="A18" s="100"/>
    </row>
    <row r="21" spans="1:29" ht="17.25">
      <c r="B21" s="4" t="s">
        <v>36</v>
      </c>
    </row>
    <row r="22" spans="1:29">
      <c r="B22" s="1" t="s">
        <v>37</v>
      </c>
    </row>
    <row r="23" spans="1:29">
      <c r="B23" s="188" t="s">
        <v>97</v>
      </c>
      <c r="AA23" s="189" t="str">
        <f>B23</f>
        <v>Chart 2</v>
      </c>
      <c r="AB23" s="121" t="s">
        <v>44</v>
      </c>
      <c r="AC23" s="138" t="s">
        <v>45</v>
      </c>
    </row>
    <row r="24" spans="1:29">
      <c r="AA24" s="174" t="s">
        <v>38</v>
      </c>
      <c r="AB24" s="134">
        <v>6</v>
      </c>
      <c r="AC24" s="135">
        <v>0.01</v>
      </c>
    </row>
    <row r="25" spans="1:29">
      <c r="AA25" s="172" t="s">
        <v>39</v>
      </c>
      <c r="AB25" s="136">
        <v>13</v>
      </c>
      <c r="AC25" s="132">
        <v>7.000000000000001E-3</v>
      </c>
    </row>
    <row r="26" spans="1:29">
      <c r="AA26" s="172" t="s">
        <v>40</v>
      </c>
      <c r="AB26" s="136">
        <v>17</v>
      </c>
      <c r="AC26" s="132">
        <v>1.7999999999999999E-2</v>
      </c>
    </row>
    <row r="27" spans="1:29">
      <c r="AA27" s="172" t="s">
        <v>41</v>
      </c>
      <c r="AB27" s="136">
        <v>26</v>
      </c>
      <c r="AC27" s="132">
        <v>0.04</v>
      </c>
    </row>
    <row r="28" spans="1:29">
      <c r="AA28" s="172" t="s">
        <v>42</v>
      </c>
      <c r="AB28" s="136">
        <v>30</v>
      </c>
      <c r="AC28" s="132">
        <v>0.05</v>
      </c>
    </row>
    <row r="29" spans="1:29">
      <c r="AA29" s="173" t="s">
        <v>43</v>
      </c>
      <c r="AB29" s="137">
        <v>35</v>
      </c>
      <c r="AC29" s="133">
        <v>4.7E-2</v>
      </c>
    </row>
    <row r="30" spans="1:29">
      <c r="AA30" s="175" t="s">
        <v>48</v>
      </c>
      <c r="AB30" s="139">
        <f>AVERAGE(AB24:AB29)</f>
        <v>21.166666666666668</v>
      </c>
      <c r="AC30" s="122">
        <f>AVERAGE(AC24:AC29)</f>
        <v>2.8666666666666663E-2</v>
      </c>
    </row>
    <row r="40" spans="2:29" ht="17.25">
      <c r="B40" s="4" t="s">
        <v>46</v>
      </c>
    </row>
    <row r="41" spans="2:29">
      <c r="B41" s="1" t="s">
        <v>47</v>
      </c>
    </row>
    <row r="42" spans="2:29">
      <c r="B42" s="188" t="s">
        <v>98</v>
      </c>
    </row>
    <row r="43" spans="2:29">
      <c r="AA43" s="189" t="str">
        <f>B42</f>
        <v>Chart 3</v>
      </c>
      <c r="AB43" s="151" t="s">
        <v>56</v>
      </c>
      <c r="AC43" s="138" t="s">
        <v>57</v>
      </c>
    </row>
    <row r="44" spans="2:29">
      <c r="AA44" s="174" t="s">
        <v>38</v>
      </c>
      <c r="AB44" s="146">
        <v>2</v>
      </c>
      <c r="AC44" s="147">
        <f>AB44+ROW()/100000</f>
        <v>2.0004400000000002</v>
      </c>
    </row>
    <row r="45" spans="2:29">
      <c r="AA45" s="153" t="s">
        <v>39</v>
      </c>
      <c r="AB45" s="146">
        <v>32</v>
      </c>
      <c r="AC45" s="147">
        <f t="shared" ref="AC45:AC52" si="1">AB45+ROW()/100000</f>
        <v>32.000450000000001</v>
      </c>
    </row>
    <row r="46" spans="2:29">
      <c r="AA46" s="153" t="s">
        <v>49</v>
      </c>
      <c r="AB46" s="146">
        <v>5</v>
      </c>
      <c r="AC46" s="147">
        <f t="shared" si="1"/>
        <v>5.0004600000000003</v>
      </c>
    </row>
    <row r="47" spans="2:29">
      <c r="AA47" s="153" t="s">
        <v>50</v>
      </c>
      <c r="AB47" s="146">
        <v>1</v>
      </c>
      <c r="AC47" s="147">
        <f t="shared" si="1"/>
        <v>1.00047</v>
      </c>
    </row>
    <row r="48" spans="2:29">
      <c r="AA48" s="153" t="s">
        <v>51</v>
      </c>
      <c r="AB48" s="146">
        <v>18</v>
      </c>
      <c r="AC48" s="147">
        <f t="shared" si="1"/>
        <v>18.00048</v>
      </c>
    </row>
    <row r="49" spans="2:31">
      <c r="AA49" s="153" t="s">
        <v>52</v>
      </c>
      <c r="AB49" s="146">
        <v>5</v>
      </c>
      <c r="AC49" s="147">
        <f t="shared" si="1"/>
        <v>5.0004900000000001</v>
      </c>
    </row>
    <row r="50" spans="2:31">
      <c r="AA50" s="153" t="s">
        <v>53</v>
      </c>
      <c r="AB50" s="146">
        <v>54</v>
      </c>
      <c r="AC50" s="147">
        <f t="shared" si="1"/>
        <v>54.000500000000002</v>
      </c>
    </row>
    <row r="51" spans="2:31">
      <c r="AA51" s="153" t="s">
        <v>54</v>
      </c>
      <c r="AB51" s="146">
        <v>1</v>
      </c>
      <c r="AC51" s="147">
        <f t="shared" si="1"/>
        <v>1.00051</v>
      </c>
    </row>
    <row r="52" spans="2:31">
      <c r="AA52" s="154" t="s">
        <v>55</v>
      </c>
      <c r="AB52" s="146">
        <v>9</v>
      </c>
      <c r="AC52" s="147">
        <f t="shared" si="1"/>
        <v>9.0005199999999999</v>
      </c>
    </row>
    <row r="53" spans="2:31">
      <c r="AA53" s="153">
        <v>1</v>
      </c>
      <c r="AB53" s="130" t="str">
        <f>INDEX($AA$44:$AA$52,MATCH(AC53,$AC$44:$AC$52,0))</f>
        <v>Item7</v>
      </c>
      <c r="AC53" s="131">
        <f>LARGE($AC$44:$AC$52,AA53)</f>
        <v>54.000500000000002</v>
      </c>
    </row>
    <row r="54" spans="2:31">
      <c r="AA54" s="153">
        <v>2</v>
      </c>
      <c r="AB54" s="146" t="str">
        <f t="shared" ref="AB54:AB61" si="2">INDEX($AA$44:$AA$52,MATCH(AC54,$AC$44:$AC$52,0))</f>
        <v>item2</v>
      </c>
      <c r="AC54" s="148">
        <f t="shared" ref="AC54:AC61" si="3">LARGE($AC$44:$AC$52,AA54)</f>
        <v>32.000450000000001</v>
      </c>
    </row>
    <row r="55" spans="2:31">
      <c r="AA55" s="153">
        <v>3</v>
      </c>
      <c r="AB55" s="146" t="str">
        <f t="shared" si="2"/>
        <v>Item5</v>
      </c>
      <c r="AC55" s="148">
        <f t="shared" si="3"/>
        <v>18.00048</v>
      </c>
    </row>
    <row r="56" spans="2:31">
      <c r="AA56" s="153">
        <v>4</v>
      </c>
      <c r="AB56" s="146" t="str">
        <f t="shared" si="2"/>
        <v>Item9</v>
      </c>
      <c r="AC56" s="148">
        <f t="shared" si="3"/>
        <v>9.0005199999999999</v>
      </c>
    </row>
    <row r="57" spans="2:31">
      <c r="AA57" s="153">
        <v>5</v>
      </c>
      <c r="AB57" s="146" t="str">
        <f t="shared" si="2"/>
        <v>Item6</v>
      </c>
      <c r="AC57" s="148">
        <f t="shared" si="3"/>
        <v>5.0004900000000001</v>
      </c>
    </row>
    <row r="58" spans="2:31">
      <c r="AA58" s="153">
        <v>6</v>
      </c>
      <c r="AB58" s="146" t="str">
        <f t="shared" si="2"/>
        <v>Item3</v>
      </c>
      <c r="AC58" s="148">
        <f t="shared" si="3"/>
        <v>5.0004600000000003</v>
      </c>
    </row>
    <row r="59" spans="2:31" ht="17.25">
      <c r="B59" s="4" t="s">
        <v>58</v>
      </c>
      <c r="AA59" s="153">
        <v>7</v>
      </c>
      <c r="AB59" s="146" t="str">
        <f t="shared" si="2"/>
        <v>Item1</v>
      </c>
      <c r="AC59" s="148">
        <f t="shared" si="3"/>
        <v>2.0004400000000002</v>
      </c>
    </row>
    <row r="60" spans="2:31">
      <c r="B60" s="1" t="s">
        <v>59</v>
      </c>
      <c r="AA60" s="153">
        <v>8</v>
      </c>
      <c r="AB60" s="146" t="str">
        <f t="shared" si="2"/>
        <v>Item8</v>
      </c>
      <c r="AC60" s="148">
        <f t="shared" si="3"/>
        <v>1.00051</v>
      </c>
    </row>
    <row r="61" spans="2:31">
      <c r="B61" s="188" t="s">
        <v>99</v>
      </c>
      <c r="AA61" s="154">
        <v>9</v>
      </c>
      <c r="AB61" s="149" t="str">
        <f t="shared" si="2"/>
        <v>Item4</v>
      </c>
      <c r="AC61" s="150">
        <f t="shared" si="3"/>
        <v>1.00047</v>
      </c>
    </row>
    <row r="63" spans="2:31">
      <c r="AE63" s="146"/>
    </row>
    <row r="64" spans="2:31">
      <c r="AA64" s="189" t="str">
        <f>B61</f>
        <v>Chart 4</v>
      </c>
      <c r="AB64" s="151" t="s">
        <v>61</v>
      </c>
      <c r="AC64" s="151" t="s">
        <v>62</v>
      </c>
      <c r="AD64" s="138" t="s">
        <v>60</v>
      </c>
      <c r="AE64" s="146"/>
    </row>
    <row r="65" spans="2:31">
      <c r="AA65" s="158" t="s">
        <v>65</v>
      </c>
      <c r="AB65" s="146">
        <v>50</v>
      </c>
      <c r="AC65" s="146">
        <v>30</v>
      </c>
      <c r="AD65" s="148">
        <f>SUM(AB65:AC65)</f>
        <v>80</v>
      </c>
      <c r="AE65" s="146"/>
    </row>
    <row r="66" spans="2:31">
      <c r="AA66" s="156" t="s">
        <v>64</v>
      </c>
      <c r="AB66" s="146">
        <v>57</v>
      </c>
      <c r="AC66" s="146">
        <v>31</v>
      </c>
      <c r="AD66" s="148">
        <f>SUM(AB66:AC66)</f>
        <v>88</v>
      </c>
      <c r="AE66" s="146"/>
    </row>
    <row r="67" spans="2:31">
      <c r="AA67" s="156" t="s">
        <v>63</v>
      </c>
      <c r="AB67" s="146">
        <v>60</v>
      </c>
      <c r="AC67" s="146">
        <v>36</v>
      </c>
      <c r="AD67" s="148">
        <f>SUM(AB67:AC67)</f>
        <v>96</v>
      </c>
      <c r="AE67" s="146"/>
    </row>
    <row r="68" spans="2:31">
      <c r="AA68" s="157">
        <v>2010</v>
      </c>
      <c r="AB68" s="149">
        <v>65</v>
      </c>
      <c r="AC68" s="149">
        <v>46</v>
      </c>
      <c r="AD68" s="150">
        <f>SUM(AB68:AC68)</f>
        <v>111</v>
      </c>
    </row>
    <row r="78" spans="2:31">
      <c r="B78" s="1" t="s">
        <v>66</v>
      </c>
    </row>
    <row r="79" spans="2:31">
      <c r="B79" s="188" t="s">
        <v>100</v>
      </c>
      <c r="AA79" s="189" t="str">
        <f>B79</f>
        <v>Chart 5</v>
      </c>
      <c r="AB79" s="130" t="s">
        <v>67</v>
      </c>
      <c r="AC79" s="131" t="s">
        <v>68</v>
      </c>
    </row>
    <row r="80" spans="2:31">
      <c r="AA80" s="167">
        <v>40179</v>
      </c>
      <c r="AB80" s="123">
        <v>5408</v>
      </c>
      <c r="AC80" s="131">
        <f>IF(WEEKDAY(AA80,2)&gt;5,1,0)</f>
        <v>0</v>
      </c>
    </row>
    <row r="81" spans="2:29">
      <c r="AA81" s="167">
        <v>40180</v>
      </c>
      <c r="AB81" s="124">
        <v>5436</v>
      </c>
      <c r="AC81" s="148">
        <f t="shared" ref="AC81:AC94" si="4">IF(WEEKDAY(AA81,2)&gt;5,1,0)</f>
        <v>1</v>
      </c>
    </row>
    <row r="82" spans="2:29">
      <c r="AA82" s="167">
        <v>40181</v>
      </c>
      <c r="AB82" s="124">
        <v>5590</v>
      </c>
      <c r="AC82" s="148">
        <f t="shared" si="4"/>
        <v>1</v>
      </c>
    </row>
    <row r="83" spans="2:29">
      <c r="AA83" s="167">
        <v>40182</v>
      </c>
      <c r="AB83" s="124">
        <v>4052</v>
      </c>
      <c r="AC83" s="148">
        <f t="shared" si="4"/>
        <v>0</v>
      </c>
    </row>
    <row r="84" spans="2:29">
      <c r="AA84" s="167">
        <v>40183</v>
      </c>
      <c r="AB84" s="124">
        <v>3993</v>
      </c>
      <c r="AC84" s="148">
        <f t="shared" si="4"/>
        <v>0</v>
      </c>
    </row>
    <row r="85" spans="2:29">
      <c r="AA85" s="167">
        <v>40184</v>
      </c>
      <c r="AB85" s="124">
        <v>4193</v>
      </c>
      <c r="AC85" s="148">
        <f t="shared" si="4"/>
        <v>0</v>
      </c>
    </row>
    <row r="86" spans="2:29">
      <c r="AA86" s="167">
        <v>40185</v>
      </c>
      <c r="AB86" s="124">
        <v>5582</v>
      </c>
      <c r="AC86" s="148">
        <f t="shared" si="4"/>
        <v>0</v>
      </c>
    </row>
    <row r="87" spans="2:29">
      <c r="AA87" s="167">
        <v>40186</v>
      </c>
      <c r="AB87" s="124">
        <v>5450</v>
      </c>
      <c r="AC87" s="148">
        <f t="shared" si="4"/>
        <v>0</v>
      </c>
    </row>
    <row r="88" spans="2:29">
      <c r="AA88" s="167">
        <v>40187</v>
      </c>
      <c r="AB88" s="124">
        <v>5440</v>
      </c>
      <c r="AC88" s="148">
        <f t="shared" si="4"/>
        <v>1</v>
      </c>
    </row>
    <row r="89" spans="2:29">
      <c r="AA89" s="167">
        <v>40188</v>
      </c>
      <c r="AB89" s="124">
        <v>5508</v>
      </c>
      <c r="AC89" s="148">
        <f t="shared" si="4"/>
        <v>1</v>
      </c>
    </row>
    <row r="90" spans="2:29">
      <c r="AA90" s="167">
        <v>40189</v>
      </c>
      <c r="AB90" s="124">
        <v>4251</v>
      </c>
      <c r="AC90" s="148">
        <f t="shared" si="4"/>
        <v>0</v>
      </c>
    </row>
    <row r="91" spans="2:29">
      <c r="AA91" s="167">
        <v>40190</v>
      </c>
      <c r="AB91" s="124">
        <v>3914</v>
      </c>
      <c r="AC91" s="148">
        <f t="shared" si="4"/>
        <v>0</v>
      </c>
    </row>
    <row r="92" spans="2:29">
      <c r="AA92" s="167">
        <v>40191</v>
      </c>
      <c r="AB92" s="124">
        <v>5613</v>
      </c>
      <c r="AC92" s="148">
        <f t="shared" si="4"/>
        <v>0</v>
      </c>
    </row>
    <row r="93" spans="2:29">
      <c r="AA93" s="167">
        <v>40192</v>
      </c>
      <c r="AB93" s="124">
        <v>5530</v>
      </c>
      <c r="AC93" s="148">
        <f t="shared" si="4"/>
        <v>0</v>
      </c>
    </row>
    <row r="94" spans="2:29">
      <c r="AA94" s="168">
        <v>40193</v>
      </c>
      <c r="AB94" s="127">
        <v>5498</v>
      </c>
      <c r="AC94" s="150">
        <f t="shared" si="4"/>
        <v>0</v>
      </c>
    </row>
    <row r="96" spans="2:29">
      <c r="B96" s="1" t="s">
        <v>69</v>
      </c>
    </row>
    <row r="97" spans="2:31">
      <c r="B97" s="188" t="s">
        <v>101</v>
      </c>
    </row>
    <row r="98" spans="2:31">
      <c r="AA98" s="189" t="str">
        <f>B97</f>
        <v>Chart 6</v>
      </c>
      <c r="AB98" s="130" t="s">
        <v>77</v>
      </c>
      <c r="AC98" s="130" t="s">
        <v>69</v>
      </c>
      <c r="AD98" s="131" t="s">
        <v>78</v>
      </c>
      <c r="AE98" s="2"/>
    </row>
    <row r="99" spans="2:31">
      <c r="AA99" s="172" t="s">
        <v>70</v>
      </c>
      <c r="AB99" s="123">
        <v>84935</v>
      </c>
      <c r="AC99" s="163">
        <f>($AB$99-AB99)/2</f>
        <v>0</v>
      </c>
      <c r="AD99" s="162">
        <f>AB99/$AB$99</f>
        <v>1</v>
      </c>
      <c r="AE99" s="2"/>
    </row>
    <row r="100" spans="2:31">
      <c r="AA100" s="172" t="s">
        <v>71</v>
      </c>
      <c r="AB100" s="124">
        <v>48017</v>
      </c>
      <c r="AC100" s="164">
        <f>($AB$99-AB100)/2</f>
        <v>18459</v>
      </c>
      <c r="AD100" s="160">
        <f t="shared" ref="AD100:AD105" si="5">AB100/$AB$99</f>
        <v>0.5653381997998469</v>
      </c>
      <c r="AE100" s="2"/>
    </row>
    <row r="101" spans="2:31">
      <c r="AA101" s="172" t="s">
        <v>72</v>
      </c>
      <c r="AB101" s="124">
        <v>40883</v>
      </c>
      <c r="AC101" s="164">
        <f>($AB$99-AB101)/2</f>
        <v>22026</v>
      </c>
      <c r="AD101" s="160">
        <f t="shared" si="5"/>
        <v>0.48134455760287276</v>
      </c>
      <c r="AE101" s="2"/>
    </row>
    <row r="102" spans="2:31">
      <c r="AA102" s="172" t="s">
        <v>73</v>
      </c>
      <c r="AB102" s="124">
        <v>21185</v>
      </c>
      <c r="AC102" s="164">
        <f t="shared" ref="AC102:AC105" si="6">($AB$99-AB102)/2</f>
        <v>31875</v>
      </c>
      <c r="AD102" s="160">
        <f t="shared" si="5"/>
        <v>0.24942603167127803</v>
      </c>
      <c r="AE102" s="2"/>
    </row>
    <row r="103" spans="2:31">
      <c r="AA103" s="172" t="s">
        <v>74</v>
      </c>
      <c r="AB103" s="124">
        <v>21180</v>
      </c>
      <c r="AC103" s="164">
        <f t="shared" si="6"/>
        <v>31877.5</v>
      </c>
      <c r="AD103" s="160">
        <f t="shared" si="5"/>
        <v>0.24936716312474244</v>
      </c>
      <c r="AE103" s="2"/>
    </row>
    <row r="104" spans="2:31">
      <c r="AA104" s="172" t="s">
        <v>75</v>
      </c>
      <c r="AB104" s="124">
        <v>15027</v>
      </c>
      <c r="AC104" s="164">
        <f t="shared" si="6"/>
        <v>34954</v>
      </c>
      <c r="AD104" s="160">
        <f t="shared" si="5"/>
        <v>0.17692352975805029</v>
      </c>
      <c r="AE104" s="2"/>
    </row>
    <row r="105" spans="2:31">
      <c r="AA105" s="173" t="s">
        <v>76</v>
      </c>
      <c r="AB105" s="127">
        <v>8898</v>
      </c>
      <c r="AC105" s="165">
        <f t="shared" si="6"/>
        <v>38018.5</v>
      </c>
      <c r="AD105" s="161">
        <f t="shared" si="5"/>
        <v>0.10476246541472892</v>
      </c>
      <c r="AE105" s="2"/>
    </row>
    <row r="114" spans="2:30">
      <c r="B114" s="1" t="s">
        <v>79</v>
      </c>
      <c r="AA114" s="189" t="str">
        <f>B115</f>
        <v>Chart 7</v>
      </c>
      <c r="AB114" s="130" t="s">
        <v>80</v>
      </c>
      <c r="AC114" s="131" t="s">
        <v>81</v>
      </c>
      <c r="AD114" s="2"/>
    </row>
    <row r="115" spans="2:30">
      <c r="B115" s="188" t="s">
        <v>102</v>
      </c>
      <c r="AA115" s="167">
        <v>40181</v>
      </c>
      <c r="AB115" s="123">
        <v>45</v>
      </c>
      <c r="AC115" s="131">
        <f>LOG(AB115)</f>
        <v>1.6532125137753437</v>
      </c>
      <c r="AD115" s="2"/>
    </row>
    <row r="116" spans="2:30">
      <c r="AA116" s="167">
        <v>40182</v>
      </c>
      <c r="AB116" s="124">
        <v>46</v>
      </c>
      <c r="AC116" s="148">
        <f t="shared" ref="AC116:AC179" si="7">LOG(AB116)</f>
        <v>1.6627578316815741</v>
      </c>
      <c r="AD116" s="2"/>
    </row>
    <row r="117" spans="2:30">
      <c r="AA117" s="167">
        <v>40183</v>
      </c>
      <c r="AB117" s="124">
        <v>45</v>
      </c>
      <c r="AC117" s="148">
        <f t="shared" si="7"/>
        <v>1.6532125137753437</v>
      </c>
      <c r="AD117" s="2"/>
    </row>
    <row r="118" spans="2:30">
      <c r="AA118" s="167">
        <v>40184</v>
      </c>
      <c r="AB118" s="124">
        <v>45</v>
      </c>
      <c r="AC118" s="148">
        <f t="shared" si="7"/>
        <v>1.6532125137753437</v>
      </c>
      <c r="AD118" s="2"/>
    </row>
    <row r="119" spans="2:30">
      <c r="AA119" s="167">
        <v>40185</v>
      </c>
      <c r="AB119" s="124">
        <v>41</v>
      </c>
      <c r="AC119" s="148">
        <f t="shared" si="7"/>
        <v>1.6127838567197355</v>
      </c>
      <c r="AD119" s="2"/>
    </row>
    <row r="120" spans="2:30">
      <c r="AA120" s="167">
        <v>40186</v>
      </c>
      <c r="AB120" s="124">
        <v>41</v>
      </c>
      <c r="AC120" s="148">
        <f t="shared" si="7"/>
        <v>1.6127838567197355</v>
      </c>
      <c r="AD120" s="2"/>
    </row>
    <row r="121" spans="2:30">
      <c r="AA121" s="167">
        <v>40187</v>
      </c>
      <c r="AB121" s="124">
        <v>39</v>
      </c>
      <c r="AC121" s="148">
        <f t="shared" si="7"/>
        <v>1.5910646070264991</v>
      </c>
      <c r="AD121" s="2"/>
    </row>
    <row r="122" spans="2:30">
      <c r="AA122" s="167">
        <v>40188</v>
      </c>
      <c r="AB122" s="124">
        <v>41</v>
      </c>
      <c r="AC122" s="148">
        <f t="shared" si="7"/>
        <v>1.6127838567197355</v>
      </c>
      <c r="AD122" s="2"/>
    </row>
    <row r="123" spans="2:30">
      <c r="AA123" s="167">
        <v>40189</v>
      </c>
      <c r="AB123" s="124">
        <v>41</v>
      </c>
      <c r="AC123" s="148">
        <f t="shared" si="7"/>
        <v>1.6127838567197355</v>
      </c>
      <c r="AD123" s="2"/>
    </row>
    <row r="124" spans="2:30">
      <c r="AA124" s="167">
        <v>40190</v>
      </c>
      <c r="AB124" s="124">
        <v>38</v>
      </c>
      <c r="AC124" s="148">
        <f t="shared" si="7"/>
        <v>1.5797835966168101</v>
      </c>
      <c r="AD124" s="2"/>
    </row>
    <row r="125" spans="2:30">
      <c r="AA125" s="167">
        <v>40191</v>
      </c>
      <c r="AB125" s="124">
        <v>38</v>
      </c>
      <c r="AC125" s="148">
        <f t="shared" si="7"/>
        <v>1.5797835966168101</v>
      </c>
      <c r="AD125" s="2"/>
    </row>
    <row r="126" spans="2:30">
      <c r="AA126" s="167">
        <v>40192</v>
      </c>
      <c r="AB126" s="124">
        <v>36</v>
      </c>
      <c r="AC126" s="148">
        <f t="shared" si="7"/>
        <v>1.5563025007672873</v>
      </c>
      <c r="AD126" s="2"/>
    </row>
    <row r="127" spans="2:30">
      <c r="AA127" s="167">
        <v>40193</v>
      </c>
      <c r="AB127" s="124">
        <v>38</v>
      </c>
      <c r="AC127" s="148">
        <f t="shared" si="7"/>
        <v>1.5797835966168101</v>
      </c>
      <c r="AD127" s="2"/>
    </row>
    <row r="128" spans="2:30">
      <c r="AA128" s="167">
        <v>40194</v>
      </c>
      <c r="AB128" s="124">
        <v>40</v>
      </c>
      <c r="AC128" s="148">
        <f t="shared" si="7"/>
        <v>1.6020599913279623</v>
      </c>
      <c r="AD128" s="2"/>
    </row>
    <row r="129" spans="27:30">
      <c r="AA129" s="167">
        <v>40195</v>
      </c>
      <c r="AB129" s="124">
        <v>41</v>
      </c>
      <c r="AC129" s="148">
        <f t="shared" si="7"/>
        <v>1.6127838567197355</v>
      </c>
      <c r="AD129" s="2"/>
    </row>
    <row r="130" spans="27:30">
      <c r="AA130" s="167">
        <v>40196</v>
      </c>
      <c r="AB130" s="124">
        <v>41</v>
      </c>
      <c r="AC130" s="148">
        <f t="shared" si="7"/>
        <v>1.6127838567197355</v>
      </c>
      <c r="AD130" s="2"/>
    </row>
    <row r="131" spans="27:30">
      <c r="AA131" s="167">
        <v>40197</v>
      </c>
      <c r="AB131" s="124">
        <v>42</v>
      </c>
      <c r="AC131" s="148">
        <f t="shared" si="7"/>
        <v>1.6232492903979006</v>
      </c>
      <c r="AD131" s="2"/>
    </row>
    <row r="132" spans="27:30">
      <c r="AA132" s="167">
        <v>40198</v>
      </c>
      <c r="AB132" s="124">
        <v>43</v>
      </c>
      <c r="AC132" s="148">
        <f t="shared" si="7"/>
        <v>1.6334684555795864</v>
      </c>
      <c r="AD132" s="2"/>
    </row>
    <row r="133" spans="27:30">
      <c r="AA133" s="167">
        <v>40199</v>
      </c>
      <c r="AB133" s="124">
        <v>44</v>
      </c>
      <c r="AC133" s="148">
        <f t="shared" si="7"/>
        <v>1.6434526764861874</v>
      </c>
      <c r="AD133" s="2"/>
    </row>
    <row r="134" spans="27:30">
      <c r="AA134" s="167">
        <v>40200</v>
      </c>
      <c r="AB134" s="124">
        <v>45</v>
      </c>
      <c r="AC134" s="148">
        <f t="shared" si="7"/>
        <v>1.6532125137753437</v>
      </c>
      <c r="AD134" s="2"/>
    </row>
    <row r="135" spans="27:30">
      <c r="AA135" s="167">
        <v>40201</v>
      </c>
      <c r="AB135" s="124">
        <v>46</v>
      </c>
      <c r="AC135" s="148">
        <f t="shared" si="7"/>
        <v>1.6627578316815741</v>
      </c>
      <c r="AD135" s="2"/>
    </row>
    <row r="136" spans="27:30">
      <c r="AA136" s="167">
        <v>40202</v>
      </c>
      <c r="AB136" s="124">
        <v>47</v>
      </c>
      <c r="AC136" s="148">
        <f t="shared" si="7"/>
        <v>1.6720978579357175</v>
      </c>
      <c r="AD136" s="2"/>
    </row>
    <row r="137" spans="27:30">
      <c r="AA137" s="167">
        <v>40203</v>
      </c>
      <c r="AB137" s="124">
        <v>48</v>
      </c>
      <c r="AC137" s="148">
        <f t="shared" si="7"/>
        <v>1.6812412373755872</v>
      </c>
      <c r="AD137" s="2"/>
    </row>
    <row r="138" spans="27:30">
      <c r="AA138" s="167">
        <v>40204</v>
      </c>
      <c r="AB138" s="124">
        <v>49</v>
      </c>
      <c r="AC138" s="148">
        <f t="shared" si="7"/>
        <v>1.6901960800285136</v>
      </c>
      <c r="AD138" s="2"/>
    </row>
    <row r="139" spans="27:30">
      <c r="AA139" s="167">
        <v>40205</v>
      </c>
      <c r="AB139" s="124">
        <v>47</v>
      </c>
      <c r="AC139" s="148">
        <f t="shared" si="7"/>
        <v>1.6720978579357175</v>
      </c>
      <c r="AD139" s="2"/>
    </row>
    <row r="140" spans="27:30">
      <c r="AA140" s="167">
        <v>40206</v>
      </c>
      <c r="AB140" s="124">
        <v>45</v>
      </c>
      <c r="AC140" s="148">
        <f t="shared" si="7"/>
        <v>1.6532125137753437</v>
      </c>
      <c r="AD140" s="2"/>
    </row>
    <row r="141" spans="27:30">
      <c r="AA141" s="167">
        <v>40207</v>
      </c>
      <c r="AB141" s="124">
        <v>44</v>
      </c>
      <c r="AC141" s="148">
        <f t="shared" si="7"/>
        <v>1.6434526764861874</v>
      </c>
      <c r="AD141" s="2"/>
    </row>
    <row r="142" spans="27:30">
      <c r="AA142" s="167">
        <v>40208</v>
      </c>
      <c r="AB142" s="124">
        <v>45</v>
      </c>
      <c r="AC142" s="148">
        <f t="shared" si="7"/>
        <v>1.6532125137753437</v>
      </c>
      <c r="AD142" s="2"/>
    </row>
    <row r="143" spans="27:30">
      <c r="AA143" s="167">
        <v>40209</v>
      </c>
      <c r="AB143" s="124">
        <v>43</v>
      </c>
      <c r="AC143" s="148">
        <f t="shared" si="7"/>
        <v>1.6334684555795864</v>
      </c>
      <c r="AD143" s="2"/>
    </row>
    <row r="144" spans="27:30">
      <c r="AA144" s="167">
        <v>40210</v>
      </c>
      <c r="AB144" s="124">
        <v>44</v>
      </c>
      <c r="AC144" s="148">
        <f t="shared" si="7"/>
        <v>1.6434526764861874</v>
      </c>
      <c r="AD144" s="2"/>
    </row>
    <row r="145" spans="27:30">
      <c r="AA145" s="167">
        <v>40211</v>
      </c>
      <c r="AB145" s="124">
        <v>43</v>
      </c>
      <c r="AC145" s="148">
        <f t="shared" si="7"/>
        <v>1.6334684555795864</v>
      </c>
      <c r="AD145" s="2"/>
    </row>
    <row r="146" spans="27:30">
      <c r="AA146" s="167">
        <v>40212</v>
      </c>
      <c r="AB146" s="124">
        <v>42</v>
      </c>
      <c r="AC146" s="148">
        <f t="shared" si="7"/>
        <v>1.6232492903979006</v>
      </c>
      <c r="AD146" s="2"/>
    </row>
    <row r="147" spans="27:30">
      <c r="AA147" s="167">
        <v>40213</v>
      </c>
      <c r="AB147" s="124">
        <v>41</v>
      </c>
      <c r="AC147" s="148">
        <f t="shared" si="7"/>
        <v>1.6127838567197355</v>
      </c>
      <c r="AD147" s="2"/>
    </row>
    <row r="148" spans="27:30">
      <c r="AA148" s="167">
        <v>40214</v>
      </c>
      <c r="AB148" s="124">
        <v>39</v>
      </c>
      <c r="AC148" s="148">
        <f t="shared" si="7"/>
        <v>1.5910646070264991</v>
      </c>
      <c r="AD148" s="2"/>
    </row>
    <row r="149" spans="27:30">
      <c r="AA149" s="167">
        <v>40215</v>
      </c>
      <c r="AB149" s="124">
        <v>40</v>
      </c>
      <c r="AC149" s="148">
        <f t="shared" si="7"/>
        <v>1.6020599913279623</v>
      </c>
      <c r="AD149" s="2"/>
    </row>
    <row r="150" spans="27:30">
      <c r="AA150" s="167">
        <v>40216</v>
      </c>
      <c r="AB150" s="124">
        <v>41</v>
      </c>
      <c r="AC150" s="148">
        <f t="shared" si="7"/>
        <v>1.6127838567197355</v>
      </c>
      <c r="AD150" s="2"/>
    </row>
    <row r="151" spans="27:30">
      <c r="AA151" s="167">
        <v>40217</v>
      </c>
      <c r="AB151" s="124">
        <v>38</v>
      </c>
      <c r="AC151" s="148">
        <f t="shared" si="7"/>
        <v>1.5797835966168101</v>
      </c>
      <c r="AD151" s="2"/>
    </row>
    <row r="152" spans="27:30">
      <c r="AA152" s="167">
        <v>40218</v>
      </c>
      <c r="AB152" s="124">
        <v>37</v>
      </c>
      <c r="AC152" s="148">
        <f t="shared" si="7"/>
        <v>1.568201724066995</v>
      </c>
      <c r="AD152" s="2"/>
    </row>
    <row r="153" spans="27:30">
      <c r="AA153" s="167">
        <v>40219</v>
      </c>
      <c r="AB153" s="124">
        <v>36</v>
      </c>
      <c r="AC153" s="148">
        <f t="shared" si="7"/>
        <v>1.5563025007672873</v>
      </c>
      <c r="AD153" s="2"/>
    </row>
    <row r="154" spans="27:30">
      <c r="AA154" s="167">
        <v>40220</v>
      </c>
      <c r="AB154" s="124">
        <v>36</v>
      </c>
      <c r="AC154" s="148">
        <f t="shared" si="7"/>
        <v>1.5563025007672873</v>
      </c>
      <c r="AD154" s="2"/>
    </row>
    <row r="155" spans="27:30">
      <c r="AA155" s="167">
        <v>40221</v>
      </c>
      <c r="AB155" s="124">
        <v>36</v>
      </c>
      <c r="AC155" s="148">
        <f t="shared" si="7"/>
        <v>1.5563025007672873</v>
      </c>
      <c r="AD155" s="2"/>
    </row>
    <row r="156" spans="27:30">
      <c r="AA156" s="167">
        <v>40222</v>
      </c>
      <c r="AB156" s="124">
        <v>35</v>
      </c>
      <c r="AC156" s="148">
        <f t="shared" si="7"/>
        <v>1.5440680443502757</v>
      </c>
      <c r="AD156" s="2"/>
    </row>
    <row r="157" spans="27:30">
      <c r="AA157" s="167">
        <v>40223</v>
      </c>
      <c r="AB157" s="124">
        <v>34</v>
      </c>
      <c r="AC157" s="148">
        <f t="shared" si="7"/>
        <v>1.5314789170422551</v>
      </c>
      <c r="AD157" s="2"/>
    </row>
    <row r="158" spans="27:30">
      <c r="AA158" s="167">
        <v>40224</v>
      </c>
      <c r="AB158" s="124">
        <v>34</v>
      </c>
      <c r="AC158" s="148">
        <f t="shared" si="7"/>
        <v>1.5314789170422551</v>
      </c>
      <c r="AD158" s="2"/>
    </row>
    <row r="159" spans="27:30">
      <c r="AA159" s="167">
        <v>40225</v>
      </c>
      <c r="AB159" s="124">
        <v>35</v>
      </c>
      <c r="AC159" s="148">
        <f t="shared" si="7"/>
        <v>1.5440680443502757</v>
      </c>
      <c r="AD159" s="2"/>
    </row>
    <row r="160" spans="27:30">
      <c r="AA160" s="167">
        <v>40226</v>
      </c>
      <c r="AB160" s="124">
        <v>36</v>
      </c>
      <c r="AC160" s="148">
        <f t="shared" si="7"/>
        <v>1.5563025007672873</v>
      </c>
      <c r="AD160" s="2"/>
    </row>
    <row r="161" spans="27:30">
      <c r="AA161" s="167">
        <v>40227</v>
      </c>
      <c r="AB161" s="124">
        <v>35</v>
      </c>
      <c r="AC161" s="148">
        <f t="shared" si="7"/>
        <v>1.5440680443502757</v>
      </c>
      <c r="AD161" s="2"/>
    </row>
    <row r="162" spans="27:30">
      <c r="AA162" s="167">
        <v>40228</v>
      </c>
      <c r="AB162" s="124">
        <v>36</v>
      </c>
      <c r="AC162" s="148">
        <f t="shared" si="7"/>
        <v>1.5563025007672873</v>
      </c>
      <c r="AD162" s="2"/>
    </row>
    <row r="163" spans="27:30">
      <c r="AA163" s="167">
        <v>40229</v>
      </c>
      <c r="AB163" s="124">
        <v>37</v>
      </c>
      <c r="AC163" s="148">
        <f t="shared" si="7"/>
        <v>1.568201724066995</v>
      </c>
      <c r="AD163" s="2"/>
    </row>
    <row r="164" spans="27:30">
      <c r="AA164" s="167">
        <v>40230</v>
      </c>
      <c r="AB164" s="124">
        <v>38</v>
      </c>
      <c r="AC164" s="148">
        <f t="shared" si="7"/>
        <v>1.5797835966168101</v>
      </c>
      <c r="AD164" s="2"/>
    </row>
    <row r="165" spans="27:30">
      <c r="AA165" s="167">
        <v>40231</v>
      </c>
      <c r="AB165" s="124">
        <v>39</v>
      </c>
      <c r="AC165" s="148">
        <f t="shared" si="7"/>
        <v>1.5910646070264991</v>
      </c>
      <c r="AD165" s="2"/>
    </row>
    <row r="166" spans="27:30">
      <c r="AA166" s="167">
        <v>40232</v>
      </c>
      <c r="AB166" s="124">
        <v>40</v>
      </c>
      <c r="AC166" s="148">
        <f t="shared" si="7"/>
        <v>1.6020599913279623</v>
      </c>
      <c r="AD166" s="2"/>
    </row>
    <row r="167" spans="27:30">
      <c r="AA167" s="167">
        <v>40233</v>
      </c>
      <c r="AB167" s="124">
        <v>41</v>
      </c>
      <c r="AC167" s="148">
        <f t="shared" si="7"/>
        <v>1.6127838567197355</v>
      </c>
      <c r="AD167" s="2"/>
    </row>
    <row r="168" spans="27:30">
      <c r="AA168" s="167">
        <v>40234</v>
      </c>
      <c r="AB168" s="124">
        <v>42</v>
      </c>
      <c r="AC168" s="148">
        <f t="shared" si="7"/>
        <v>1.6232492903979006</v>
      </c>
      <c r="AD168" s="2"/>
    </row>
    <row r="169" spans="27:30">
      <c r="AA169" s="167">
        <v>40235</v>
      </c>
      <c r="AB169" s="124">
        <v>43</v>
      </c>
      <c r="AC169" s="148">
        <f t="shared" si="7"/>
        <v>1.6334684555795864</v>
      </c>
      <c r="AD169" s="2"/>
    </row>
    <row r="170" spans="27:30">
      <c r="AA170" s="167">
        <v>40236</v>
      </c>
      <c r="AB170" s="124">
        <v>44</v>
      </c>
      <c r="AC170" s="148">
        <f t="shared" si="7"/>
        <v>1.6434526764861874</v>
      </c>
      <c r="AD170" s="2"/>
    </row>
    <row r="171" spans="27:30">
      <c r="AA171" s="167">
        <v>40237</v>
      </c>
      <c r="AB171" s="124">
        <v>43</v>
      </c>
      <c r="AC171" s="148">
        <f t="shared" si="7"/>
        <v>1.6334684555795864</v>
      </c>
      <c r="AD171" s="2"/>
    </row>
    <row r="172" spans="27:30">
      <c r="AA172" s="167">
        <v>40238</v>
      </c>
      <c r="AB172" s="124">
        <v>43</v>
      </c>
      <c r="AC172" s="148">
        <f t="shared" si="7"/>
        <v>1.6334684555795864</v>
      </c>
      <c r="AD172" s="2"/>
    </row>
    <row r="173" spans="27:30">
      <c r="AA173" s="167">
        <v>40239</v>
      </c>
      <c r="AB173" s="124">
        <v>44</v>
      </c>
      <c r="AC173" s="148">
        <f t="shared" si="7"/>
        <v>1.6434526764861874</v>
      </c>
      <c r="AD173" s="2"/>
    </row>
    <row r="174" spans="27:30">
      <c r="AA174" s="167">
        <v>40240</v>
      </c>
      <c r="AB174" s="124">
        <v>45</v>
      </c>
      <c r="AC174" s="148">
        <f t="shared" si="7"/>
        <v>1.6532125137753437</v>
      </c>
      <c r="AD174" s="2"/>
    </row>
    <row r="175" spans="27:30">
      <c r="AA175" s="167">
        <v>40241</v>
      </c>
      <c r="AB175" s="124">
        <v>45</v>
      </c>
      <c r="AC175" s="148">
        <f t="shared" si="7"/>
        <v>1.6532125137753437</v>
      </c>
      <c r="AD175" s="2"/>
    </row>
    <row r="176" spans="27:30">
      <c r="AA176" s="167">
        <v>40242</v>
      </c>
      <c r="AB176" s="124">
        <v>43</v>
      </c>
      <c r="AC176" s="148">
        <f t="shared" si="7"/>
        <v>1.6334684555795864</v>
      </c>
      <c r="AD176" s="2"/>
    </row>
    <row r="177" spans="27:30">
      <c r="AA177" s="167">
        <v>40243</v>
      </c>
      <c r="AB177" s="124">
        <v>42</v>
      </c>
      <c r="AC177" s="148">
        <f t="shared" si="7"/>
        <v>1.6232492903979006</v>
      </c>
      <c r="AD177" s="2"/>
    </row>
    <row r="178" spans="27:30">
      <c r="AA178" s="167">
        <v>40244</v>
      </c>
      <c r="AB178" s="124">
        <v>41</v>
      </c>
      <c r="AC178" s="148">
        <f t="shared" si="7"/>
        <v>1.6127838567197355</v>
      </c>
      <c r="AD178" s="2"/>
    </row>
    <row r="179" spans="27:30">
      <c r="AA179" s="167">
        <v>40245</v>
      </c>
      <c r="AB179" s="124">
        <v>41</v>
      </c>
      <c r="AC179" s="148">
        <f t="shared" si="7"/>
        <v>1.6127838567197355</v>
      </c>
      <c r="AD179" s="2"/>
    </row>
    <row r="180" spans="27:30">
      <c r="AA180" s="167">
        <v>40246</v>
      </c>
      <c r="AB180" s="124">
        <v>40</v>
      </c>
      <c r="AC180" s="148">
        <f t="shared" ref="AC180:AC202" si="8">LOG(AB180)</f>
        <v>1.6020599913279623</v>
      </c>
      <c r="AD180" s="2"/>
    </row>
    <row r="181" spans="27:30">
      <c r="AA181" s="167">
        <v>40247</v>
      </c>
      <c r="AB181" s="124">
        <v>42</v>
      </c>
      <c r="AC181" s="148">
        <f t="shared" si="8"/>
        <v>1.6232492903979006</v>
      </c>
      <c r="AD181" s="2"/>
    </row>
    <row r="182" spans="27:30">
      <c r="AA182" s="167">
        <v>40248</v>
      </c>
      <c r="AB182" s="124">
        <v>43</v>
      </c>
      <c r="AC182" s="148">
        <f t="shared" si="8"/>
        <v>1.6334684555795864</v>
      </c>
      <c r="AD182" s="2"/>
    </row>
    <row r="183" spans="27:30">
      <c r="AA183" s="167">
        <v>40249</v>
      </c>
      <c r="AB183" s="124">
        <v>44</v>
      </c>
      <c r="AC183" s="148">
        <f t="shared" si="8"/>
        <v>1.6434526764861874</v>
      </c>
      <c r="AD183" s="2"/>
    </row>
    <row r="184" spans="27:30">
      <c r="AA184" s="167">
        <v>40250</v>
      </c>
      <c r="AB184" s="124">
        <v>45</v>
      </c>
      <c r="AC184" s="148">
        <f t="shared" si="8"/>
        <v>1.6532125137753437</v>
      </c>
      <c r="AD184" s="2"/>
    </row>
    <row r="185" spans="27:30">
      <c r="AA185" s="167">
        <v>40251</v>
      </c>
      <c r="AB185" s="124">
        <v>46</v>
      </c>
      <c r="AC185" s="148">
        <f t="shared" si="8"/>
        <v>1.6627578316815741</v>
      </c>
      <c r="AD185" s="2"/>
    </row>
    <row r="186" spans="27:30">
      <c r="AA186" s="167">
        <v>40252</v>
      </c>
      <c r="AB186" s="124">
        <v>47</v>
      </c>
      <c r="AC186" s="148">
        <f t="shared" si="8"/>
        <v>1.6720978579357175</v>
      </c>
      <c r="AD186" s="2"/>
    </row>
    <row r="187" spans="27:30">
      <c r="AA187" s="167">
        <v>40253</v>
      </c>
      <c r="AB187" s="124">
        <v>48</v>
      </c>
      <c r="AC187" s="148">
        <f t="shared" si="8"/>
        <v>1.6812412373755872</v>
      </c>
      <c r="AD187" s="2"/>
    </row>
    <row r="188" spans="27:30">
      <c r="AA188" s="167">
        <v>40254</v>
      </c>
      <c r="AB188" s="124">
        <v>49</v>
      </c>
      <c r="AC188" s="148">
        <f t="shared" si="8"/>
        <v>1.6901960800285136</v>
      </c>
      <c r="AD188" s="2"/>
    </row>
    <row r="189" spans="27:30">
      <c r="AA189" s="167">
        <v>40255</v>
      </c>
      <c r="AB189" s="124">
        <v>50</v>
      </c>
      <c r="AC189" s="148">
        <f t="shared" si="8"/>
        <v>1.6989700043360187</v>
      </c>
      <c r="AD189" s="2"/>
    </row>
    <row r="190" spans="27:30">
      <c r="AA190" s="167">
        <v>40256</v>
      </c>
      <c r="AB190" s="124">
        <v>51</v>
      </c>
      <c r="AC190" s="148">
        <f t="shared" si="8"/>
        <v>1.7075701760979363</v>
      </c>
      <c r="AD190" s="2"/>
    </row>
    <row r="191" spans="27:30">
      <c r="AA191" s="167">
        <v>40257</v>
      </c>
      <c r="AB191" s="124">
        <v>52</v>
      </c>
      <c r="AC191" s="148">
        <f t="shared" si="8"/>
        <v>1.7160033436347992</v>
      </c>
      <c r="AD191" s="2"/>
    </row>
    <row r="192" spans="27:30">
      <c r="AA192" s="167">
        <v>40258</v>
      </c>
      <c r="AB192" s="124">
        <v>53</v>
      </c>
      <c r="AC192" s="148">
        <f t="shared" si="8"/>
        <v>1.7242758696007889</v>
      </c>
      <c r="AD192" s="2"/>
    </row>
    <row r="193" spans="27:30">
      <c r="AA193" s="167">
        <v>40259</v>
      </c>
      <c r="AB193" s="124">
        <v>54</v>
      </c>
      <c r="AC193" s="148">
        <f t="shared" si="8"/>
        <v>1.7323937598229686</v>
      </c>
      <c r="AD193" s="2"/>
    </row>
    <row r="194" spans="27:30">
      <c r="AA194" s="167">
        <v>40260</v>
      </c>
      <c r="AB194" s="124">
        <v>55</v>
      </c>
      <c r="AC194" s="148">
        <f t="shared" si="8"/>
        <v>1.7403626894942439</v>
      </c>
      <c r="AD194" s="2"/>
    </row>
    <row r="195" spans="27:30">
      <c r="AA195" s="167">
        <v>40261</v>
      </c>
      <c r="AB195" s="124">
        <v>53</v>
      </c>
      <c r="AC195" s="148">
        <f t="shared" si="8"/>
        <v>1.7242758696007889</v>
      </c>
      <c r="AD195" s="2"/>
    </row>
    <row r="196" spans="27:30">
      <c r="AA196" s="167">
        <v>40262</v>
      </c>
      <c r="AB196" s="124">
        <v>54</v>
      </c>
      <c r="AC196" s="148">
        <f t="shared" si="8"/>
        <v>1.7323937598229686</v>
      </c>
      <c r="AD196" s="2"/>
    </row>
    <row r="197" spans="27:30">
      <c r="AA197" s="167">
        <v>40263</v>
      </c>
      <c r="AB197" s="124">
        <v>53</v>
      </c>
      <c r="AC197" s="148">
        <f t="shared" si="8"/>
        <v>1.7242758696007889</v>
      </c>
      <c r="AD197" s="2"/>
    </row>
    <row r="198" spans="27:30">
      <c r="AA198" s="167">
        <v>40264</v>
      </c>
      <c r="AB198" s="124">
        <v>55</v>
      </c>
      <c r="AC198" s="148">
        <f t="shared" si="8"/>
        <v>1.7403626894942439</v>
      </c>
      <c r="AD198" s="2"/>
    </row>
    <row r="199" spans="27:30">
      <c r="AA199" s="167">
        <v>40265</v>
      </c>
      <c r="AB199" s="124">
        <v>54</v>
      </c>
      <c r="AC199" s="148">
        <f t="shared" si="8"/>
        <v>1.7323937598229686</v>
      </c>
      <c r="AD199" s="2"/>
    </row>
    <row r="200" spans="27:30">
      <c r="AA200" s="167">
        <v>40266</v>
      </c>
      <c r="AB200" s="124">
        <v>53</v>
      </c>
      <c r="AC200" s="148">
        <f t="shared" si="8"/>
        <v>1.7242758696007889</v>
      </c>
      <c r="AD200" s="2"/>
    </row>
    <row r="201" spans="27:30">
      <c r="AA201" s="167">
        <v>40267</v>
      </c>
      <c r="AB201" s="124">
        <v>52</v>
      </c>
      <c r="AC201" s="148">
        <f t="shared" si="8"/>
        <v>1.7160033436347992</v>
      </c>
      <c r="AD201" s="2"/>
    </row>
    <row r="202" spans="27:30">
      <c r="AA202" s="167">
        <v>40268</v>
      </c>
      <c r="AB202" s="124">
        <v>51</v>
      </c>
      <c r="AC202" s="148">
        <f t="shared" si="8"/>
        <v>1.7075701760979363</v>
      </c>
      <c r="AD202" s="2"/>
    </row>
    <row r="203" spans="27:30">
      <c r="AA203" s="176" t="s">
        <v>83</v>
      </c>
      <c r="AB203" s="177"/>
      <c r="AC203" s="178" t="s">
        <v>82</v>
      </c>
    </row>
    <row r="204" spans="27:30">
      <c r="AA204" s="176">
        <v>1</v>
      </c>
      <c r="AB204" s="177">
        <v>5</v>
      </c>
      <c r="AC204" s="178">
        <f>LOG(AB204)</f>
        <v>0.69897000433601886</v>
      </c>
    </row>
    <row r="205" spans="27:30">
      <c r="AA205" s="179">
        <v>1</v>
      </c>
      <c r="AB205" s="180">
        <v>10</v>
      </c>
      <c r="AC205" s="181">
        <f>LOG(AB205)</f>
        <v>1</v>
      </c>
    </row>
    <row r="206" spans="27:30">
      <c r="AA206" s="179">
        <v>1</v>
      </c>
      <c r="AB206" s="180">
        <v>20</v>
      </c>
      <c r="AC206" s="181">
        <f t="shared" ref="AC206:AC209" si="9">LOG(AB206)</f>
        <v>1.3010299956639813</v>
      </c>
    </row>
    <row r="207" spans="27:30">
      <c r="AA207" s="179">
        <v>1</v>
      </c>
      <c r="AB207" s="180">
        <v>40</v>
      </c>
      <c r="AC207" s="181">
        <f t="shared" si="9"/>
        <v>1.6020599913279623</v>
      </c>
    </row>
    <row r="208" spans="27:30">
      <c r="AA208" s="179">
        <v>1</v>
      </c>
      <c r="AB208" s="180">
        <v>50</v>
      </c>
      <c r="AC208" s="181">
        <f t="shared" si="9"/>
        <v>1.6989700043360187</v>
      </c>
    </row>
    <row r="209" spans="27:29">
      <c r="AA209" s="182">
        <v>1</v>
      </c>
      <c r="AB209" s="183">
        <v>60</v>
      </c>
      <c r="AC209" s="184">
        <f t="shared" si="9"/>
        <v>1.7781512503836436</v>
      </c>
    </row>
  </sheetData>
  <phoneticPr fontId="1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AK237"/>
  <sheetViews>
    <sheetView showGridLines="0" showRowColHeaders="0" topLeftCell="A148" workbookViewId="0">
      <selection activeCell="M175" sqref="M175"/>
    </sheetView>
  </sheetViews>
  <sheetFormatPr defaultColWidth="9" defaultRowHeight="16.5"/>
  <cols>
    <col min="1" max="1" width="2.375" style="2" customWidth="1"/>
    <col min="2" max="26" width="9" style="1"/>
    <col min="27" max="27" width="9" style="169"/>
    <col min="28" max="16384" width="9" style="1"/>
  </cols>
  <sheetData>
    <row r="1" spans="1:28" ht="20.25">
      <c r="A1" s="166" t="s">
        <v>84</v>
      </c>
      <c r="B1" s="5" t="s">
        <v>87</v>
      </c>
    </row>
    <row r="2" spans="1:28" ht="17.25">
      <c r="B2" s="4" t="s">
        <v>85</v>
      </c>
    </row>
    <row r="3" spans="1:28">
      <c r="A3" s="6"/>
      <c r="B3" s="1" t="s">
        <v>86</v>
      </c>
    </row>
    <row r="4" spans="1:28">
      <c r="B4" s="188" t="s">
        <v>103</v>
      </c>
    </row>
    <row r="5" spans="1:28">
      <c r="AA5" s="189" t="str">
        <f>B4</f>
        <v>Chart 8</v>
      </c>
      <c r="AB5" s="131" t="s">
        <v>67</v>
      </c>
    </row>
    <row r="6" spans="1:28">
      <c r="AA6" s="172">
        <v>1970</v>
      </c>
      <c r="AB6" s="145">
        <v>30</v>
      </c>
    </row>
    <row r="7" spans="1:28">
      <c r="AA7" s="172">
        <v>1975</v>
      </c>
      <c r="AB7" s="152">
        <v>30</v>
      </c>
    </row>
    <row r="8" spans="1:28">
      <c r="AA8" s="172">
        <v>1980</v>
      </c>
      <c r="AB8" s="152">
        <v>51</v>
      </c>
    </row>
    <row r="9" spans="1:28">
      <c r="AA9" s="172">
        <v>1985</v>
      </c>
      <c r="AB9" s="152">
        <v>40</v>
      </c>
    </row>
    <row r="10" spans="1:28">
      <c r="AA10" s="172">
        <v>1990</v>
      </c>
      <c r="AB10" s="152">
        <v>100</v>
      </c>
    </row>
    <row r="11" spans="1:28">
      <c r="AA11" s="172">
        <v>1995</v>
      </c>
      <c r="AB11" s="152">
        <v>197</v>
      </c>
    </row>
    <row r="12" spans="1:28">
      <c r="AA12" s="172">
        <v>2000</v>
      </c>
      <c r="AB12" s="152">
        <v>480</v>
      </c>
    </row>
    <row r="13" spans="1:28">
      <c r="AA13" s="173">
        <v>2001</v>
      </c>
      <c r="AB13" s="155">
        <v>640</v>
      </c>
    </row>
    <row r="18" spans="2:30">
      <c r="AA18" s="189" t="str">
        <f>B22</f>
        <v>Chart 9</v>
      </c>
      <c r="AB18" s="131" t="s">
        <v>89</v>
      </c>
      <c r="AC18" s="186" t="s">
        <v>90</v>
      </c>
      <c r="AD18" s="187" t="s">
        <v>91</v>
      </c>
    </row>
    <row r="19" spans="2:30">
      <c r="AA19" s="167">
        <v>40360</v>
      </c>
      <c r="AB19" s="145">
        <v>22</v>
      </c>
      <c r="AC19" s="179">
        <v>1</v>
      </c>
      <c r="AD19" s="181">
        <v>5</v>
      </c>
    </row>
    <row r="20" spans="2:30">
      <c r="AA20" s="167">
        <v>40361</v>
      </c>
      <c r="AB20" s="152">
        <v>24</v>
      </c>
      <c r="AC20" s="179">
        <v>1</v>
      </c>
      <c r="AD20" s="181">
        <v>10</v>
      </c>
    </row>
    <row r="21" spans="2:30">
      <c r="B21" s="1" t="s">
        <v>88</v>
      </c>
      <c r="AA21" s="167">
        <v>40362</v>
      </c>
      <c r="AB21" s="152">
        <v>23</v>
      </c>
      <c r="AC21" s="179">
        <v>1</v>
      </c>
      <c r="AD21" s="181">
        <v>15</v>
      </c>
    </row>
    <row r="22" spans="2:30">
      <c r="B22" s="188" t="s">
        <v>104</v>
      </c>
      <c r="AA22" s="167">
        <v>40363</v>
      </c>
      <c r="AB22" s="152">
        <v>28</v>
      </c>
      <c r="AC22" s="179">
        <v>1</v>
      </c>
      <c r="AD22" s="181">
        <v>20</v>
      </c>
    </row>
    <row r="23" spans="2:30">
      <c r="AA23" s="167">
        <v>40364</v>
      </c>
      <c r="AB23" s="152">
        <v>29</v>
      </c>
      <c r="AC23" s="179">
        <v>1</v>
      </c>
      <c r="AD23" s="181">
        <v>25</v>
      </c>
    </row>
    <row r="24" spans="2:30">
      <c r="AA24" s="167">
        <v>40365</v>
      </c>
      <c r="AB24" s="152">
        <v>27</v>
      </c>
      <c r="AC24" s="182">
        <v>1</v>
      </c>
      <c r="AD24" s="184">
        <v>30</v>
      </c>
    </row>
    <row r="25" spans="2:30">
      <c r="AA25" s="167">
        <v>40366</v>
      </c>
      <c r="AB25" s="152">
        <v>26</v>
      </c>
    </row>
    <row r="26" spans="2:30">
      <c r="AA26" s="167">
        <v>40367</v>
      </c>
      <c r="AB26" s="152">
        <v>26</v>
      </c>
    </row>
    <row r="27" spans="2:30">
      <c r="AA27" s="167">
        <v>40368</v>
      </c>
      <c r="AB27" s="152">
        <v>29</v>
      </c>
    </row>
    <row r="28" spans="2:30">
      <c r="AA28" s="167">
        <v>40369</v>
      </c>
      <c r="AB28" s="152">
        <v>30</v>
      </c>
    </row>
    <row r="29" spans="2:30">
      <c r="AA29" s="167">
        <v>40370</v>
      </c>
      <c r="AB29" s="152">
        <v>26</v>
      </c>
    </row>
    <row r="30" spans="2:30">
      <c r="AA30" s="167">
        <v>40371</v>
      </c>
      <c r="AB30" s="152">
        <v>24</v>
      </c>
    </row>
    <row r="31" spans="2:30">
      <c r="AA31" s="167">
        <v>40372</v>
      </c>
      <c r="AB31" s="152">
        <v>25</v>
      </c>
    </row>
    <row r="32" spans="2:30">
      <c r="AA32" s="167">
        <v>40373</v>
      </c>
      <c r="AB32" s="152">
        <v>20</v>
      </c>
    </row>
    <row r="33" spans="2:28">
      <c r="AA33" s="167">
        <v>40374</v>
      </c>
      <c r="AB33" s="152">
        <v>17</v>
      </c>
    </row>
    <row r="34" spans="2:28">
      <c r="AA34" s="167">
        <v>40375</v>
      </c>
      <c r="AB34" s="152">
        <v>15</v>
      </c>
    </row>
    <row r="35" spans="2:28">
      <c r="AA35" s="167">
        <v>40376</v>
      </c>
      <c r="AB35" s="152">
        <v>12</v>
      </c>
    </row>
    <row r="36" spans="2:28">
      <c r="AA36" s="167">
        <v>40377</v>
      </c>
      <c r="AB36" s="152">
        <v>11</v>
      </c>
    </row>
    <row r="37" spans="2:28">
      <c r="AA37" s="167">
        <v>40378</v>
      </c>
      <c r="AB37" s="152">
        <v>13</v>
      </c>
    </row>
    <row r="38" spans="2:28">
      <c r="AA38" s="167">
        <v>40379</v>
      </c>
      <c r="AB38" s="152">
        <v>12</v>
      </c>
    </row>
    <row r="39" spans="2:28">
      <c r="B39" s="1" t="s">
        <v>92</v>
      </c>
      <c r="AA39" s="168">
        <v>40380</v>
      </c>
      <c r="AB39" s="155">
        <v>11</v>
      </c>
    </row>
    <row r="40" spans="2:28">
      <c r="B40" s="188" t="s">
        <v>105</v>
      </c>
    </row>
    <row r="42" spans="2:28">
      <c r="AA42" s="189" t="str">
        <f>B40</f>
        <v>Chart 10</v>
      </c>
      <c r="AB42" s="131" t="s">
        <v>95</v>
      </c>
    </row>
    <row r="43" spans="2:28">
      <c r="AA43" s="172" t="s">
        <v>93</v>
      </c>
      <c r="AB43" s="145">
        <v>5</v>
      </c>
    </row>
    <row r="44" spans="2:28">
      <c r="AA44" s="172" t="s">
        <v>94</v>
      </c>
      <c r="AB44" s="152">
        <v>4</v>
      </c>
    </row>
    <row r="45" spans="2:28">
      <c r="AA45" s="172" t="s">
        <v>49</v>
      </c>
      <c r="AB45" s="152">
        <v>3</v>
      </c>
    </row>
    <row r="46" spans="2:28">
      <c r="AA46" s="172" t="s">
        <v>50</v>
      </c>
      <c r="AB46" s="152">
        <v>2</v>
      </c>
    </row>
    <row r="47" spans="2:28">
      <c r="AA47" s="173" t="s">
        <v>51</v>
      </c>
      <c r="AB47" s="155">
        <v>1</v>
      </c>
    </row>
    <row r="48" spans="2:28">
      <c r="AA48" s="185"/>
      <c r="AB48" s="2"/>
    </row>
    <row r="49" spans="2:28">
      <c r="AA49" s="185"/>
      <c r="AB49" s="2"/>
    </row>
    <row r="50" spans="2:28">
      <c r="AA50" s="185"/>
      <c r="AB50" s="2"/>
    </row>
    <row r="51" spans="2:28">
      <c r="AA51" s="185"/>
      <c r="AB51" s="2"/>
    </row>
    <row r="52" spans="2:28">
      <c r="AA52" s="185"/>
      <c r="AB52" s="2"/>
    </row>
    <row r="53" spans="2:28">
      <c r="AA53" s="185"/>
      <c r="AB53" s="2"/>
    </row>
    <row r="54" spans="2:28">
      <c r="AA54" s="185"/>
      <c r="AB54" s="2"/>
    </row>
    <row r="57" spans="2:28">
      <c r="B57" s="1" t="s">
        <v>106</v>
      </c>
    </row>
    <row r="58" spans="2:28">
      <c r="B58" s="188" t="s">
        <v>107</v>
      </c>
      <c r="AA58" s="189" t="str">
        <f>B58</f>
        <v>Chart 11</v>
      </c>
      <c r="AB58" s="131" t="s">
        <v>109</v>
      </c>
    </row>
    <row r="59" spans="2:28">
      <c r="AA59" s="172" t="s">
        <v>93</v>
      </c>
      <c r="AB59" s="145">
        <v>10</v>
      </c>
    </row>
    <row r="60" spans="2:28">
      <c r="AA60" s="172" t="s">
        <v>94</v>
      </c>
      <c r="AB60" s="152">
        <v>6</v>
      </c>
    </row>
    <row r="61" spans="2:28">
      <c r="AA61" s="172" t="s">
        <v>49</v>
      </c>
      <c r="AB61" s="152">
        <v>9</v>
      </c>
    </row>
    <row r="62" spans="2:28">
      <c r="AA62" s="172" t="s">
        <v>50</v>
      </c>
      <c r="AB62" s="152">
        <v>12</v>
      </c>
    </row>
    <row r="63" spans="2:28">
      <c r="AA63" s="172" t="s">
        <v>51</v>
      </c>
      <c r="AB63" s="152">
        <v>10</v>
      </c>
    </row>
    <row r="64" spans="2:28">
      <c r="AA64" s="172" t="s">
        <v>110</v>
      </c>
      <c r="AB64" s="152">
        <v>13</v>
      </c>
    </row>
    <row r="65" spans="2:29">
      <c r="AA65" s="173" t="s">
        <v>108</v>
      </c>
      <c r="AB65" s="155">
        <f>SUM(AB59:AB64)</f>
        <v>60</v>
      </c>
    </row>
    <row r="75" spans="2:29">
      <c r="B75" s="1" t="s">
        <v>112</v>
      </c>
    </row>
    <row r="76" spans="2:29">
      <c r="B76" s="188" t="s">
        <v>111</v>
      </c>
      <c r="C76" s="1" t="s">
        <v>196</v>
      </c>
      <c r="AA76" s="189" t="str">
        <f>B76</f>
        <v>Chart 12</v>
      </c>
      <c r="AB76" s="130" t="s">
        <v>95</v>
      </c>
      <c r="AC76" s="131" t="s">
        <v>116</v>
      </c>
    </row>
    <row r="77" spans="2:29">
      <c r="AA77" s="172" t="s">
        <v>115</v>
      </c>
      <c r="AB77" s="123">
        <v>75</v>
      </c>
      <c r="AC77" s="131">
        <f>AB77/AB79*260</f>
        <v>195</v>
      </c>
    </row>
    <row r="78" spans="2:29">
      <c r="AA78" s="172" t="s">
        <v>113</v>
      </c>
      <c r="AB78" s="124">
        <v>0</v>
      </c>
      <c r="AC78" s="148">
        <f>AB78</f>
        <v>0</v>
      </c>
    </row>
    <row r="79" spans="2:29">
      <c r="AA79" s="173" t="s">
        <v>114</v>
      </c>
      <c r="AB79" s="127">
        <v>100</v>
      </c>
      <c r="AC79" s="150">
        <f>360-AC77</f>
        <v>165</v>
      </c>
    </row>
    <row r="80" spans="2:29">
      <c r="AC80" s="190"/>
    </row>
    <row r="81" spans="2:29">
      <c r="AA81" s="191" t="s">
        <v>117</v>
      </c>
      <c r="AB81" s="192">
        <f>AB77</f>
        <v>75</v>
      </c>
    </row>
    <row r="93" spans="2:29" ht="17.25">
      <c r="B93" s="4" t="s">
        <v>118</v>
      </c>
    </row>
    <row r="94" spans="2:29">
      <c r="B94" s="1" t="s">
        <v>119</v>
      </c>
    </row>
    <row r="95" spans="2:29">
      <c r="B95" s="188" t="s">
        <v>120</v>
      </c>
    </row>
    <row r="96" spans="2:29">
      <c r="AA96" s="189" t="str">
        <f>B95</f>
        <v>Chart 13</v>
      </c>
      <c r="AB96" s="130" t="s">
        <v>123</v>
      </c>
      <c r="AC96" s="131"/>
    </row>
    <row r="97" spans="2:29">
      <c r="AA97" s="172" t="s">
        <v>121</v>
      </c>
      <c r="AB97" s="123">
        <v>80</v>
      </c>
      <c r="AC97" s="131">
        <v>500</v>
      </c>
    </row>
    <row r="98" spans="2:29">
      <c r="AA98" s="172" t="s">
        <v>122</v>
      </c>
      <c r="AB98" s="124">
        <v>50</v>
      </c>
      <c r="AC98" s="148"/>
    </row>
    <row r="99" spans="2:29">
      <c r="AA99" s="172" t="s">
        <v>49</v>
      </c>
      <c r="AB99" s="124">
        <v>40</v>
      </c>
      <c r="AC99" s="148"/>
    </row>
    <row r="100" spans="2:29">
      <c r="AA100" s="172" t="s">
        <v>50</v>
      </c>
      <c r="AB100" s="124">
        <v>30</v>
      </c>
      <c r="AC100" s="148"/>
    </row>
    <row r="101" spans="2:29">
      <c r="AA101" s="172" t="s">
        <v>51</v>
      </c>
      <c r="AB101" s="124">
        <v>20</v>
      </c>
      <c r="AC101" s="148"/>
    </row>
    <row r="102" spans="2:29">
      <c r="AA102" s="173" t="s">
        <v>52</v>
      </c>
      <c r="AB102" s="127">
        <v>10</v>
      </c>
      <c r="AC102" s="150"/>
    </row>
    <row r="112" spans="2:29">
      <c r="B112" s="1" t="s">
        <v>124</v>
      </c>
    </row>
    <row r="113" spans="2:37">
      <c r="B113" s="188" t="s">
        <v>125</v>
      </c>
    </row>
    <row r="114" spans="2:37">
      <c r="AA114" s="189" t="str">
        <f>B113</f>
        <v>Chart 14</v>
      </c>
      <c r="AB114" s="121" t="s">
        <v>131</v>
      </c>
      <c r="AC114" s="151" t="s">
        <v>132</v>
      </c>
      <c r="AD114" s="151" t="s">
        <v>126</v>
      </c>
      <c r="AE114" s="121" t="s">
        <v>131</v>
      </c>
      <c r="AF114" s="151" t="s">
        <v>127</v>
      </c>
      <c r="AG114" s="151" t="s">
        <v>132</v>
      </c>
      <c r="AH114" s="151" t="s">
        <v>128</v>
      </c>
      <c r="AI114" s="151" t="s">
        <v>126</v>
      </c>
      <c r="AJ114" s="138" t="s">
        <v>129</v>
      </c>
      <c r="AK114" s="2"/>
    </row>
    <row r="115" spans="2:37">
      <c r="AA115" s="174" t="s">
        <v>121</v>
      </c>
      <c r="AB115" s="124">
        <v>9500</v>
      </c>
      <c r="AC115" s="193">
        <v>178772.94</v>
      </c>
      <c r="AD115" s="146">
        <v>18.82</v>
      </c>
      <c r="AE115" s="195">
        <f>AB115/MAX($AB$115:$AB$124)*0.8</f>
        <v>0.8</v>
      </c>
      <c r="AF115" s="196">
        <f>1-AE115</f>
        <v>0.19999999999999996</v>
      </c>
      <c r="AG115" s="196">
        <f>AC115/MAX($AC$115:$AC$124)*0.8</f>
        <v>0.8</v>
      </c>
      <c r="AH115" s="196">
        <f>1-AG115</f>
        <v>0.19999999999999996</v>
      </c>
      <c r="AI115" s="196">
        <f>AD115/MAX($AD$115:$AD$124)*0.8</f>
        <v>0.43691236215902496</v>
      </c>
      <c r="AJ115" s="197">
        <f>1-AI115</f>
        <v>0.56308763784097504</v>
      </c>
      <c r="AK115" s="2"/>
    </row>
    <row r="116" spans="2:37">
      <c r="AA116" s="153" t="s">
        <v>122</v>
      </c>
      <c r="AB116" s="124">
        <v>9169</v>
      </c>
      <c r="AC116" s="193">
        <v>144586</v>
      </c>
      <c r="AD116" s="146">
        <v>15.77</v>
      </c>
      <c r="AE116" s="195">
        <f>AB116/MAX($AB$115:$AB$124)*0.8</f>
        <v>0.77212631578947377</v>
      </c>
      <c r="AF116" s="196">
        <f t="shared" ref="AF116:AF124" si="0">1-AE116</f>
        <v>0.22787368421052623</v>
      </c>
      <c r="AG116" s="196">
        <f t="shared" ref="AG116:AG124" si="1">AC116/MAX($AC$115:$AC$124)*0.8</f>
        <v>0.64701514669949489</v>
      </c>
      <c r="AH116" s="196">
        <f t="shared" ref="AH116:AH124" si="2">1-AG116</f>
        <v>0.35298485330050511</v>
      </c>
      <c r="AI116" s="196">
        <f t="shared" ref="AI116:AI124" si="3">AD116/MAX($AD$115:$AD$124)*0.8</f>
        <v>0.36610562971561228</v>
      </c>
      <c r="AJ116" s="197">
        <f t="shared" ref="AJ116:AJ124" si="4">1-AI116</f>
        <v>0.63389437028438778</v>
      </c>
      <c r="AK116" s="2"/>
    </row>
    <row r="117" spans="2:37">
      <c r="AA117" s="153" t="s">
        <v>49</v>
      </c>
      <c r="AB117" s="124">
        <v>7512</v>
      </c>
      <c r="AC117" s="193">
        <v>157855</v>
      </c>
      <c r="AD117" s="146">
        <v>21.01</v>
      </c>
      <c r="AE117" s="195">
        <f t="shared" ref="AE117:AE124" si="5">AB117/MAX($AB$115:$AB$124)*0.8</f>
        <v>0.63258947368421059</v>
      </c>
      <c r="AF117" s="196">
        <f t="shared" si="0"/>
        <v>0.36741052631578941</v>
      </c>
      <c r="AG117" s="196">
        <f t="shared" si="1"/>
        <v>0.70639326063553021</v>
      </c>
      <c r="AH117" s="196">
        <f t="shared" si="2"/>
        <v>0.29360673936446979</v>
      </c>
      <c r="AI117" s="196">
        <f t="shared" si="3"/>
        <v>0.48775391758560654</v>
      </c>
      <c r="AJ117" s="197">
        <f t="shared" si="4"/>
        <v>0.51224608241439351</v>
      </c>
      <c r="AK117" s="2"/>
    </row>
    <row r="118" spans="2:37">
      <c r="AA118" s="153" t="s">
        <v>50</v>
      </c>
      <c r="AB118" s="124">
        <v>6092</v>
      </c>
      <c r="AC118" s="193">
        <v>87655</v>
      </c>
      <c r="AD118" s="146">
        <v>14.39</v>
      </c>
      <c r="AE118" s="195">
        <f t="shared" si="5"/>
        <v>0.51301052631578947</v>
      </c>
      <c r="AF118" s="196">
        <f t="shared" si="0"/>
        <v>0.48698947368421053</v>
      </c>
      <c r="AG118" s="196">
        <f t="shared" si="1"/>
        <v>0.39225175801214657</v>
      </c>
      <c r="AH118" s="196">
        <f t="shared" si="2"/>
        <v>0.60774824198785349</v>
      </c>
      <c r="AI118" s="196">
        <f t="shared" si="3"/>
        <v>0.33406848520023219</v>
      </c>
      <c r="AJ118" s="197">
        <f t="shared" si="4"/>
        <v>0.66593151479976775</v>
      </c>
    </row>
    <row r="119" spans="2:37">
      <c r="AA119" s="153" t="s">
        <v>51</v>
      </c>
      <c r="AB119" s="124">
        <v>4456</v>
      </c>
      <c r="AC119" s="193">
        <v>57804</v>
      </c>
      <c r="AD119" s="146">
        <v>12.97</v>
      </c>
      <c r="AE119" s="195">
        <f t="shared" si="5"/>
        <v>0.37524210526315793</v>
      </c>
      <c r="AF119" s="196">
        <f t="shared" si="0"/>
        <v>0.62475789473684207</v>
      </c>
      <c r="AG119" s="196">
        <f t="shared" si="1"/>
        <v>0.25867002019433144</v>
      </c>
      <c r="AH119" s="196">
        <f t="shared" si="2"/>
        <v>0.7413299798056685</v>
      </c>
      <c r="AI119" s="196">
        <f t="shared" si="3"/>
        <v>0.30110272780034825</v>
      </c>
      <c r="AJ119" s="197">
        <f t="shared" si="4"/>
        <v>0.69889727219965181</v>
      </c>
    </row>
    <row r="120" spans="2:37">
      <c r="AA120" s="153" t="s">
        <v>52</v>
      </c>
      <c r="AB120" s="124">
        <v>3460</v>
      </c>
      <c r="AC120" s="193">
        <v>51058</v>
      </c>
      <c r="AD120" s="146">
        <v>14.75</v>
      </c>
      <c r="AE120" s="195">
        <f t="shared" si="5"/>
        <v>0.29136842105263161</v>
      </c>
      <c r="AF120" s="196">
        <f t="shared" si="0"/>
        <v>0.70863157894736839</v>
      </c>
      <c r="AG120" s="196">
        <f t="shared" si="1"/>
        <v>0.22848200628126381</v>
      </c>
      <c r="AH120" s="196">
        <f t="shared" si="2"/>
        <v>0.77151799371873619</v>
      </c>
      <c r="AI120" s="196">
        <f t="shared" si="3"/>
        <v>0.3424260011607661</v>
      </c>
      <c r="AJ120" s="197">
        <f t="shared" si="4"/>
        <v>0.65757399883923395</v>
      </c>
    </row>
    <row r="121" spans="2:37">
      <c r="AA121" s="153" t="s">
        <v>53</v>
      </c>
      <c r="AB121" s="124">
        <v>2739</v>
      </c>
      <c r="AC121" s="193">
        <v>27270</v>
      </c>
      <c r="AD121" s="146">
        <v>9.9600000000000009</v>
      </c>
      <c r="AE121" s="195">
        <f t="shared" si="5"/>
        <v>0.23065263157894736</v>
      </c>
      <c r="AF121" s="196">
        <f t="shared" si="0"/>
        <v>0.76934736842105267</v>
      </c>
      <c r="AG121" s="196">
        <f t="shared" si="1"/>
        <v>0.12203189140369902</v>
      </c>
      <c r="AH121" s="196">
        <f t="shared" si="2"/>
        <v>0.87796810859630092</v>
      </c>
      <c r="AI121" s="196">
        <f t="shared" si="3"/>
        <v>0.23122460824143937</v>
      </c>
      <c r="AJ121" s="197">
        <f t="shared" si="4"/>
        <v>0.76877539175856069</v>
      </c>
    </row>
    <row r="122" spans="2:37">
      <c r="AA122" s="153" t="s">
        <v>54</v>
      </c>
      <c r="AB122" s="124">
        <v>2590</v>
      </c>
      <c r="AC122" s="193">
        <v>65262</v>
      </c>
      <c r="AD122" s="146">
        <v>26.35</v>
      </c>
      <c r="AE122" s="195">
        <f t="shared" si="5"/>
        <v>0.21810526315789477</v>
      </c>
      <c r="AF122" s="196">
        <f t="shared" si="0"/>
        <v>0.7818947368421052</v>
      </c>
      <c r="AG122" s="196">
        <f t="shared" si="1"/>
        <v>0.29204419863543107</v>
      </c>
      <c r="AH122" s="196">
        <f t="shared" si="2"/>
        <v>0.70795580136456893</v>
      </c>
      <c r="AI122" s="196">
        <f t="shared" si="3"/>
        <v>0.61172373766686017</v>
      </c>
      <c r="AJ122" s="197">
        <f t="shared" si="4"/>
        <v>0.38827626233313983</v>
      </c>
    </row>
    <row r="123" spans="2:37">
      <c r="AA123" s="153" t="s">
        <v>55</v>
      </c>
      <c r="AB123" s="124">
        <v>2275</v>
      </c>
      <c r="AC123" s="193">
        <v>78399</v>
      </c>
      <c r="AD123" s="146">
        <v>34.46</v>
      </c>
      <c r="AE123" s="195">
        <f t="shared" si="5"/>
        <v>0.19157894736842107</v>
      </c>
      <c r="AF123" s="196">
        <f t="shared" si="0"/>
        <v>0.80842105263157893</v>
      </c>
      <c r="AG123" s="196">
        <f t="shared" si="1"/>
        <v>0.35083161914773009</v>
      </c>
      <c r="AH123" s="196">
        <f t="shared" si="2"/>
        <v>0.64916838085226991</v>
      </c>
      <c r="AI123" s="196">
        <f t="shared" si="3"/>
        <v>0.8</v>
      </c>
      <c r="AJ123" s="197">
        <f t="shared" si="4"/>
        <v>0.19999999999999996</v>
      </c>
    </row>
    <row r="124" spans="2:37">
      <c r="AA124" s="154" t="s">
        <v>130</v>
      </c>
      <c r="AB124" s="127">
        <v>1560</v>
      </c>
      <c r="AC124" s="194">
        <v>13400</v>
      </c>
      <c r="AD124" s="149">
        <v>8.59</v>
      </c>
      <c r="AE124" s="198">
        <f t="shared" si="5"/>
        <v>0.13136842105263158</v>
      </c>
      <c r="AF124" s="199">
        <f t="shared" si="0"/>
        <v>0.86863157894736842</v>
      </c>
      <c r="AG124" s="199">
        <f t="shared" si="1"/>
        <v>5.9964332409591738E-2</v>
      </c>
      <c r="AH124" s="199">
        <f t="shared" si="2"/>
        <v>0.94003566759040824</v>
      </c>
      <c r="AI124" s="199">
        <f t="shared" si="3"/>
        <v>0.19941961694718513</v>
      </c>
      <c r="AJ124" s="200">
        <f t="shared" si="4"/>
        <v>0.80058038305281487</v>
      </c>
    </row>
    <row r="126" spans="2:37">
      <c r="AA126" s="189" t="str">
        <f>B131</f>
        <v>Chart 15</v>
      </c>
      <c r="AB126" s="130" t="s">
        <v>135</v>
      </c>
      <c r="AC126" s="130" t="s">
        <v>136</v>
      </c>
      <c r="AD126" s="130" t="s">
        <v>137</v>
      </c>
      <c r="AE126" s="130" t="s">
        <v>138</v>
      </c>
      <c r="AF126" s="131" t="s">
        <v>139</v>
      </c>
    </row>
    <row r="127" spans="2:37">
      <c r="AA127" s="156" t="s">
        <v>140</v>
      </c>
      <c r="AB127" s="130">
        <v>40</v>
      </c>
      <c r="AC127" s="130"/>
      <c r="AD127" s="130"/>
      <c r="AE127" s="130"/>
      <c r="AF127" s="131"/>
    </row>
    <row r="128" spans="2:37">
      <c r="AA128" s="156" t="s">
        <v>141</v>
      </c>
      <c r="AB128" s="146">
        <v>43</v>
      </c>
      <c r="AC128" s="146"/>
      <c r="AD128" s="146"/>
      <c r="AE128" s="146"/>
      <c r="AF128" s="148"/>
    </row>
    <row r="129" spans="2:32">
      <c r="AA129" s="156" t="s">
        <v>142</v>
      </c>
      <c r="AB129" s="146">
        <v>44</v>
      </c>
      <c r="AC129" s="146"/>
      <c r="AD129" s="146"/>
      <c r="AE129" s="146"/>
      <c r="AF129" s="148"/>
    </row>
    <row r="130" spans="2:32">
      <c r="B130" s="1" t="s">
        <v>133</v>
      </c>
      <c r="AA130" s="156" t="s">
        <v>143</v>
      </c>
      <c r="AB130" s="146">
        <v>43</v>
      </c>
      <c r="AC130" s="146"/>
      <c r="AD130" s="146"/>
      <c r="AE130" s="146"/>
      <c r="AF130" s="148"/>
    </row>
    <row r="131" spans="2:32">
      <c r="B131" s="188" t="s">
        <v>134</v>
      </c>
      <c r="AA131" s="156" t="s">
        <v>144</v>
      </c>
      <c r="AB131" s="146">
        <v>36</v>
      </c>
      <c r="AC131" s="146"/>
      <c r="AD131" s="146"/>
      <c r="AE131" s="146"/>
      <c r="AF131" s="148"/>
    </row>
    <row r="132" spans="2:32">
      <c r="AA132" s="156" t="s">
        <v>140</v>
      </c>
      <c r="AB132" s="146"/>
      <c r="AC132" s="146">
        <v>26</v>
      </c>
      <c r="AD132" s="146"/>
      <c r="AE132" s="146"/>
      <c r="AF132" s="148"/>
    </row>
    <row r="133" spans="2:32">
      <c r="AA133" s="156" t="s">
        <v>141</v>
      </c>
      <c r="AB133" s="146"/>
      <c r="AC133" s="146">
        <v>23</v>
      </c>
      <c r="AD133" s="146"/>
      <c r="AE133" s="146"/>
      <c r="AF133" s="148"/>
    </row>
    <row r="134" spans="2:32">
      <c r="AA134" s="156" t="s">
        <v>142</v>
      </c>
      <c r="AB134" s="146"/>
      <c r="AC134" s="146">
        <v>20</v>
      </c>
      <c r="AD134" s="146"/>
      <c r="AE134" s="146"/>
      <c r="AF134" s="148"/>
    </row>
    <row r="135" spans="2:32">
      <c r="AA135" s="156" t="s">
        <v>143</v>
      </c>
      <c r="AB135" s="146"/>
      <c r="AC135" s="146">
        <v>20</v>
      </c>
      <c r="AD135" s="146"/>
      <c r="AE135" s="146"/>
      <c r="AF135" s="148"/>
    </row>
    <row r="136" spans="2:32">
      <c r="AA136" s="156" t="s">
        <v>144</v>
      </c>
      <c r="AB136" s="146"/>
      <c r="AC136" s="146">
        <v>21</v>
      </c>
      <c r="AD136" s="146"/>
      <c r="AE136" s="146"/>
      <c r="AF136" s="148"/>
    </row>
    <row r="137" spans="2:32">
      <c r="AA137" s="156" t="s">
        <v>140</v>
      </c>
      <c r="AB137" s="146"/>
      <c r="AC137" s="146"/>
      <c r="AD137" s="146">
        <v>16</v>
      </c>
      <c r="AE137" s="146"/>
      <c r="AF137" s="148"/>
    </row>
    <row r="138" spans="2:32">
      <c r="AA138" s="156" t="s">
        <v>141</v>
      </c>
      <c r="AB138" s="146"/>
      <c r="AC138" s="146"/>
      <c r="AD138" s="146">
        <v>11</v>
      </c>
      <c r="AE138" s="146"/>
      <c r="AF138" s="148"/>
    </row>
    <row r="139" spans="2:32">
      <c r="AA139" s="156" t="s">
        <v>142</v>
      </c>
      <c r="AB139" s="146"/>
      <c r="AC139" s="146"/>
      <c r="AD139" s="146">
        <v>10</v>
      </c>
      <c r="AE139" s="146"/>
      <c r="AF139" s="148"/>
    </row>
    <row r="140" spans="2:32">
      <c r="AA140" s="156" t="s">
        <v>143</v>
      </c>
      <c r="AB140" s="146"/>
      <c r="AC140" s="146"/>
      <c r="AD140" s="146">
        <v>11</v>
      </c>
      <c r="AE140" s="146"/>
      <c r="AF140" s="148"/>
    </row>
    <row r="141" spans="2:32">
      <c r="AA141" s="156" t="s">
        <v>144</v>
      </c>
      <c r="AB141" s="146"/>
      <c r="AC141" s="146"/>
      <c r="AD141" s="146">
        <v>9</v>
      </c>
      <c r="AE141" s="146"/>
      <c r="AF141" s="148"/>
    </row>
    <row r="142" spans="2:32">
      <c r="AA142" s="156" t="s">
        <v>140</v>
      </c>
      <c r="AB142" s="146"/>
      <c r="AC142" s="146"/>
      <c r="AD142" s="190"/>
      <c r="AE142" s="146">
        <v>4</v>
      </c>
      <c r="AF142" s="148"/>
    </row>
    <row r="143" spans="2:32">
      <c r="AA143" s="156" t="s">
        <v>141</v>
      </c>
      <c r="AB143" s="146"/>
      <c r="AC143" s="146"/>
      <c r="AD143" s="190"/>
      <c r="AE143" s="146">
        <v>6</v>
      </c>
      <c r="AF143" s="148"/>
    </row>
    <row r="144" spans="2:32">
      <c r="AA144" s="156" t="s">
        <v>142</v>
      </c>
      <c r="AB144" s="146"/>
      <c r="AC144" s="146"/>
      <c r="AD144" s="190"/>
      <c r="AE144" s="146">
        <v>8</v>
      </c>
      <c r="AF144" s="148"/>
    </row>
    <row r="145" spans="2:32">
      <c r="AA145" s="156" t="s">
        <v>143</v>
      </c>
      <c r="AB145" s="146"/>
      <c r="AC145" s="146"/>
      <c r="AD145" s="190"/>
      <c r="AE145" s="146">
        <v>7</v>
      </c>
      <c r="AF145" s="148"/>
    </row>
    <row r="146" spans="2:32">
      <c r="AA146" s="156" t="s">
        <v>144</v>
      </c>
      <c r="AB146" s="146"/>
      <c r="AC146" s="146"/>
      <c r="AD146" s="190"/>
      <c r="AE146" s="146">
        <v>10</v>
      </c>
      <c r="AF146" s="148"/>
    </row>
    <row r="147" spans="2:32">
      <c r="AA147" s="156" t="s">
        <v>140</v>
      </c>
      <c r="AB147" s="146"/>
      <c r="AC147" s="146"/>
      <c r="AD147" s="146"/>
      <c r="AE147" s="146"/>
      <c r="AF147" s="148">
        <v>16</v>
      </c>
    </row>
    <row r="148" spans="2:32">
      <c r="B148" s="1" t="s">
        <v>146</v>
      </c>
      <c r="AA148" s="156" t="s">
        <v>141</v>
      </c>
      <c r="AB148" s="146"/>
      <c r="AC148" s="146"/>
      <c r="AD148" s="146"/>
      <c r="AE148" s="146"/>
      <c r="AF148" s="148">
        <v>19</v>
      </c>
    </row>
    <row r="149" spans="2:32">
      <c r="B149" s="188" t="s">
        <v>145</v>
      </c>
      <c r="AA149" s="156" t="s">
        <v>142</v>
      </c>
      <c r="AB149" s="146"/>
      <c r="AC149" s="146"/>
      <c r="AD149" s="146"/>
      <c r="AE149" s="146"/>
      <c r="AF149" s="148">
        <v>16</v>
      </c>
    </row>
    <row r="150" spans="2:32">
      <c r="AA150" s="156" t="s">
        <v>143</v>
      </c>
      <c r="AB150" s="146"/>
      <c r="AC150" s="146"/>
      <c r="AD150" s="146"/>
      <c r="AE150" s="146"/>
      <c r="AF150" s="148">
        <v>16</v>
      </c>
    </row>
    <row r="151" spans="2:32">
      <c r="AA151" s="157" t="s">
        <v>144</v>
      </c>
      <c r="AB151" s="149"/>
      <c r="AC151" s="149"/>
      <c r="AD151" s="149"/>
      <c r="AE151" s="149"/>
      <c r="AF151" s="150">
        <v>17</v>
      </c>
    </row>
    <row r="155" spans="2:32">
      <c r="AA155" s="189" t="str">
        <f>B149</f>
        <v>Chart 16</v>
      </c>
      <c r="AB155" s="130" t="s">
        <v>154</v>
      </c>
      <c r="AC155" s="131" t="s">
        <v>153</v>
      </c>
    </row>
    <row r="156" spans="2:32">
      <c r="AA156" s="172" t="s">
        <v>147</v>
      </c>
      <c r="AB156" s="123">
        <v>50</v>
      </c>
      <c r="AC156" s="201">
        <f>-SIGN(AB156)</f>
        <v>-1</v>
      </c>
      <c r="AD156" s="146"/>
      <c r="AE156" s="146"/>
      <c r="AF156" s="190"/>
    </row>
    <row r="157" spans="2:32">
      <c r="AA157" s="172" t="s">
        <v>148</v>
      </c>
      <c r="AB157" s="124">
        <v>30</v>
      </c>
      <c r="AC157" s="202">
        <f t="shared" ref="AC157:AC161" si="6">-SIGN(AB157)</f>
        <v>-1</v>
      </c>
    </row>
    <row r="158" spans="2:32">
      <c r="AA158" s="172" t="s">
        <v>149</v>
      </c>
      <c r="AB158" s="124">
        <v>18</v>
      </c>
      <c r="AC158" s="202">
        <f t="shared" si="6"/>
        <v>-1</v>
      </c>
    </row>
    <row r="159" spans="2:32">
      <c r="AA159" s="172" t="s">
        <v>150</v>
      </c>
      <c r="AB159" s="124">
        <v>-50</v>
      </c>
      <c r="AC159" s="202">
        <f t="shared" si="6"/>
        <v>1</v>
      </c>
    </row>
    <row r="160" spans="2:32">
      <c r="AA160" s="172" t="s">
        <v>151</v>
      </c>
      <c r="AB160" s="124">
        <v>-60</v>
      </c>
      <c r="AC160" s="202">
        <f t="shared" si="6"/>
        <v>1</v>
      </c>
    </row>
    <row r="161" spans="2:30">
      <c r="AA161" s="173" t="s">
        <v>152</v>
      </c>
      <c r="AB161" s="127">
        <v>-70</v>
      </c>
      <c r="AC161" s="203">
        <f t="shared" si="6"/>
        <v>1</v>
      </c>
    </row>
    <row r="165" spans="2:30">
      <c r="AA165" s="189" t="str">
        <f>B167</f>
        <v>Chart 17</v>
      </c>
      <c r="AB165" s="131" t="s">
        <v>154</v>
      </c>
    </row>
    <row r="166" spans="2:30">
      <c r="B166" s="1" t="s">
        <v>155</v>
      </c>
      <c r="AA166" s="172" t="s">
        <v>121</v>
      </c>
      <c r="AB166" s="145">
        <v>1326</v>
      </c>
    </row>
    <row r="167" spans="2:30">
      <c r="B167" s="188" t="s">
        <v>156</v>
      </c>
      <c r="AA167" s="172" t="s">
        <v>122</v>
      </c>
      <c r="AB167" s="152">
        <v>973</v>
      </c>
    </row>
    <row r="168" spans="2:30">
      <c r="AA168" s="172" t="s">
        <v>49</v>
      </c>
      <c r="AB168" s="152">
        <v>118</v>
      </c>
    </row>
    <row r="169" spans="2:30">
      <c r="AA169" s="172" t="s">
        <v>50</v>
      </c>
      <c r="AB169" s="152">
        <v>108</v>
      </c>
    </row>
    <row r="170" spans="2:30">
      <c r="AA170" s="173" t="s">
        <v>51</v>
      </c>
      <c r="AB170" s="155">
        <v>41</v>
      </c>
    </row>
    <row r="174" spans="2:30">
      <c r="AA174" s="189" t="str">
        <f>B185</f>
        <v>Chart 18</v>
      </c>
      <c r="AB174" s="130" t="s">
        <v>123</v>
      </c>
      <c r="AC174" s="204"/>
      <c r="AD174" s="131" t="s">
        <v>123</v>
      </c>
    </row>
    <row r="175" spans="2:30">
      <c r="AA175" s="172" t="s">
        <v>160</v>
      </c>
      <c r="AB175" s="123">
        <v>100</v>
      </c>
      <c r="AC175" s="124"/>
      <c r="AD175" s="145"/>
    </row>
    <row r="176" spans="2:30">
      <c r="AA176" s="172" t="s">
        <v>159</v>
      </c>
      <c r="AB176" s="124">
        <v>80</v>
      </c>
      <c r="AC176" s="124"/>
      <c r="AD176" s="152"/>
    </row>
    <row r="177" spans="2:30">
      <c r="AA177" s="172" t="s">
        <v>158</v>
      </c>
      <c r="AB177" s="124">
        <v>70</v>
      </c>
      <c r="AC177" s="124"/>
      <c r="AD177" s="152"/>
    </row>
    <row r="178" spans="2:30">
      <c r="AA178" s="205"/>
      <c r="AB178" s="206"/>
      <c r="AC178" s="124"/>
      <c r="AD178" s="152"/>
    </row>
    <row r="179" spans="2:30">
      <c r="AA179" s="172"/>
      <c r="AB179" s="152"/>
      <c r="AC179" s="124"/>
      <c r="AD179" s="152"/>
    </row>
    <row r="180" spans="2:30">
      <c r="AA180" s="207"/>
      <c r="AB180" s="208"/>
      <c r="AC180" s="124"/>
      <c r="AD180" s="152"/>
    </row>
    <row r="181" spans="2:30">
      <c r="AA181" s="172" t="s">
        <v>161</v>
      </c>
      <c r="AB181" s="124">
        <v>30</v>
      </c>
      <c r="AC181" s="124"/>
      <c r="AD181" s="152"/>
    </row>
    <row r="182" spans="2:30">
      <c r="AA182" s="172" t="s">
        <v>162</v>
      </c>
      <c r="AB182" s="124">
        <v>20</v>
      </c>
      <c r="AC182" s="124"/>
      <c r="AD182" s="152"/>
    </row>
    <row r="183" spans="2:30">
      <c r="AA183" s="173" t="s">
        <v>163</v>
      </c>
      <c r="AB183" s="127">
        <v>10</v>
      </c>
      <c r="AC183" s="124"/>
      <c r="AD183" s="152"/>
    </row>
    <row r="184" spans="2:30">
      <c r="B184" s="1" t="s">
        <v>174</v>
      </c>
      <c r="AA184" s="170"/>
      <c r="AB184" s="2"/>
      <c r="AC184" s="124"/>
      <c r="AD184" s="152"/>
    </row>
    <row r="185" spans="2:30">
      <c r="B185" s="188" t="s">
        <v>157</v>
      </c>
      <c r="AA185" s="170"/>
      <c r="AB185" s="2"/>
      <c r="AC185" s="124"/>
      <c r="AD185" s="152"/>
    </row>
    <row r="186" spans="2:30">
      <c r="AA186" s="170"/>
      <c r="AB186" s="2"/>
      <c r="AC186" s="124"/>
      <c r="AD186" s="152"/>
    </row>
    <row r="187" spans="2:30">
      <c r="AA187" s="170"/>
      <c r="AB187" s="2"/>
      <c r="AC187" s="209" t="s">
        <v>164</v>
      </c>
      <c r="AD187" s="206">
        <v>60</v>
      </c>
    </row>
    <row r="188" spans="2:30">
      <c r="AA188" s="170"/>
      <c r="AB188" s="2"/>
      <c r="AC188" s="124" t="s">
        <v>165</v>
      </c>
      <c r="AD188" s="152">
        <v>59</v>
      </c>
    </row>
    <row r="189" spans="2:30">
      <c r="AA189" s="170"/>
      <c r="AB189" s="2"/>
      <c r="AC189" s="124" t="s">
        <v>166</v>
      </c>
      <c r="AD189" s="152">
        <v>58</v>
      </c>
    </row>
    <row r="190" spans="2:30">
      <c r="AA190" s="170"/>
      <c r="AB190" s="2"/>
      <c r="AC190" s="124" t="s">
        <v>167</v>
      </c>
      <c r="AD190" s="152">
        <v>57</v>
      </c>
    </row>
    <row r="191" spans="2:30">
      <c r="AA191" s="170"/>
      <c r="AB191" s="2"/>
      <c r="AC191" s="124" t="s">
        <v>168</v>
      </c>
      <c r="AD191" s="152">
        <v>56</v>
      </c>
    </row>
    <row r="192" spans="2:30">
      <c r="AA192" s="170"/>
      <c r="AB192" s="2"/>
      <c r="AC192" s="124" t="s">
        <v>169</v>
      </c>
      <c r="AD192" s="152">
        <v>55</v>
      </c>
    </row>
    <row r="193" spans="2:30">
      <c r="AA193" s="170"/>
      <c r="AB193" s="2"/>
      <c r="AC193" s="124" t="s">
        <v>170</v>
      </c>
      <c r="AD193" s="152">
        <v>54</v>
      </c>
    </row>
    <row r="194" spans="2:30">
      <c r="AA194" s="170"/>
      <c r="AB194" s="2"/>
      <c r="AC194" s="124" t="s">
        <v>171</v>
      </c>
      <c r="AD194" s="152">
        <v>53</v>
      </c>
    </row>
    <row r="195" spans="2:30">
      <c r="AA195" s="170"/>
      <c r="AB195" s="2"/>
      <c r="AC195" s="124" t="s">
        <v>172</v>
      </c>
      <c r="AD195" s="152">
        <v>45</v>
      </c>
    </row>
    <row r="196" spans="2:30">
      <c r="AA196" s="170"/>
      <c r="AB196" s="2"/>
      <c r="AC196" s="210" t="s">
        <v>173</v>
      </c>
      <c r="AD196" s="208">
        <v>40</v>
      </c>
    </row>
    <row r="197" spans="2:30">
      <c r="AA197" s="170"/>
      <c r="AB197" s="2"/>
      <c r="AC197" s="124"/>
      <c r="AD197" s="152"/>
    </row>
    <row r="198" spans="2:30">
      <c r="AA198" s="170"/>
      <c r="AB198" s="2"/>
      <c r="AC198" s="124"/>
      <c r="AD198" s="152"/>
    </row>
    <row r="199" spans="2:30">
      <c r="AA199" s="170"/>
      <c r="AB199" s="2"/>
      <c r="AC199" s="124"/>
      <c r="AD199" s="152"/>
    </row>
    <row r="200" spans="2:30">
      <c r="AA200" s="170"/>
      <c r="AB200" s="2"/>
      <c r="AC200" s="124"/>
      <c r="AD200" s="152"/>
    </row>
    <row r="201" spans="2:30">
      <c r="AA201" s="170"/>
      <c r="AB201" s="2"/>
      <c r="AC201" s="124"/>
      <c r="AD201" s="152"/>
    </row>
    <row r="202" spans="2:30" ht="17.25">
      <c r="B202" s="4" t="s">
        <v>175</v>
      </c>
      <c r="AA202" s="170"/>
      <c r="AB202" s="2"/>
      <c r="AC202" s="124"/>
      <c r="AD202" s="152"/>
    </row>
    <row r="203" spans="2:30">
      <c r="B203" s="1" t="s">
        <v>176</v>
      </c>
      <c r="AA203" s="170"/>
      <c r="AB203" s="2"/>
      <c r="AC203" s="124"/>
      <c r="AD203" s="152"/>
    </row>
    <row r="204" spans="2:30">
      <c r="B204" s="188" t="s">
        <v>181</v>
      </c>
      <c r="AA204" s="170"/>
      <c r="AB204" s="2"/>
      <c r="AC204" s="124"/>
      <c r="AD204" s="152"/>
    </row>
    <row r="205" spans="2:30">
      <c r="B205" s="211"/>
      <c r="C205" s="212"/>
      <c r="D205" s="212"/>
      <c r="E205" s="212"/>
      <c r="F205" s="212"/>
      <c r="G205" s="212"/>
      <c r="H205" s="212"/>
      <c r="I205" s="213"/>
      <c r="AA205" s="170"/>
      <c r="AB205" s="2"/>
      <c r="AC205" s="124"/>
      <c r="AD205" s="152"/>
    </row>
    <row r="206" spans="2:30">
      <c r="B206" s="214"/>
      <c r="C206" s="190"/>
      <c r="D206" s="190"/>
      <c r="E206" s="190"/>
      <c r="F206" s="190"/>
      <c r="G206" s="190"/>
      <c r="H206" s="190"/>
      <c r="I206" s="215"/>
      <c r="AA206" s="170"/>
      <c r="AB206" s="2"/>
      <c r="AC206" s="124"/>
      <c r="AD206" s="152"/>
    </row>
    <row r="207" spans="2:30">
      <c r="B207" s="214"/>
      <c r="C207" s="190"/>
      <c r="D207" s="190"/>
      <c r="E207" s="190"/>
      <c r="F207" s="190"/>
      <c r="G207" s="190"/>
      <c r="H207" s="190"/>
      <c r="I207" s="215"/>
      <c r="AA207" s="170"/>
      <c r="AB207" s="2"/>
      <c r="AC207" s="124"/>
      <c r="AD207" s="152"/>
    </row>
    <row r="208" spans="2:30">
      <c r="B208" s="214"/>
      <c r="C208" s="190"/>
      <c r="D208" s="190"/>
      <c r="E208" s="190"/>
      <c r="F208" s="190"/>
      <c r="G208" s="190"/>
      <c r="H208" s="190"/>
      <c r="I208" s="215"/>
      <c r="AA208" s="170"/>
      <c r="AB208" s="2"/>
      <c r="AC208" s="127"/>
      <c r="AD208" s="155"/>
    </row>
    <row r="209" spans="2:32">
      <c r="B209" s="214"/>
      <c r="C209" s="190"/>
      <c r="D209" s="190"/>
      <c r="E209" s="190"/>
      <c r="F209" s="190"/>
      <c r="G209" s="190"/>
      <c r="H209" s="190"/>
      <c r="I209" s="215"/>
      <c r="AA209" s="170"/>
      <c r="AB209" s="2"/>
    </row>
    <row r="210" spans="2:32">
      <c r="B210" s="214"/>
      <c r="C210" s="190"/>
      <c r="D210" s="190"/>
      <c r="E210" s="190"/>
      <c r="F210" s="190"/>
      <c r="G210" s="190"/>
      <c r="H210" s="190"/>
      <c r="I210" s="215"/>
    </row>
    <row r="211" spans="2:32">
      <c r="B211" s="214"/>
      <c r="C211" s="190"/>
      <c r="D211" s="190"/>
      <c r="E211" s="190"/>
      <c r="F211" s="190"/>
      <c r="G211" s="190"/>
      <c r="H211" s="190"/>
      <c r="I211" s="215"/>
      <c r="AA211" s="189" t="str">
        <f>B204</f>
        <v>Chart 19</v>
      </c>
      <c r="AB211" s="145" t="s">
        <v>177</v>
      </c>
      <c r="AC211" s="131" t="s">
        <v>178</v>
      </c>
      <c r="AD211" s="131" t="s">
        <v>179</v>
      </c>
      <c r="AE211" s="131" t="s">
        <v>180</v>
      </c>
    </row>
    <row r="212" spans="2:32">
      <c r="B212" s="214"/>
      <c r="C212" s="190"/>
      <c r="D212" s="190"/>
      <c r="E212" s="190"/>
      <c r="F212" s="190"/>
      <c r="G212" s="190"/>
      <c r="H212" s="190"/>
      <c r="I212" s="215"/>
      <c r="AA212" s="222" t="s">
        <v>183</v>
      </c>
      <c r="AB212" s="145">
        <v>5</v>
      </c>
      <c r="AC212" s="145">
        <v>4</v>
      </c>
      <c r="AD212" s="145">
        <v>6</v>
      </c>
      <c r="AE212" s="145">
        <v>30</v>
      </c>
    </row>
    <row r="213" spans="2:32">
      <c r="B213" s="214"/>
      <c r="C213" s="190"/>
      <c r="D213" s="190"/>
      <c r="E213" s="190"/>
      <c r="F213" s="190"/>
      <c r="G213" s="190"/>
      <c r="H213" s="190"/>
      <c r="I213" s="215"/>
      <c r="AA213" s="222" t="s">
        <v>184</v>
      </c>
      <c r="AB213" s="152">
        <v>10</v>
      </c>
      <c r="AC213" s="152">
        <v>9</v>
      </c>
      <c r="AD213" s="152">
        <v>9</v>
      </c>
      <c r="AE213" s="152">
        <v>33</v>
      </c>
    </row>
    <row r="214" spans="2:32">
      <c r="B214" s="214"/>
      <c r="C214" s="190"/>
      <c r="D214" s="190"/>
      <c r="E214" s="190"/>
      <c r="F214" s="190"/>
      <c r="G214" s="190"/>
      <c r="H214" s="190"/>
      <c r="I214" s="215"/>
      <c r="AA214" s="222" t="s">
        <v>185</v>
      </c>
      <c r="AB214" s="152">
        <v>3</v>
      </c>
      <c r="AC214" s="152">
        <v>10</v>
      </c>
      <c r="AD214" s="152">
        <v>7</v>
      </c>
      <c r="AE214" s="152">
        <v>34</v>
      </c>
    </row>
    <row r="215" spans="2:32">
      <c r="B215" s="214"/>
      <c r="C215" s="190"/>
      <c r="D215" s="190"/>
      <c r="E215" s="190"/>
      <c r="F215" s="190"/>
      <c r="G215" s="190"/>
      <c r="H215" s="190"/>
      <c r="I215" s="215"/>
      <c r="AA215" s="222" t="s">
        <v>186</v>
      </c>
      <c r="AB215" s="152">
        <v>6</v>
      </c>
      <c r="AC215" s="152">
        <v>7</v>
      </c>
      <c r="AD215" s="152">
        <v>11</v>
      </c>
      <c r="AE215" s="152">
        <v>31</v>
      </c>
    </row>
    <row r="216" spans="2:32">
      <c r="B216" s="214"/>
      <c r="C216" s="190"/>
      <c r="D216" s="190"/>
      <c r="E216" s="190"/>
      <c r="F216" s="190"/>
      <c r="G216" s="190"/>
      <c r="H216" s="190"/>
      <c r="I216" s="215"/>
      <c r="AA216" s="223" t="s">
        <v>187</v>
      </c>
      <c r="AB216" s="155">
        <v>4</v>
      </c>
      <c r="AC216" s="155">
        <v>6</v>
      </c>
      <c r="AD216" s="155">
        <v>15</v>
      </c>
      <c r="AE216" s="155">
        <v>29</v>
      </c>
    </row>
    <row r="217" spans="2:32">
      <c r="B217" s="214"/>
      <c r="C217" s="190"/>
      <c r="D217" s="190"/>
      <c r="E217" s="190"/>
      <c r="F217" s="190"/>
      <c r="G217" s="190"/>
      <c r="H217" s="190"/>
      <c r="I217" s="215"/>
    </row>
    <row r="218" spans="2:32">
      <c r="B218" s="214"/>
      <c r="C218" s="190"/>
      <c r="D218" s="190"/>
      <c r="E218" s="190"/>
      <c r="F218" s="190"/>
      <c r="G218" s="190"/>
      <c r="H218" s="190"/>
      <c r="I218" s="215"/>
    </row>
    <row r="219" spans="2:32">
      <c r="B219" s="216"/>
      <c r="C219" s="217"/>
      <c r="D219" s="217"/>
      <c r="E219" s="217"/>
      <c r="F219" s="217"/>
      <c r="G219" s="217"/>
      <c r="H219" s="217"/>
      <c r="I219" s="218"/>
    </row>
    <row r="221" spans="2:32">
      <c r="B221" s="188" t="s">
        <v>182</v>
      </c>
    </row>
    <row r="222" spans="2:32">
      <c r="B222" s="230"/>
      <c r="C222" s="231"/>
      <c r="D222" s="231"/>
      <c r="E222" s="231"/>
      <c r="F222" s="231"/>
      <c r="G222" s="231"/>
      <c r="H222" s="231"/>
      <c r="I222" s="232"/>
      <c r="AA222" s="189" t="str">
        <f>B221</f>
        <v>Chart 20</v>
      </c>
      <c r="AB222" s="121" t="s">
        <v>190</v>
      </c>
      <c r="AC222" s="151" t="s">
        <v>191</v>
      </c>
      <c r="AD222" s="151" t="s">
        <v>192</v>
      </c>
      <c r="AE222" s="151" t="s">
        <v>193</v>
      </c>
      <c r="AF222" s="138" t="s">
        <v>194</v>
      </c>
    </row>
    <row r="223" spans="2:32">
      <c r="B223" s="233"/>
      <c r="C223" s="234"/>
      <c r="D223" s="234"/>
      <c r="E223" s="234"/>
      <c r="F223" s="234"/>
      <c r="G223" s="234"/>
      <c r="H223" s="234"/>
      <c r="I223" s="235"/>
      <c r="AA223" s="145" t="s">
        <v>188</v>
      </c>
      <c r="AB223" s="134">
        <v>233.99483856421747</v>
      </c>
      <c r="AC223" s="227">
        <v>220.63168825</v>
      </c>
      <c r="AD223" s="227">
        <v>146.16249500000001</v>
      </c>
      <c r="AE223" s="227">
        <v>161.75859450000002</v>
      </c>
      <c r="AF223" s="228">
        <v>138</v>
      </c>
    </row>
    <row r="224" spans="2:32">
      <c r="B224" s="233"/>
      <c r="C224" s="234"/>
      <c r="D224" s="234"/>
      <c r="E224" s="234"/>
      <c r="F224" s="234"/>
      <c r="G224" s="234"/>
      <c r="H224" s="234"/>
      <c r="I224" s="235"/>
      <c r="AA224" s="152"/>
      <c r="AB224" s="136">
        <v>225</v>
      </c>
      <c r="AC224" s="224">
        <v>213.02492825000002</v>
      </c>
      <c r="AD224" s="224">
        <v>149.1999055</v>
      </c>
      <c r="AE224" s="224">
        <v>155.90170275</v>
      </c>
      <c r="AF224" s="229">
        <v>129.78923799999998</v>
      </c>
    </row>
    <row r="225" spans="2:32">
      <c r="B225" s="233"/>
      <c r="C225" s="234"/>
      <c r="D225" s="234"/>
      <c r="E225" s="234"/>
      <c r="F225" s="234"/>
      <c r="G225" s="234"/>
      <c r="H225" s="234"/>
      <c r="I225" s="235"/>
      <c r="AA225" s="152"/>
      <c r="AB225" s="136">
        <v>222.34375102432492</v>
      </c>
      <c r="AC225" s="224">
        <v>208.31313349999999</v>
      </c>
      <c r="AD225" s="224">
        <v>143.43163799999999</v>
      </c>
      <c r="AE225" s="224">
        <v>149.34765475</v>
      </c>
      <c r="AF225" s="229">
        <v>127.6442875</v>
      </c>
    </row>
    <row r="226" spans="2:32">
      <c r="B226" s="233"/>
      <c r="C226" s="234"/>
      <c r="D226" s="234"/>
      <c r="E226" s="234"/>
      <c r="F226" s="234"/>
      <c r="G226" s="234"/>
      <c r="H226" s="234"/>
      <c r="I226" s="235"/>
      <c r="AA226" s="152"/>
      <c r="AB226" s="136">
        <v>209.15150328379997</v>
      </c>
      <c r="AC226" s="224">
        <v>194.26903974999999</v>
      </c>
      <c r="AD226" s="224">
        <v>135.48886625</v>
      </c>
      <c r="AE226" s="224">
        <v>140.54334349999999</v>
      </c>
      <c r="AF226" s="229">
        <v>121.72661650000001</v>
      </c>
    </row>
    <row r="227" spans="2:32">
      <c r="B227" s="233"/>
      <c r="C227" s="234"/>
      <c r="D227" s="234"/>
      <c r="E227" s="234"/>
      <c r="F227" s="234"/>
      <c r="G227" s="234"/>
      <c r="H227" s="234"/>
      <c r="I227" s="235"/>
      <c r="AA227" s="152"/>
      <c r="AB227" s="136">
        <v>176.10885712874997</v>
      </c>
      <c r="AC227" s="224">
        <v>194.01495449999999</v>
      </c>
      <c r="AD227" s="224">
        <v>145</v>
      </c>
      <c r="AE227" s="224">
        <v>141</v>
      </c>
      <c r="AF227" s="229">
        <v>123</v>
      </c>
    </row>
    <row r="228" spans="2:32">
      <c r="B228" s="233"/>
      <c r="C228" s="234"/>
      <c r="D228" s="234"/>
      <c r="E228" s="234"/>
      <c r="F228" s="234"/>
      <c r="G228" s="234"/>
      <c r="H228" s="234"/>
      <c r="I228" s="235"/>
      <c r="AA228" s="152"/>
      <c r="AB228" s="136">
        <v>163.46471765154996</v>
      </c>
      <c r="AC228" s="224">
        <v>176.42228975</v>
      </c>
      <c r="AD228" s="224">
        <v>134.91730325</v>
      </c>
      <c r="AE228" s="224">
        <v>128.98728850000001</v>
      </c>
      <c r="AF228" s="229">
        <v>103.27407375</v>
      </c>
    </row>
    <row r="229" spans="2:32">
      <c r="B229" s="233"/>
      <c r="C229" s="234"/>
      <c r="D229" s="234"/>
      <c r="E229" s="234"/>
      <c r="F229" s="234"/>
      <c r="G229" s="234"/>
      <c r="H229" s="234"/>
      <c r="I229" s="235"/>
      <c r="AA229" s="152" t="s">
        <v>189</v>
      </c>
      <c r="AB229" s="136">
        <v>153.79868013334999</v>
      </c>
      <c r="AC229" s="224">
        <v>162.77832599999999</v>
      </c>
      <c r="AD229" s="224">
        <v>129.196156</v>
      </c>
      <c r="AE229" s="224">
        <v>117.32564499999999</v>
      </c>
      <c r="AF229" s="229">
        <v>89.263173250000008</v>
      </c>
    </row>
    <row r="230" spans="2:32">
      <c r="B230" s="233"/>
      <c r="C230" s="234"/>
      <c r="D230" s="234"/>
      <c r="E230" s="234"/>
      <c r="F230" s="234"/>
      <c r="G230" s="234"/>
      <c r="H230" s="234"/>
      <c r="I230" s="235"/>
      <c r="AA230" s="155" t="s">
        <v>195</v>
      </c>
      <c r="AB230" s="225">
        <f>AB229/AB223-1</f>
        <v>-0.34272618542762634</v>
      </c>
      <c r="AC230" s="226">
        <f>AC229/AC223-1</f>
        <v>-0.262216922278389</v>
      </c>
      <c r="AD230" s="226">
        <f>AD229/AD223-1</f>
        <v>-0.11607860826404204</v>
      </c>
      <c r="AE230" s="226">
        <f>AE229/AE223-1</f>
        <v>-0.2746867926081048</v>
      </c>
      <c r="AF230" s="133">
        <f>AF229/AF223-1</f>
        <v>-0.35316541123188405</v>
      </c>
    </row>
    <row r="231" spans="2:32">
      <c r="B231" s="233"/>
      <c r="C231" s="234"/>
      <c r="D231" s="234"/>
      <c r="E231" s="234"/>
      <c r="F231" s="234"/>
      <c r="G231" s="234"/>
      <c r="H231" s="234"/>
      <c r="I231" s="235"/>
    </row>
    <row r="232" spans="2:32">
      <c r="B232" s="233"/>
      <c r="C232" s="234"/>
      <c r="D232" s="234"/>
      <c r="E232" s="234"/>
      <c r="F232" s="234"/>
      <c r="G232" s="234"/>
      <c r="H232" s="234"/>
      <c r="I232" s="235"/>
      <c r="AB232" s="239">
        <f>AB230</f>
        <v>-0.34272618542762634</v>
      </c>
      <c r="AC232" s="239">
        <f>AC230</f>
        <v>-0.262216922278389</v>
      </c>
      <c r="AD232" s="239">
        <f>AD230</f>
        <v>-0.11607860826404204</v>
      </c>
      <c r="AE232" s="239">
        <f>AE230</f>
        <v>-0.2746867926081048</v>
      </c>
      <c r="AF232" s="239">
        <f>AF230</f>
        <v>-0.35316541123188405</v>
      </c>
    </row>
    <row r="233" spans="2:32">
      <c r="B233" s="233"/>
      <c r="C233" s="234"/>
      <c r="D233" s="234"/>
      <c r="E233" s="234"/>
      <c r="F233" s="234"/>
      <c r="G233" s="234"/>
      <c r="H233" s="234"/>
      <c r="I233" s="235"/>
    </row>
    <row r="234" spans="2:32">
      <c r="B234" s="233"/>
      <c r="C234" s="234"/>
      <c r="D234" s="234"/>
      <c r="E234" s="234"/>
      <c r="F234" s="234"/>
      <c r="G234" s="234"/>
      <c r="H234" s="234"/>
      <c r="I234" s="235"/>
    </row>
    <row r="235" spans="2:32">
      <c r="B235" s="233"/>
      <c r="C235" s="234"/>
      <c r="D235" s="234"/>
      <c r="E235" s="234"/>
      <c r="F235" s="234"/>
      <c r="G235" s="234"/>
      <c r="H235" s="234"/>
      <c r="I235" s="235"/>
    </row>
    <row r="236" spans="2:32">
      <c r="B236" s="233"/>
      <c r="C236" s="234"/>
      <c r="D236" s="234"/>
      <c r="E236" s="234"/>
      <c r="F236" s="234"/>
      <c r="G236" s="234"/>
      <c r="H236" s="234"/>
      <c r="I236" s="235"/>
    </row>
    <row r="237" spans="2:32">
      <c r="B237" s="236"/>
      <c r="C237" s="237"/>
      <c r="D237" s="237"/>
      <c r="E237" s="237"/>
      <c r="F237" s="237"/>
      <c r="G237" s="237"/>
      <c r="H237" s="237"/>
      <c r="I237" s="238"/>
    </row>
  </sheetData>
  <phoneticPr fontId="1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Chart Overview</vt:lpstr>
      <vt:lpstr>第一章</vt:lpstr>
      <vt:lpstr>第一章（备注）</vt:lpstr>
      <vt:lpstr>第二章</vt:lpstr>
      <vt:lpstr>第三章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Rongson.chan</dc:creator>
  <cp:lastModifiedBy>itkaifa02</cp:lastModifiedBy>
  <cp:lastPrinted>2011-01-29T14:26:28Z</cp:lastPrinted>
  <dcterms:created xsi:type="dcterms:W3CDTF">2011-01-09T12:27:56Z</dcterms:created>
  <dcterms:modified xsi:type="dcterms:W3CDTF">2012-01-12T09:04:03Z</dcterms:modified>
</cp:coreProperties>
</file>