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4940" windowHeight="7650"/>
  </bookViews>
  <sheets>
    <sheet name="Sheet1" sheetId="1" r:id="rId1"/>
    <sheet name="Sheet2" sheetId="2" r:id="rId2"/>
    <sheet name="Sheet3" sheetId="3" r:id="rId3"/>
  </sheets>
  <definedNames>
    <definedName name="啊">Sheet1!$K$14</definedName>
  </definedNames>
  <calcPr calcId="144525"/>
</workbook>
</file>

<file path=xl/calcChain.xml><?xml version="1.0" encoding="utf-8"?>
<calcChain xmlns="http://schemas.openxmlformats.org/spreadsheetml/2006/main">
  <c r="C74" i="1" l="1" a="1"/>
  <c r="C74" i="1" s="1"/>
  <c r="C44" i="1" a="1"/>
  <c r="C44" i="1"/>
  <c r="G31" i="1" a="1"/>
  <c r="G31" i="1" s="1"/>
  <c r="G26" i="1" a="1"/>
  <c r="G26" i="1" s="1"/>
  <c r="J18" i="1"/>
  <c r="C4" i="1"/>
  <c r="C5" i="1"/>
  <c r="C3" i="1"/>
  <c r="C17" i="1"/>
  <c r="C18" i="1"/>
  <c r="C16" i="1"/>
  <c r="H4" i="1" a="1"/>
  <c r="H4" i="1" s="1"/>
  <c r="F37" i="1" a="1"/>
  <c r="F37" i="1" s="1"/>
  <c r="B70" i="1"/>
  <c r="C70" i="1" s="1"/>
  <c r="D63" i="1" a="1"/>
  <c r="D65" i="1" s="1"/>
  <c r="A58" i="1" a="1"/>
  <c r="A60" i="1" s="1"/>
  <c r="E39" i="1"/>
  <c r="D39" i="1"/>
  <c r="E38" i="1"/>
  <c r="D38" i="1"/>
  <c r="E37" i="1"/>
  <c r="D37" i="1"/>
  <c r="D11" i="1"/>
  <c r="C11" i="1"/>
  <c r="D10" i="1"/>
  <c r="C10" i="1"/>
  <c r="D9" i="1"/>
  <c r="C9" i="1"/>
  <c r="E10" i="1" l="1"/>
  <c r="F38" i="1"/>
  <c r="F39" i="1"/>
  <c r="E11" i="1"/>
  <c r="E9" i="1"/>
  <c r="A59" i="1"/>
  <c r="D64" i="1"/>
  <c r="A58" i="1"/>
  <c r="D63" i="1"/>
  <c r="C69" i="1" l="1" a="1"/>
  <c r="C69" i="1" s="1"/>
</calcChain>
</file>

<file path=xl/sharedStrings.xml><?xml version="1.0" encoding="utf-8"?>
<sst xmlns="http://schemas.openxmlformats.org/spreadsheetml/2006/main" count="165" uniqueCount="101">
  <si>
    <t>姓名</t>
    <phoneticPr fontId="7" type="noConversion"/>
  </si>
  <si>
    <t>姓名</t>
    <phoneticPr fontId="7" type="noConversion"/>
  </si>
  <si>
    <r>
      <rPr>
        <b/>
        <sz val="10"/>
        <rFont val="宋体"/>
        <family val="3"/>
        <charset val="134"/>
      </rPr>
      <t>辅助列分析</t>
    </r>
    <phoneticPr fontId="5" type="noConversion"/>
  </si>
  <si>
    <r>
      <rPr>
        <b/>
        <sz val="10"/>
        <color rgb="FFFF0000"/>
        <rFont val="宋体"/>
        <family val="3"/>
        <charset val="134"/>
      </rPr>
      <t>查找对象</t>
    </r>
    <phoneticPr fontId="5" type="noConversion"/>
  </si>
  <si>
    <t>销售</t>
    <phoneticPr fontId="7" type="noConversion"/>
  </si>
  <si>
    <t>辅助列一分析</t>
  </si>
  <si>
    <t>姓名</t>
    <phoneticPr fontId="7" type="noConversion"/>
  </si>
  <si>
    <t>实际查询条件</t>
    <phoneticPr fontId="5" type="noConversion"/>
  </si>
  <si>
    <t>传递</t>
  </si>
  <si>
    <t>传递的</t>
  </si>
  <si>
    <t>传的</t>
  </si>
  <si>
    <t>队伍</t>
  </si>
  <si>
    <t>紫蝴蝶</t>
  </si>
  <si>
    <t>新手班</t>
  </si>
  <si>
    <t>新手八</t>
  </si>
  <si>
    <t>考试成绩</t>
  </si>
  <si>
    <t>统计条件2</t>
  </si>
  <si>
    <t>统计条件1</t>
    <phoneticPr fontId="7" type="noConversion"/>
  </si>
  <si>
    <r>
      <rPr>
        <b/>
        <sz val="10"/>
        <color rgb="FFFF0000"/>
        <rFont val="宋体"/>
        <family val="3"/>
        <charset val="134"/>
      </rPr>
      <t>数据源</t>
    </r>
    <phoneticPr fontId="5" type="noConversion"/>
  </si>
  <si>
    <t>传递-紫蝴蝶</t>
    <phoneticPr fontId="5" type="noConversion"/>
  </si>
  <si>
    <t>传递的-新手班</t>
    <phoneticPr fontId="5" type="noConversion"/>
  </si>
  <si>
    <t>传的-新手八</t>
    <phoneticPr fontId="5" type="noConversion"/>
  </si>
  <si>
    <t>根据姓名和地区查找考试成绩</t>
    <phoneticPr fontId="5" type="noConversion"/>
  </si>
  <si>
    <t>辅助列一</t>
    <phoneticPr fontId="5" type="noConversion"/>
  </si>
  <si>
    <t>数组辅助列</t>
    <phoneticPr fontId="5" type="noConversion"/>
  </si>
  <si>
    <t>在连接文本时，直接用“&amp;”连接，去掉“—”</t>
    <phoneticPr fontId="5" type="noConversion"/>
  </si>
  <si>
    <t>形成如下数据</t>
    <phoneticPr fontId="5" type="noConversion"/>
  </si>
  <si>
    <t>姓名判断</t>
    <phoneticPr fontId="7" type="noConversion"/>
  </si>
  <si>
    <t>团队判断</t>
    <phoneticPr fontId="7" type="noConversion"/>
  </si>
  <si>
    <t>同时判断</t>
    <phoneticPr fontId="7" type="noConversion"/>
  </si>
  <si>
    <r>
      <rPr>
        <sz val="10"/>
        <color rgb="FFFF0000"/>
        <rFont val="Arial"/>
        <family val="2"/>
      </rPr>
      <t>=IFERROR(INDEX(D3:D5,MATCH(F4&amp;G4,A3:A5&amp;B3:B5,0)),"</t>
    </r>
    <r>
      <rPr>
        <sz val="10"/>
        <color rgb="FFFF0000"/>
        <rFont val="宋体"/>
        <family val="3"/>
        <charset val="134"/>
      </rPr>
      <t>查找不到</t>
    </r>
    <r>
      <rPr>
        <sz val="10"/>
        <color rgb="FFFF0000"/>
        <rFont val="Arial"/>
        <family val="2"/>
      </rPr>
      <t>")</t>
    </r>
    <phoneticPr fontId="5" type="noConversion"/>
  </si>
  <si>
    <r>
      <t>辅助列</t>
    </r>
    <r>
      <rPr>
        <b/>
        <sz val="8"/>
        <rFont val="宋体"/>
        <family val="3"/>
        <charset val="134"/>
      </rPr>
      <t>（分析用）</t>
    </r>
    <phoneticPr fontId="5" type="noConversion"/>
  </si>
  <si>
    <r>
      <t>同时满足多为乘法原理</t>
    </r>
    <r>
      <rPr>
        <sz val="10"/>
        <rFont val="Arial"/>
        <family val="2"/>
      </rPr>
      <t xml:space="preserve">:1*1=1  1*0=0 </t>
    </r>
    <r>
      <rPr>
        <sz val="10"/>
        <rFont val="宋体"/>
        <family val="3"/>
        <charset val="134"/>
      </rPr>
      <t>假若有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条件则为，</t>
    </r>
    <r>
      <rPr>
        <sz val="10"/>
        <rFont val="Arial"/>
        <family val="2"/>
      </rPr>
      <t>1*1*0=0 ……</t>
    </r>
    <r>
      <rPr>
        <sz val="10"/>
        <rFont val="宋体"/>
        <family val="3"/>
        <charset val="134"/>
      </rPr>
      <t>依次类推。几个条件就是几个</t>
    </r>
    <r>
      <rPr>
        <sz val="10"/>
        <rFont val="Arial"/>
        <family val="2"/>
      </rPr>
      <t xml:space="preserve">1 </t>
    </r>
  </si>
  <si>
    <t>查找对象条件</t>
    <phoneticPr fontId="5" type="noConversion"/>
  </si>
  <si>
    <t>（辅助列）</t>
  </si>
  <si>
    <t>传递紫蝴蝶</t>
  </si>
  <si>
    <t>传递的新手班</t>
  </si>
  <si>
    <t>传的新手八</t>
  </si>
  <si>
    <t>辅助列（分析用）</t>
    <phoneticPr fontId="5" type="noConversion"/>
  </si>
  <si>
    <t>数据源</t>
    <phoneticPr fontId="5" type="noConversion"/>
  </si>
  <si>
    <t>统计条件</t>
  </si>
  <si>
    <t>传的新手班</t>
  </si>
  <si>
    <t>=IFERROR(INDEX(G17:G19,MATCH(I18,F17:F19,0)),"查无此人")</t>
    <phoneticPr fontId="5" type="noConversion"/>
  </si>
  <si>
    <r>
      <rPr>
        <b/>
        <sz val="10"/>
        <rFont val="宋体"/>
        <family val="3"/>
        <charset val="134"/>
      </rPr>
      <t>数据源</t>
    </r>
    <phoneticPr fontId="5" type="noConversion"/>
  </si>
  <si>
    <t>姓名</t>
    <phoneticPr fontId="5" type="noConversion"/>
  </si>
  <si>
    <t>index</t>
    <phoneticPr fontId="5" type="noConversion"/>
  </si>
  <si>
    <t>lookup</t>
  </si>
  <si>
    <t>统计结果</t>
    <phoneticPr fontId="5" type="noConversion"/>
  </si>
  <si>
    <t>数组公式</t>
  </si>
  <si>
    <t>数组公式</t>
    <phoneticPr fontId="5" type="noConversion"/>
  </si>
  <si>
    <t>=IFERROR(INDEX(C26:C28,MATCH(E26&amp;F26,A16:A18&amp;B16:B18,)),"查找不到")</t>
    <phoneticPr fontId="5" type="noConversion"/>
  </si>
  <si>
    <r>
      <rPr>
        <sz val="10"/>
        <rFont val="宋体"/>
        <family val="3"/>
        <charset val="134"/>
      </rPr>
      <t>公式</t>
    </r>
    <phoneticPr fontId="5" type="noConversion"/>
  </si>
  <si>
    <t>=A9=A16</t>
    <phoneticPr fontId="5" type="noConversion"/>
  </si>
  <si>
    <t>=A10=A17</t>
    <phoneticPr fontId="5" type="noConversion"/>
  </si>
  <si>
    <t>=A11=A18</t>
    <phoneticPr fontId="5" type="noConversion"/>
  </si>
  <si>
    <t>=B9=B16</t>
    <phoneticPr fontId="5" type="noConversion"/>
  </si>
  <si>
    <t>=B10=B17</t>
    <phoneticPr fontId="5" type="noConversion"/>
  </si>
  <si>
    <t>=B11=B18</t>
    <phoneticPr fontId="5" type="noConversion"/>
  </si>
  <si>
    <t>=C9*D9</t>
    <phoneticPr fontId="5" type="noConversion"/>
  </si>
  <si>
    <t>=C10*D10</t>
    <phoneticPr fontId="5" type="noConversion"/>
  </si>
  <si>
    <t>=C11*D11</t>
    <phoneticPr fontId="5" type="noConversion"/>
  </si>
  <si>
    <t>=IFERROR(LOOKUP(1,0/((A26:A28=E31)*(B26:B28=F31)),C26:C28),"查找不到")</t>
    <phoneticPr fontId="5" type="noConversion"/>
  </si>
  <si>
    <r>
      <t>辅助列二</t>
    </r>
    <r>
      <rPr>
        <b/>
        <sz val="8"/>
        <rFont val="宋体"/>
        <family val="3"/>
        <charset val="134"/>
      </rPr>
      <t>（不用“— ”接连）</t>
    </r>
    <phoneticPr fontId="5" type="noConversion"/>
  </si>
  <si>
    <t>辅助列三（数组）</t>
  </si>
  <si>
    <t>辅助列三（数组）</t>
    <phoneticPr fontId="5" type="noConversion"/>
  </si>
  <si>
    <t>=A37&amp;"-"&amp;B37</t>
    <phoneticPr fontId="5" type="noConversion"/>
  </si>
  <si>
    <t>=A37&amp;B37</t>
    <phoneticPr fontId="5" type="noConversion"/>
  </si>
  <si>
    <t>考试成绩</t>
    <phoneticPr fontId="5" type="noConversion"/>
  </si>
  <si>
    <t>=A37:A39&amp;B37:B39</t>
    <phoneticPr fontId="5" type="noConversion"/>
  </si>
  <si>
    <t>IFERROR(INDEX(C37:C39,MATCH(A44&amp;"-"&amp;B44,A37:A39&amp;"-"&amp;B37:B39,0)),"查找不到")</t>
    <phoneticPr fontId="5" type="noConversion"/>
  </si>
  <si>
    <t>公式中：查询条件A44&amp;"-"&amp;B44  把A44和B44用-相连了，构建新的二合一条件,和辅助列一比较是否匹配.</t>
    <phoneticPr fontId="5" type="noConversion"/>
  </si>
  <si>
    <t>辅助列一 =A37&amp;"-"&amp;B37下拉</t>
    <phoneticPr fontId="5" type="noConversion"/>
  </si>
  <si>
    <t>辅助列二 =A37&amp;B37下拉</t>
    <phoneticPr fontId="5" type="noConversion"/>
  </si>
  <si>
    <t>传递紫蝴蝶</t>
    <phoneticPr fontId="5" type="noConversion"/>
  </si>
  <si>
    <t>传递的新手班</t>
    <phoneticPr fontId="5" type="noConversion"/>
  </si>
  <si>
    <t>传的新手八</t>
    <phoneticPr fontId="5" type="noConversion"/>
  </si>
  <si>
    <t>=A37:A39&amp;B37:B39是一行2列相连数据，</t>
    <phoneticPr fontId="5" type="noConversion"/>
  </si>
  <si>
    <t>=A63:A65&amp;B63:B65</t>
    <phoneticPr fontId="5" type="noConversion"/>
  </si>
  <si>
    <t>=A69&amp;B69</t>
    <phoneticPr fontId="5" type="noConversion"/>
  </si>
  <si>
    <t>=IFERROR(INDEX(C63:C65,MATCH(B70,D63:D65,0)),"查找不到")</t>
    <phoneticPr fontId="5" type="noConversion"/>
  </si>
  <si>
    <t>辅助列做 查询条件</t>
    <phoneticPr fontId="5" type="noConversion"/>
  </si>
  <si>
    <t>数据源用辅助列</t>
    <phoneticPr fontId="5" type="noConversion"/>
  </si>
  <si>
    <r>
      <t>=INDEX(</t>
    </r>
    <r>
      <rPr>
        <sz val="11"/>
        <color rgb="FFFF0000"/>
        <rFont val="宋体"/>
        <family val="3"/>
        <charset val="134"/>
        <scheme val="minor"/>
      </rPr>
      <t>C63:C65</t>
    </r>
    <r>
      <rPr>
        <sz val="11"/>
        <color theme="1"/>
        <rFont val="宋体"/>
        <family val="2"/>
        <charset val="134"/>
        <scheme val="minor"/>
      </rPr>
      <t>,MATCH(</t>
    </r>
    <r>
      <rPr>
        <b/>
        <sz val="11"/>
        <color theme="3"/>
        <rFont val="宋体"/>
        <family val="3"/>
        <charset val="134"/>
        <scheme val="minor"/>
      </rPr>
      <t>B70</t>
    </r>
    <r>
      <rPr>
        <sz val="11"/>
        <color theme="1"/>
        <rFont val="宋体"/>
        <family val="2"/>
        <charset val="134"/>
        <scheme val="minor"/>
      </rPr>
      <t>,</t>
    </r>
    <r>
      <rPr>
        <b/>
        <i/>
        <sz val="11"/>
        <color rgb="FFFF0000"/>
        <rFont val="宋体"/>
        <family val="3"/>
        <charset val="134"/>
        <scheme val="minor"/>
      </rPr>
      <t>D63:D65</t>
    </r>
    <r>
      <rPr>
        <sz val="11"/>
        <color theme="1"/>
        <rFont val="宋体"/>
        <family val="2"/>
        <charset val="134"/>
        <scheme val="minor"/>
      </rPr>
      <t>,0))</t>
    </r>
    <phoneticPr fontId="5" type="noConversion"/>
  </si>
  <si>
    <t>B70=A69&amp;B69</t>
    <phoneticPr fontId="5" type="noConversion"/>
  </si>
  <si>
    <t>D63:D65=A63:A65&amp;B63:B65</t>
    <phoneticPr fontId="5" type="noConversion"/>
  </si>
  <si>
    <t>数组辅助列和辅助列查询直至代入“表面普通”公式：=INDEX(C63:C65,MATCH(B70,D63:D65,0))</t>
    <phoneticPr fontId="5" type="noConversion"/>
  </si>
  <si>
    <t>=IFERROR(INDEX(C63:C65,MATCH(A69&amp;B69,A63:A65&amp;B63:B65,0)),"查找不到")</t>
    <phoneticPr fontId="5" type="noConversion"/>
  </si>
  <si>
    <t>最终公式</t>
  </si>
  <si>
    <t>嵌套IFERROR</t>
    <phoneticPr fontId="5" type="noConversion"/>
  </si>
  <si>
    <t>查找对象和数据源相同为TRUE,不同为FALSE</t>
    <phoneticPr fontId="5" type="noConversion"/>
  </si>
  <si>
    <t>当用辅助列查询时:相当于将2个条件合并成一个单元格，形成新的单条件查询</t>
    <phoneticPr fontId="5" type="noConversion"/>
  </si>
  <si>
    <t>一个公式采用数组</t>
    <phoneticPr fontId="5" type="noConversion"/>
  </si>
  <si>
    <t>方法二:不用辅助列</t>
    <phoneticPr fontId="5" type="noConversion"/>
  </si>
  <si>
    <t>=IFERROR【要是错了】(INDEX(返回销售量,MATCH【匹配】(姓名-地区【条件区】）,【数据源姓名】-【数据源地区】,精确匹配)),【要是为FALSE,返回】"查找不到")</t>
    <phoneticPr fontId="5" type="noConversion"/>
  </si>
  <si>
    <t>表面“普通公式”</t>
    <phoneticPr fontId="5" type="noConversion"/>
  </si>
  <si>
    <r>
      <t>=IFERROR(INDEX(</t>
    </r>
    <r>
      <rPr>
        <b/>
        <sz val="11"/>
        <color rgb="FFFF0000"/>
        <rFont val="宋体"/>
        <family val="3"/>
        <charset val="134"/>
        <scheme val="minor"/>
      </rPr>
      <t>【C63:C65】</t>
    </r>
    <r>
      <rPr>
        <sz val="11"/>
        <color theme="1"/>
        <rFont val="宋体"/>
        <family val="2"/>
        <charset val="134"/>
        <scheme val="minor"/>
      </rPr>
      <t>,MATCH(</t>
    </r>
    <r>
      <rPr>
        <sz val="11"/>
        <color rgb="FFFF0000"/>
        <rFont val="宋体"/>
        <family val="3"/>
        <charset val="134"/>
        <scheme val="minor"/>
      </rPr>
      <t>【</t>
    </r>
    <r>
      <rPr>
        <b/>
        <sz val="11"/>
        <color rgb="FFFF0000"/>
        <rFont val="宋体"/>
        <family val="3"/>
        <charset val="134"/>
        <scheme val="minor"/>
      </rPr>
      <t>A69&amp;B69】,【A63:A65&amp;B63:B65</t>
    </r>
    <r>
      <rPr>
        <sz val="11"/>
        <color rgb="FFFF0000"/>
        <rFont val="宋体"/>
        <family val="3"/>
        <charset val="134"/>
        <scheme val="minor"/>
      </rPr>
      <t>】</t>
    </r>
    <r>
      <rPr>
        <sz val="11"/>
        <color theme="1"/>
        <rFont val="宋体"/>
        <family val="2"/>
        <charset val="134"/>
        <scheme val="minor"/>
      </rPr>
      <t>,0)),"查找不到")</t>
    </r>
    <phoneticPr fontId="5" type="noConversion"/>
  </si>
  <si>
    <t>把上面公式表面看成最基本的公式理解</t>
    <phoneticPr fontId="5" type="noConversion"/>
  </si>
  <si>
    <t>考试成绩</t>
    <phoneticPr fontId="7" type="noConversion"/>
  </si>
  <si>
    <t>统计结果</t>
    <phoneticPr fontId="5" type="noConversion"/>
  </si>
  <si>
    <t>查找对象条件</t>
    <phoneticPr fontId="5" type="noConversion"/>
  </si>
  <si>
    <t>=A16&amp;B16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</si>
</sst>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￥&quot;* #,##0.00_ ;_ &quot;￥&quot;* \-#,##0.00_ ;_ &quot;￥&quot;* &quot;-&quot;??_ ;_ @_ "/>
  </numFmts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color rgb="FF0070C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i/>
      <sz val="11"/>
      <color theme="1"/>
      <name val="宋体"/>
      <family val="3"/>
      <charset val="134"/>
      <scheme val="minor"/>
    </font>
    <font>
      <b/>
      <sz val="10"/>
      <color rgb="FFFF0000"/>
      <name val="Arial"/>
      <family val="2"/>
    </font>
    <font>
      <b/>
      <sz val="10"/>
      <color rgb="FFFF0000"/>
      <name val="宋体"/>
      <family val="3"/>
      <charset val="134"/>
    </font>
    <font>
      <b/>
      <sz val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i/>
      <sz val="11"/>
      <color rgb="FFFF0000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n">
        <color rgb="FFFF0000"/>
      </bottom>
      <diagonal/>
    </border>
    <border>
      <left/>
      <right/>
      <top style="thick">
        <color rgb="FFFF0000"/>
      </top>
      <bottom style="thin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3" fillId="0" borderId="0" applyBorder="0"/>
  </cellStyleXfs>
  <cellXfs count="104">
    <xf numFmtId="0" fontId="0" fillId="0" borderId="0" xfId="0">
      <alignment vertical="center"/>
    </xf>
    <xf numFmtId="0" fontId="0" fillId="0" borderId="0" xfId="2" applyNumberFormat="1" applyFont="1" applyAlignment="1" applyProtection="1">
      <alignment vertical="center"/>
      <protection locked="0"/>
    </xf>
    <xf numFmtId="0" fontId="0" fillId="0" borderId="0" xfId="2" applyNumberFormat="1" applyFont="1" applyFill="1" applyAlignment="1" applyProtection="1">
      <alignment vertical="center"/>
      <protection locked="0"/>
    </xf>
    <xf numFmtId="0" fontId="6" fillId="0" borderId="1" xfId="2" applyNumberFormat="1" applyFont="1" applyFill="1" applyBorder="1" applyProtection="1">
      <protection locked="0"/>
    </xf>
    <xf numFmtId="0" fontId="6" fillId="0" borderId="0" xfId="2" applyNumberFormat="1" applyFont="1" applyFill="1" applyProtection="1">
      <protection locked="0"/>
    </xf>
    <xf numFmtId="0" fontId="6" fillId="4" borderId="1" xfId="2" applyNumberFormat="1" applyFont="1" applyFill="1" applyBorder="1" applyProtection="1">
      <protection locked="0"/>
    </xf>
    <xf numFmtId="0" fontId="0" fillId="0" borderId="0" xfId="2" quotePrefix="1" applyNumberFormat="1" applyFont="1" applyAlignment="1" applyProtection="1">
      <alignment vertical="center"/>
      <protection locked="0"/>
    </xf>
    <xf numFmtId="0" fontId="6" fillId="0" borderId="0" xfId="2" applyNumberFormat="1" applyFont="1" applyProtection="1">
      <protection locked="0"/>
    </xf>
    <xf numFmtId="0" fontId="6" fillId="0" borderId="0" xfId="2" quotePrefix="1" applyNumberFormat="1" applyFont="1" applyProtection="1">
      <protection locked="0"/>
    </xf>
    <xf numFmtId="0" fontId="12" fillId="0" borderId="0" xfId="2" applyNumberFormat="1" applyFont="1" applyFill="1" applyBorder="1" applyProtection="1">
      <protection locked="0"/>
    </xf>
    <xf numFmtId="0" fontId="0" fillId="0" borderId="0" xfId="0" applyNumberFormat="1">
      <alignment vertical="center"/>
    </xf>
    <xf numFmtId="0" fontId="14" fillId="0" borderId="0" xfId="0" applyNumberFormat="1" applyFont="1">
      <alignment vertical="center"/>
    </xf>
    <xf numFmtId="0" fontId="6" fillId="6" borderId="1" xfId="2" applyNumberFormat="1" applyFont="1" applyFill="1" applyBorder="1" applyProtection="1">
      <protection locked="0"/>
    </xf>
    <xf numFmtId="0" fontId="6" fillId="9" borderId="0" xfId="2" applyNumberFormat="1" applyFont="1" applyFill="1" applyBorder="1" applyProtection="1">
      <protection locked="0"/>
    </xf>
    <xf numFmtId="0" fontId="6" fillId="9" borderId="1" xfId="2" applyNumberFormat="1" applyFont="1" applyFill="1" applyBorder="1" applyProtection="1">
      <protection locked="0"/>
    </xf>
    <xf numFmtId="0" fontId="0" fillId="0" borderId="0" xfId="0" quotePrefix="1" applyNumberFormat="1">
      <alignment vertical="center"/>
    </xf>
    <xf numFmtId="0" fontId="0" fillId="0" borderId="0" xfId="0" applyNumberFormat="1" applyFill="1" applyBorder="1">
      <alignment vertical="center"/>
    </xf>
    <xf numFmtId="0" fontId="0" fillId="6" borderId="0" xfId="0" applyNumberFormat="1" applyFill="1">
      <alignment vertical="center"/>
    </xf>
    <xf numFmtId="0" fontId="8" fillId="3" borderId="1" xfId="2" applyNumberFormat="1" applyFont="1" applyFill="1" applyBorder="1" applyAlignment="1" applyProtection="1">
      <alignment horizontal="center"/>
      <protection locked="0"/>
    </xf>
    <xf numFmtId="0" fontId="8" fillId="5" borderId="1" xfId="2" applyNumberFormat="1" applyFont="1" applyFill="1" applyBorder="1" applyAlignment="1" applyProtection="1">
      <alignment horizontal="center"/>
      <protection locked="0"/>
    </xf>
    <xf numFmtId="0" fontId="8" fillId="0" borderId="0" xfId="2" applyNumberFormat="1" applyFont="1" applyFill="1" applyBorder="1" applyProtection="1">
      <protection locked="0"/>
    </xf>
    <xf numFmtId="0" fontId="0" fillId="5" borderId="0" xfId="0" quotePrefix="1" applyNumberFormat="1" applyFill="1">
      <alignment vertical="center"/>
    </xf>
    <xf numFmtId="0" fontId="8" fillId="0" borderId="1" xfId="2" applyNumberFormat="1" applyFont="1" applyFill="1" applyBorder="1" applyProtection="1">
      <protection locked="0"/>
    </xf>
    <xf numFmtId="0" fontId="8" fillId="9" borderId="1" xfId="2" applyNumberFormat="1" applyFont="1" applyFill="1" applyBorder="1" applyProtection="1">
      <protection locked="0" hidden="1"/>
    </xf>
    <xf numFmtId="0" fontId="0" fillId="11" borderId="0" xfId="0" applyNumberFormat="1" applyFill="1">
      <alignment vertical="center"/>
    </xf>
    <xf numFmtId="0" fontId="0" fillId="12" borderId="0" xfId="0" applyNumberFormat="1" applyFill="1">
      <alignment vertical="center"/>
    </xf>
    <xf numFmtId="0" fontId="8" fillId="9" borderId="0" xfId="2" applyNumberFormat="1" applyFont="1" applyFill="1" applyBorder="1" applyProtection="1">
      <protection locked="0"/>
    </xf>
    <xf numFmtId="0" fontId="8" fillId="10" borderId="2" xfId="2" applyNumberFormat="1" applyFont="1" applyFill="1" applyBorder="1" applyProtection="1">
      <protection locked="0"/>
    </xf>
    <xf numFmtId="0" fontId="8" fillId="2" borderId="1" xfId="2" applyNumberFormat="1" applyFont="1" applyFill="1" applyBorder="1" applyAlignment="1" applyProtection="1">
      <alignment horizontal="center"/>
      <protection locked="0"/>
    </xf>
    <xf numFmtId="0" fontId="6" fillId="2" borderId="1" xfId="2" applyNumberFormat="1" applyFont="1" applyFill="1" applyBorder="1" applyAlignment="1" applyProtection="1">
      <alignment horizontal="center"/>
      <protection locked="0"/>
    </xf>
    <xf numFmtId="0" fontId="8" fillId="6" borderId="1" xfId="2" applyNumberFormat="1" applyFont="1" applyFill="1" applyBorder="1" applyAlignment="1" applyProtection="1">
      <alignment horizontal="center"/>
      <protection locked="0"/>
    </xf>
    <xf numFmtId="0" fontId="6" fillId="0" borderId="0" xfId="2" applyNumberFormat="1" applyFont="1" applyFill="1" applyBorder="1" applyProtection="1">
      <protection locked="0"/>
    </xf>
    <xf numFmtId="0" fontId="8" fillId="2" borderId="3" xfId="2" applyNumberFormat="1" applyFont="1" applyFill="1" applyBorder="1" applyAlignment="1" applyProtection="1">
      <alignment horizontal="center"/>
      <protection locked="0"/>
    </xf>
    <xf numFmtId="0" fontId="6" fillId="0" borderId="3" xfId="2" applyNumberFormat="1" applyFont="1" applyFill="1" applyBorder="1" applyProtection="1">
      <protection locked="0"/>
    </xf>
    <xf numFmtId="0" fontId="15" fillId="6" borderId="4" xfId="2" applyNumberFormat="1" applyFont="1" applyFill="1" applyBorder="1" applyAlignment="1" applyProtection="1">
      <alignment horizontal="center"/>
      <protection locked="0"/>
    </xf>
    <xf numFmtId="0" fontId="15" fillId="6" borderId="5" xfId="2" applyNumberFormat="1" applyFont="1" applyFill="1" applyBorder="1" applyAlignment="1" applyProtection="1">
      <alignment horizontal="center"/>
      <protection locked="0"/>
    </xf>
    <xf numFmtId="0" fontId="8" fillId="9" borderId="6" xfId="2" applyNumberFormat="1" applyFont="1" applyFill="1" applyBorder="1" applyProtection="1">
      <protection locked="0"/>
    </xf>
    <xf numFmtId="0" fontId="6" fillId="9" borderId="7" xfId="2" applyNumberFormat="1" applyFont="1" applyFill="1" applyBorder="1" applyProtection="1">
      <protection locked="0"/>
    </xf>
    <xf numFmtId="0" fontId="6" fillId="9" borderId="6" xfId="2" applyNumberFormat="1" applyFont="1" applyFill="1" applyBorder="1" applyProtection="1">
      <protection locked="0"/>
    </xf>
    <xf numFmtId="0" fontId="6" fillId="9" borderId="8" xfId="2" applyNumberFormat="1" applyFont="1" applyFill="1" applyBorder="1" applyProtection="1">
      <protection locked="0"/>
    </xf>
    <xf numFmtId="0" fontId="6" fillId="9" borderId="9" xfId="2" applyNumberFormat="1" applyFont="1" applyFill="1" applyBorder="1" applyProtection="1">
      <protection locked="0"/>
    </xf>
    <xf numFmtId="0" fontId="6" fillId="0" borderId="7" xfId="2" applyNumberFormat="1" applyFont="1" applyFill="1" applyBorder="1" applyProtection="1">
      <protection locked="0"/>
    </xf>
    <xf numFmtId="0" fontId="6" fillId="0" borderId="8" xfId="2" applyNumberFormat="1" applyFont="1" applyFill="1" applyBorder="1" applyProtection="1">
      <protection locked="0"/>
    </xf>
    <xf numFmtId="0" fontId="6" fillId="0" borderId="9" xfId="2" quotePrefix="1" applyNumberFormat="1" applyFont="1" applyFill="1" applyBorder="1" applyProtection="1">
      <protection locked="0"/>
    </xf>
    <xf numFmtId="0" fontId="12" fillId="9" borderId="0" xfId="2" applyNumberFormat="1" applyFont="1" applyFill="1" applyBorder="1" applyAlignment="1" applyProtection="1">
      <alignment horizontal="center"/>
      <protection locked="0"/>
    </xf>
    <xf numFmtId="0" fontId="8" fillId="6" borderId="4" xfId="2" applyNumberFormat="1" applyFont="1" applyFill="1" applyBorder="1" applyAlignment="1" applyProtection="1">
      <alignment horizontal="center"/>
      <protection locked="0"/>
    </xf>
    <xf numFmtId="0" fontId="6" fillId="6" borderId="6" xfId="2" applyNumberFormat="1" applyFont="1" applyFill="1" applyBorder="1" applyProtection="1">
      <protection locked="0"/>
    </xf>
    <xf numFmtId="0" fontId="6" fillId="6" borderId="8" xfId="2" applyNumberFormat="1" applyFont="1" applyFill="1" applyBorder="1" applyProtection="1">
      <protection locked="0"/>
    </xf>
    <xf numFmtId="0" fontId="6" fillId="0" borderId="9" xfId="2" applyNumberFormat="1" applyFont="1" applyFill="1" applyBorder="1" applyProtection="1">
      <protection locked="0"/>
    </xf>
    <xf numFmtId="0" fontId="15" fillId="3" borderId="4" xfId="2" applyNumberFormat="1" applyFont="1" applyFill="1" applyBorder="1" applyAlignment="1" applyProtection="1">
      <alignment horizontal="center"/>
      <protection locked="0"/>
    </xf>
    <xf numFmtId="0" fontId="15" fillId="3" borderId="10" xfId="2" applyNumberFormat="1" applyFont="1" applyFill="1" applyBorder="1" applyAlignment="1" applyProtection="1">
      <alignment horizontal="center"/>
      <protection locked="0"/>
    </xf>
    <xf numFmtId="0" fontId="0" fillId="7" borderId="5" xfId="0" applyNumberFormat="1" applyFill="1" applyBorder="1">
      <alignment vertical="center"/>
    </xf>
    <xf numFmtId="0" fontId="8" fillId="9" borderId="7" xfId="2" applyNumberFormat="1" applyFont="1" applyFill="1" applyBorder="1" applyProtection="1">
      <protection locked="0"/>
    </xf>
    <xf numFmtId="0" fontId="6" fillId="9" borderId="11" xfId="2" applyNumberFormat="1" applyFont="1" applyFill="1" applyBorder="1" applyProtection="1">
      <protection locked="0"/>
    </xf>
    <xf numFmtId="0" fontId="8" fillId="9" borderId="9" xfId="2" applyNumberFormat="1" applyFont="1" applyFill="1" applyBorder="1" applyProtection="1">
      <protection locked="0"/>
    </xf>
    <xf numFmtId="0" fontId="8" fillId="2" borderId="5" xfId="2" applyNumberFormat="1" applyFont="1" applyFill="1" applyBorder="1" applyAlignment="1" applyProtection="1">
      <alignment horizontal="center"/>
      <protection locked="0"/>
    </xf>
    <xf numFmtId="0" fontId="8" fillId="2" borderId="13" xfId="2" applyNumberFormat="1" applyFont="1" applyFill="1" applyBorder="1" applyAlignment="1" applyProtection="1">
      <alignment horizontal="center"/>
      <protection locked="0"/>
    </xf>
    <xf numFmtId="0" fontId="8" fillId="2" borderId="14" xfId="2" applyNumberFormat="1" applyFont="1" applyFill="1" applyBorder="1" applyAlignment="1" applyProtection="1">
      <alignment horizontal="center"/>
      <protection locked="0"/>
    </xf>
    <xf numFmtId="0" fontId="6" fillId="8" borderId="19" xfId="2" applyNumberFormat="1" applyFont="1" applyFill="1" applyBorder="1" applyAlignment="1" applyProtection="1">
      <alignment horizontal="center"/>
      <protection locked="0"/>
    </xf>
    <xf numFmtId="0" fontId="6" fillId="8" borderId="20" xfId="2" applyNumberFormat="1" applyFont="1" applyFill="1" applyBorder="1" applyAlignment="1" applyProtection="1">
      <alignment horizontal="center"/>
      <protection locked="0"/>
    </xf>
    <xf numFmtId="0" fontId="6" fillId="8" borderId="21" xfId="2" applyNumberFormat="1" applyFont="1" applyFill="1" applyBorder="1" applyAlignment="1" applyProtection="1">
      <alignment horizontal="center"/>
      <protection locked="0"/>
    </xf>
    <xf numFmtId="0" fontId="6" fillId="0" borderId="12" xfId="2" applyNumberFormat="1" applyFont="1" applyFill="1" applyBorder="1" applyAlignment="1" applyProtection="1">
      <alignment horizontal="center"/>
      <protection locked="0"/>
    </xf>
    <xf numFmtId="0" fontId="8" fillId="0" borderId="1" xfId="2" applyNumberFormat="1" applyFont="1" applyFill="1" applyBorder="1" applyAlignment="1" applyProtection="1">
      <alignment horizontal="center"/>
      <protection locked="0"/>
    </xf>
    <xf numFmtId="0" fontId="0" fillId="0" borderId="13" xfId="0" quotePrefix="1" applyNumberFormat="1" applyBorder="1">
      <alignment vertical="center"/>
    </xf>
    <xf numFmtId="0" fontId="0" fillId="0" borderId="16" xfId="0" quotePrefix="1" applyNumberFormat="1" applyBorder="1">
      <alignment vertical="center"/>
    </xf>
    <xf numFmtId="0" fontId="0" fillId="0" borderId="14" xfId="0" quotePrefix="1" applyNumberFormat="1" applyBorder="1">
      <alignment vertical="center"/>
    </xf>
    <xf numFmtId="0" fontId="0" fillId="0" borderId="15" xfId="0" quotePrefix="1" applyNumberFormat="1" applyBorder="1">
      <alignment vertical="center"/>
    </xf>
    <xf numFmtId="0" fontId="0" fillId="0" borderId="17" xfId="0" quotePrefix="1" applyNumberFormat="1" applyBorder="1">
      <alignment vertical="center"/>
    </xf>
    <xf numFmtId="0" fontId="0" fillId="0" borderId="18" xfId="0" quotePrefix="1" applyNumberFormat="1" applyBorder="1">
      <alignment vertical="center"/>
    </xf>
    <xf numFmtId="0" fontId="19" fillId="6" borderId="0" xfId="0" applyNumberFormat="1" applyFont="1" applyFill="1">
      <alignment vertical="center"/>
    </xf>
    <xf numFmtId="0" fontId="6" fillId="4" borderId="1" xfId="2" applyNumberFormat="1" applyFont="1" applyFill="1" applyBorder="1" applyAlignment="1" applyProtection="1">
      <alignment horizontal="center"/>
      <protection locked="0"/>
    </xf>
    <xf numFmtId="0" fontId="6" fillId="3" borderId="1" xfId="2" applyNumberFormat="1" applyFont="1" applyFill="1" applyBorder="1" applyAlignment="1" applyProtection="1">
      <alignment horizontal="center"/>
      <protection locked="0"/>
    </xf>
    <xf numFmtId="0" fontId="6" fillId="2" borderId="4" xfId="2" applyNumberFormat="1" applyFont="1" applyFill="1" applyBorder="1" applyProtection="1">
      <protection locked="0"/>
    </xf>
    <xf numFmtId="0" fontId="6" fillId="2" borderId="10" xfId="2" applyNumberFormat="1" applyFont="1" applyFill="1" applyBorder="1" applyProtection="1">
      <protection locked="0"/>
    </xf>
    <xf numFmtId="0" fontId="8" fillId="3" borderId="10" xfId="2" applyNumberFormat="1" applyFont="1" applyFill="1" applyBorder="1" applyAlignment="1" applyProtection="1">
      <alignment horizontal="center"/>
      <protection locked="0"/>
    </xf>
    <xf numFmtId="0" fontId="13" fillId="3" borderId="10" xfId="2" applyNumberFormat="1" applyFont="1" applyFill="1" applyBorder="1" applyAlignment="1" applyProtection="1">
      <alignment horizontal="center"/>
      <protection locked="0"/>
    </xf>
    <xf numFmtId="0" fontId="8" fillId="3" borderId="5" xfId="2" applyNumberFormat="1" applyFont="1" applyFill="1" applyBorder="1" applyAlignment="1" applyProtection="1">
      <alignment horizontal="center"/>
      <protection locked="0"/>
    </xf>
    <xf numFmtId="0" fontId="6" fillId="0" borderId="6" xfId="2" applyNumberFormat="1" applyFont="1" applyFill="1" applyBorder="1" applyProtection="1">
      <protection locked="0"/>
    </xf>
    <xf numFmtId="0" fontId="6" fillId="0" borderId="11" xfId="2" applyNumberFormat="1" applyFont="1" applyFill="1" applyBorder="1" applyProtection="1">
      <protection locked="0"/>
    </xf>
    <xf numFmtId="0" fontId="8" fillId="9" borderId="1" xfId="2" applyNumberFormat="1" applyFont="1" applyFill="1" applyBorder="1" applyAlignment="1" applyProtection="1">
      <alignment horizontal="center"/>
      <protection locked="0" hidden="1"/>
    </xf>
    <xf numFmtId="0" fontId="0" fillId="11" borderId="0" xfId="0" applyNumberFormat="1" applyFill="1" applyAlignment="1">
      <alignment horizontal="center" vertical="center"/>
    </xf>
    <xf numFmtId="0" fontId="8" fillId="5" borderId="5" xfId="2" applyNumberFormat="1" applyFont="1" applyFill="1" applyBorder="1" applyAlignment="1" applyProtection="1">
      <alignment horizontal="center"/>
      <protection locked="0"/>
    </xf>
    <xf numFmtId="0" fontId="6" fillId="5" borderId="1" xfId="2" applyNumberFormat="1" applyFont="1" applyFill="1" applyBorder="1" applyAlignment="1" applyProtection="1">
      <alignment horizontal="center"/>
      <protection locked="0"/>
    </xf>
    <xf numFmtId="0" fontId="0" fillId="9" borderId="0" xfId="2" quotePrefix="1" applyNumberFormat="1" applyFont="1" applyFill="1" applyAlignment="1" applyProtection="1">
      <alignment vertical="center"/>
      <protection locked="0"/>
    </xf>
    <xf numFmtId="0" fontId="8" fillId="9" borderId="12" xfId="2" applyNumberFormat="1" applyFont="1" applyFill="1" applyBorder="1" applyAlignment="1" applyProtection="1">
      <alignment horizontal="center"/>
      <protection locked="0"/>
    </xf>
    <xf numFmtId="0" fontId="8" fillId="9" borderId="15" xfId="2" applyNumberFormat="1" applyFont="1" applyFill="1" applyBorder="1" applyAlignment="1" applyProtection="1">
      <alignment horizontal="center"/>
      <protection locked="0"/>
    </xf>
    <xf numFmtId="0" fontId="0" fillId="7" borderId="22" xfId="0" applyNumberFormat="1" applyFill="1" applyBorder="1">
      <alignment vertical="center"/>
    </xf>
    <xf numFmtId="0" fontId="0" fillId="9" borderId="0" xfId="0" applyNumberFormat="1" applyFill="1">
      <alignment vertical="center"/>
    </xf>
    <xf numFmtId="0" fontId="0" fillId="9" borderId="0" xfId="0" quotePrefix="1" applyNumberFormat="1" applyFill="1">
      <alignment vertical="center"/>
    </xf>
    <xf numFmtId="44" fontId="18" fillId="9" borderId="0" xfId="1" applyFont="1" applyFill="1" applyBorder="1" applyAlignment="1">
      <alignment horizontal="center" vertical="center"/>
    </xf>
    <xf numFmtId="0" fontId="0" fillId="9" borderId="0" xfId="2" applyNumberFormat="1" applyFont="1" applyFill="1" applyAlignment="1" applyProtection="1">
      <alignment vertical="center"/>
      <protection locked="0"/>
    </xf>
    <xf numFmtId="0" fontId="6" fillId="9" borderId="0" xfId="2" applyNumberFormat="1" applyFont="1" applyFill="1" applyProtection="1">
      <protection locked="0"/>
    </xf>
    <xf numFmtId="0" fontId="4" fillId="9" borderId="0" xfId="2" applyNumberFormat="1" applyFont="1" applyFill="1" applyAlignment="1" applyProtection="1">
      <alignment vertical="center"/>
      <protection locked="0"/>
    </xf>
    <xf numFmtId="0" fontId="2" fillId="9" borderId="0" xfId="2" applyNumberFormat="1" applyFont="1" applyFill="1" applyAlignment="1" applyProtection="1">
      <alignment vertical="center"/>
      <protection locked="0"/>
    </xf>
    <xf numFmtId="0" fontId="9" fillId="9" borderId="0" xfId="2" applyNumberFormat="1" applyFont="1" applyFill="1" applyAlignment="1" applyProtection="1">
      <alignment vertical="center"/>
      <protection locked="0"/>
    </xf>
    <xf numFmtId="0" fontId="0" fillId="9" borderId="0" xfId="2" applyNumberFormat="1" applyFont="1" applyFill="1" applyBorder="1" applyAlignment="1" applyProtection="1">
      <alignment vertical="center"/>
      <protection locked="0"/>
    </xf>
    <xf numFmtId="0" fontId="0" fillId="9" borderId="0" xfId="0" applyNumberFormat="1" applyFill="1" applyAlignment="1">
      <alignment horizontal="right" vertical="center"/>
    </xf>
    <xf numFmtId="0" fontId="0" fillId="9" borderId="0" xfId="0" applyNumberFormat="1" applyFill="1" applyBorder="1">
      <alignment vertical="center"/>
    </xf>
    <xf numFmtId="0" fontId="6" fillId="9" borderId="0" xfId="2" quotePrefix="1" applyNumberFormat="1" applyFont="1" applyFill="1" applyProtection="1">
      <protection locked="0"/>
    </xf>
    <xf numFmtId="0" fontId="0" fillId="9" borderId="0" xfId="2" quotePrefix="1" applyNumberFormat="1" applyFont="1" applyFill="1" applyAlignment="1" applyProtection="1">
      <alignment horizontal="left" vertical="center"/>
      <protection locked="0"/>
    </xf>
    <xf numFmtId="0" fontId="13" fillId="9" borderId="0" xfId="2" quotePrefix="1" applyNumberFormat="1" applyFont="1" applyFill="1" applyAlignment="1" applyProtection="1">
      <alignment horizontal="left"/>
      <protection locked="0"/>
    </xf>
    <xf numFmtId="0" fontId="6" fillId="0" borderId="1" xfId="2" applyNumberFormat="1" applyFont="1" applyFill="1" applyBorder="1" applyAlignment="1" applyProtection="1">
      <alignment horizontal="center"/>
    </xf>
    <xf numFmtId="0" fontId="23" fillId="9" borderId="0" xfId="2" applyNumberFormat="1" applyFont="1" applyFill="1" applyBorder="1" applyProtection="1">
      <protection locked="0"/>
    </xf>
    <xf numFmtId="0" fontId="8" fillId="9" borderId="1" xfId="2" quotePrefix="1" applyNumberFormat="1" applyFont="1" applyFill="1" applyBorder="1" applyProtection="1">
      <protection hidden="1"/>
    </xf>
  </cellXfs>
  <cellStyles count="3">
    <cellStyle name="3232" xfId="2"/>
    <cellStyle name="常规" xfId="0" builtinId="0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314326</xdr:colOff>
      <xdr:row>13</xdr:row>
      <xdr:rowOff>180974</xdr:rowOff>
    </xdr:from>
    <xdr:to>
      <xdr:col>4</xdr:col>
      <xdr:colOff>676274</xdr:colOff>
      <xdr:row>18</xdr:row>
      <xdr:rowOff>19048</xdr:rowOff>
    </xdr:to>
    <xdr:grpSp>
      <xdr:nvGrpSpPr>
        <xdr:cNvPr id="11" name="组合 10"/>
        <xdr:cNvGrpSpPr/>
      </xdr:nvGrpSpPr>
      <xdr:grpSpPr>
        <a:xfrm>
          <a:off x="2505076" y="2498724"/>
          <a:ext cx="1727198" cy="758824"/>
          <a:chOff x="3220262" y="2505075"/>
          <a:chExt cx="812610" cy="703384"/>
        </a:xfrm>
      </xdr:grpSpPr>
      <xdr:sp macro="" textlink="">
        <xdr:nvSpPr>
          <xdr:cNvPr id="9" name="右箭头 8"/>
          <xdr:cNvSpPr/>
        </xdr:nvSpPr>
        <xdr:spPr>
          <a:xfrm>
            <a:off x="3358281" y="3046534"/>
            <a:ext cx="590550" cy="161925"/>
          </a:xfrm>
          <a:prstGeom prst="rightArrow">
            <a:avLst/>
          </a:prstGeom>
          <a:solidFill>
            <a:srgbClr val="FF0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0" name="TextBox 9"/>
          <xdr:cNvSpPr txBox="1"/>
        </xdr:nvSpPr>
        <xdr:spPr>
          <a:xfrm>
            <a:off x="3220262" y="2505075"/>
            <a:ext cx="812610" cy="542925"/>
          </a:xfrm>
          <a:prstGeom prst="horizontalScroll">
            <a:avLst/>
          </a:prstGeom>
          <a:solidFill>
            <a:srgbClr val="92D050"/>
          </a:solidFill>
          <a:ln w="9525" cmpd="sng"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zh-CN" altLang="en-US" sz="900" b="1"/>
              <a:t>辅助列 实际构建成新区域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tabSelected="1" zoomScale="90" zoomScaleNormal="90" workbookViewId="0">
      <selection activeCell="E3" sqref="E3"/>
    </sheetView>
  </sheetViews>
  <sheetFormatPr defaultRowHeight="13.5" zeroHeight="1" x14ac:dyDescent="0.15"/>
  <cols>
    <col min="1" max="1" width="7.375" style="87" customWidth="1"/>
    <col min="2" max="2" width="7.75" style="87" customWidth="1"/>
    <col min="3" max="3" width="13.625" style="87" customWidth="1"/>
    <col min="4" max="4" width="17.875" style="87" customWidth="1"/>
    <col min="5" max="5" width="26.625" style="87" customWidth="1"/>
    <col min="6" max="6" width="16.75" style="87" customWidth="1"/>
    <col min="7" max="7" width="9.25" style="87" customWidth="1"/>
    <col min="8" max="8" width="11.875" style="87" customWidth="1"/>
    <col min="9" max="9" width="12.125" style="87" customWidth="1"/>
    <col min="10" max="16384" width="9" style="87"/>
  </cols>
  <sheetData>
    <row r="1" spans="1:19" s="90" customFormat="1" ht="17.25" customHeight="1" x14ac:dyDescent="0.15">
      <c r="A1" s="92"/>
      <c r="F1" s="93"/>
      <c r="P1" s="95"/>
      <c r="Q1" s="95"/>
      <c r="R1" s="95"/>
      <c r="S1" s="95"/>
    </row>
    <row r="2" spans="1:19" s="90" customFormat="1" x14ac:dyDescent="0.2">
      <c r="A2" s="29" t="s">
        <v>0</v>
      </c>
      <c r="B2" s="29" t="s">
        <v>11</v>
      </c>
      <c r="C2" s="30" t="s">
        <v>31</v>
      </c>
      <c r="D2" s="19" t="s">
        <v>97</v>
      </c>
      <c r="F2" s="29" t="s">
        <v>17</v>
      </c>
      <c r="G2" s="29" t="s">
        <v>16</v>
      </c>
      <c r="H2" s="18" t="s">
        <v>98</v>
      </c>
      <c r="P2" s="95"/>
      <c r="Q2" s="95"/>
      <c r="R2" s="95"/>
      <c r="S2" s="95"/>
    </row>
    <row r="3" spans="1:19" s="90" customFormat="1" x14ac:dyDescent="0.2">
      <c r="A3" s="22" t="s">
        <v>8</v>
      </c>
      <c r="B3" s="22" t="s">
        <v>12</v>
      </c>
      <c r="C3" s="12" t="str">
        <f>A3&amp;B3</f>
        <v>传递紫蝴蝶</v>
      </c>
      <c r="D3" s="3">
        <v>23</v>
      </c>
      <c r="E3" s="91"/>
      <c r="F3" s="62" t="s">
        <v>1</v>
      </c>
      <c r="G3" s="62" t="s">
        <v>11</v>
      </c>
      <c r="H3" s="82" t="s">
        <v>15</v>
      </c>
      <c r="I3" s="94"/>
      <c r="P3" s="95"/>
      <c r="Q3" s="95"/>
      <c r="R3" s="95"/>
      <c r="S3" s="95"/>
    </row>
    <row r="4" spans="1:19" s="90" customFormat="1" x14ac:dyDescent="0.2">
      <c r="A4" s="3" t="s">
        <v>9</v>
      </c>
      <c r="B4" s="3" t="s">
        <v>13</v>
      </c>
      <c r="C4" s="12" t="str">
        <f t="shared" ref="C4:C5" si="0">A4&amp;B4</f>
        <v>传递的新手班</v>
      </c>
      <c r="D4" s="3">
        <v>100</v>
      </c>
      <c r="E4" s="91"/>
      <c r="F4" s="3" t="s">
        <v>8</v>
      </c>
      <c r="G4" s="3" t="s">
        <v>12</v>
      </c>
      <c r="H4" s="101">
        <f t="array" ref="H4">IFERROR(INDEX(D3:D5,MATCH(F4&amp;G4,A3:A5&amp;B3:B5,0)),"查找不到")</f>
        <v>23</v>
      </c>
      <c r="J4" s="83"/>
      <c r="P4" s="95"/>
      <c r="Q4" s="95"/>
      <c r="R4" s="95"/>
      <c r="S4" s="95"/>
    </row>
    <row r="5" spans="1:19" s="90" customFormat="1" x14ac:dyDescent="0.2">
      <c r="A5" s="3" t="s">
        <v>10</v>
      </c>
      <c r="B5" s="3" t="s">
        <v>14</v>
      </c>
      <c r="C5" s="12" t="str">
        <f t="shared" si="0"/>
        <v>传的新手八</v>
      </c>
      <c r="D5" s="3">
        <v>200</v>
      </c>
      <c r="E5" s="91"/>
      <c r="F5" s="8" t="s">
        <v>30</v>
      </c>
      <c r="G5" s="7"/>
      <c r="H5" s="1"/>
      <c r="P5" s="95"/>
      <c r="Q5" s="95"/>
      <c r="R5" s="95"/>
      <c r="S5" s="95"/>
    </row>
    <row r="6" spans="1:19" s="90" customFormat="1" ht="14.25" thickBot="1" x14ac:dyDescent="0.25">
      <c r="A6" s="1"/>
      <c r="B6" s="1"/>
      <c r="C6" s="6"/>
      <c r="D6" s="1"/>
      <c r="E6" s="91"/>
      <c r="F6" s="2"/>
      <c r="G6" s="4"/>
      <c r="H6" s="4"/>
      <c r="P6" s="95"/>
      <c r="Q6" s="95"/>
      <c r="R6" s="95"/>
      <c r="S6" s="95"/>
    </row>
    <row r="7" spans="1:19" ht="15" thickTop="1" thickBot="1" x14ac:dyDescent="0.25">
      <c r="A7" s="9" t="s">
        <v>2</v>
      </c>
      <c r="B7" s="10"/>
      <c r="C7" s="11" t="s">
        <v>89</v>
      </c>
      <c r="D7" s="10"/>
      <c r="E7" s="10"/>
      <c r="F7" s="58" t="s">
        <v>51</v>
      </c>
      <c r="G7" s="59"/>
      <c r="H7" s="60"/>
    </row>
    <row r="8" spans="1:19" ht="14.25" thickTop="1" x14ac:dyDescent="0.2">
      <c r="A8" s="34" t="s">
        <v>18</v>
      </c>
      <c r="B8" s="35"/>
      <c r="C8" s="32" t="s">
        <v>27</v>
      </c>
      <c r="D8" s="28" t="s">
        <v>28</v>
      </c>
      <c r="E8" s="84" t="s">
        <v>29</v>
      </c>
      <c r="F8" s="56" t="s">
        <v>27</v>
      </c>
      <c r="G8" s="57" t="s">
        <v>28</v>
      </c>
      <c r="H8" s="85" t="s">
        <v>29</v>
      </c>
    </row>
    <row r="9" spans="1:19" x14ac:dyDescent="0.2">
      <c r="A9" s="36" t="s">
        <v>8</v>
      </c>
      <c r="B9" s="37" t="s">
        <v>12</v>
      </c>
      <c r="C9" s="33" t="b">
        <f>A9=A16</f>
        <v>1</v>
      </c>
      <c r="D9" s="3" t="b">
        <f>B9=B16</f>
        <v>1</v>
      </c>
      <c r="E9" s="61">
        <f>C9*D9</f>
        <v>1</v>
      </c>
      <c r="F9" s="63" t="s">
        <v>52</v>
      </c>
      <c r="G9" s="65" t="s">
        <v>55</v>
      </c>
      <c r="H9" s="66" t="s">
        <v>58</v>
      </c>
    </row>
    <row r="10" spans="1:19" x14ac:dyDescent="0.2">
      <c r="A10" s="38" t="s">
        <v>9</v>
      </c>
      <c r="B10" s="37" t="s">
        <v>13</v>
      </c>
      <c r="C10" s="33" t="b">
        <f>A10=A17</f>
        <v>0</v>
      </c>
      <c r="D10" s="3" t="b">
        <f>B10=B17</f>
        <v>1</v>
      </c>
      <c r="E10" s="61">
        <f>C10*D10</f>
        <v>0</v>
      </c>
      <c r="F10" s="63" t="s">
        <v>53</v>
      </c>
      <c r="G10" s="65" t="s">
        <v>56</v>
      </c>
      <c r="H10" s="66" t="s">
        <v>59</v>
      </c>
    </row>
    <row r="11" spans="1:19" ht="14.25" thickBot="1" x14ac:dyDescent="0.25">
      <c r="A11" s="39" t="s">
        <v>10</v>
      </c>
      <c r="B11" s="40" t="s">
        <v>14</v>
      </c>
      <c r="C11" s="33" t="b">
        <f>A11=A18</f>
        <v>1</v>
      </c>
      <c r="D11" s="3" t="b">
        <f>B11=B18</f>
        <v>1</v>
      </c>
      <c r="E11" s="61">
        <f>C11*D11</f>
        <v>1</v>
      </c>
      <c r="F11" s="64" t="s">
        <v>54</v>
      </c>
      <c r="G11" s="67" t="s">
        <v>57</v>
      </c>
      <c r="H11" s="68" t="s">
        <v>60</v>
      </c>
    </row>
    <row r="12" spans="1:19" ht="14.25" thickTop="1" x14ac:dyDescent="0.2">
      <c r="A12" s="20" t="s">
        <v>32</v>
      </c>
      <c r="B12" s="13"/>
      <c r="C12" s="31"/>
      <c r="D12" s="31"/>
      <c r="E12" s="10"/>
      <c r="F12" s="10"/>
    </row>
    <row r="13" spans="1:19" x14ac:dyDescent="0.2">
      <c r="A13" s="26"/>
      <c r="B13" s="13"/>
      <c r="C13" s="13"/>
      <c r="D13" s="13"/>
    </row>
    <row r="14" spans="1:19" ht="14.25" thickBot="1" x14ac:dyDescent="0.2">
      <c r="C14" s="10" t="s">
        <v>34</v>
      </c>
      <c r="F14" s="10" t="s">
        <v>90</v>
      </c>
      <c r="G14" s="10"/>
      <c r="H14" s="10"/>
      <c r="I14" s="10"/>
      <c r="J14" s="10"/>
    </row>
    <row r="15" spans="1:19" ht="15" thickTop="1" thickBot="1" x14ac:dyDescent="0.25">
      <c r="A15" s="49" t="s">
        <v>3</v>
      </c>
      <c r="B15" s="50"/>
      <c r="C15" s="51" t="s">
        <v>33</v>
      </c>
      <c r="F15" s="44" t="s">
        <v>43</v>
      </c>
      <c r="G15" s="44"/>
      <c r="I15" s="89"/>
      <c r="J15" s="89"/>
    </row>
    <row r="16" spans="1:19" ht="15" thickTop="1" thickBot="1" x14ac:dyDescent="0.25">
      <c r="A16" s="38" t="s">
        <v>8</v>
      </c>
      <c r="B16" s="14" t="s">
        <v>12</v>
      </c>
      <c r="C16" s="52" t="str">
        <f>A16&amp;B16</f>
        <v>传递紫蝴蝶</v>
      </c>
      <c r="F16" s="45" t="s">
        <v>38</v>
      </c>
      <c r="G16" s="55" t="s">
        <v>15</v>
      </c>
      <c r="I16" s="89" t="s">
        <v>40</v>
      </c>
      <c r="J16" s="89"/>
    </row>
    <row r="17" spans="1:10" ht="14.25" thickTop="1" x14ac:dyDescent="0.2">
      <c r="A17" s="38" t="s">
        <v>10</v>
      </c>
      <c r="B17" s="14" t="s">
        <v>13</v>
      </c>
      <c r="C17" s="52" t="str">
        <f t="shared" ref="C17:C18" si="1">A17&amp;B17</f>
        <v>传的新手班</v>
      </c>
      <c r="F17" s="46" t="s">
        <v>35</v>
      </c>
      <c r="G17" s="41">
        <v>23</v>
      </c>
      <c r="I17" s="86" t="s">
        <v>99</v>
      </c>
      <c r="J17" s="81" t="s">
        <v>15</v>
      </c>
    </row>
    <row r="18" spans="1:10" ht="14.25" thickBot="1" x14ac:dyDescent="0.25">
      <c r="A18" s="39" t="s">
        <v>10</v>
      </c>
      <c r="B18" s="53" t="s">
        <v>14</v>
      </c>
      <c r="C18" s="54" t="str">
        <f t="shared" si="1"/>
        <v>传的新手八</v>
      </c>
      <c r="F18" s="46" t="s">
        <v>36</v>
      </c>
      <c r="G18" s="41">
        <v>100</v>
      </c>
      <c r="I18" s="42" t="s">
        <v>41</v>
      </c>
      <c r="J18" s="43" t="str">
        <f>IFERROR(INDEX(G17:G19,MATCH(I18,F17:F19,0)),"查无此人")</f>
        <v>查无此人</v>
      </c>
    </row>
    <row r="19" spans="1:10" ht="15" thickTop="1" thickBot="1" x14ac:dyDescent="0.25">
      <c r="A19" s="13"/>
      <c r="B19" s="13"/>
      <c r="C19" s="15" t="s">
        <v>100</v>
      </c>
      <c r="F19" s="47" t="s">
        <v>37</v>
      </c>
      <c r="G19" s="48">
        <v>200</v>
      </c>
      <c r="H19" s="88" t="s">
        <v>42</v>
      </c>
      <c r="I19" s="10"/>
      <c r="J19" s="10"/>
    </row>
    <row r="20" spans="1:10" ht="14.25" thickTop="1" x14ac:dyDescent="0.15">
      <c r="F20" s="10"/>
      <c r="G20" s="10"/>
    </row>
    <row r="21" spans="1:10" x14ac:dyDescent="0.1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0" x14ac:dyDescent="0.15"/>
    <row r="23" spans="1:10" x14ac:dyDescent="0.15">
      <c r="A23" s="102" t="s">
        <v>92</v>
      </c>
    </row>
    <row r="24" spans="1:10" ht="14.25" thickBot="1" x14ac:dyDescent="0.2">
      <c r="B24" s="87" t="s">
        <v>39</v>
      </c>
      <c r="C24" s="87" t="s">
        <v>91</v>
      </c>
      <c r="F24" s="87" t="s">
        <v>47</v>
      </c>
      <c r="G24" s="87" t="s">
        <v>49</v>
      </c>
    </row>
    <row r="25" spans="1:10" ht="14.25" thickTop="1" x14ac:dyDescent="0.2">
      <c r="A25" s="49" t="s">
        <v>44</v>
      </c>
      <c r="B25" s="50" t="s">
        <v>11</v>
      </c>
      <c r="C25" s="51" t="s">
        <v>67</v>
      </c>
      <c r="E25" s="70" t="s">
        <v>0</v>
      </c>
      <c r="F25" s="70" t="s">
        <v>11</v>
      </c>
      <c r="G25" s="70" t="s">
        <v>15</v>
      </c>
    </row>
    <row r="26" spans="1:10" x14ac:dyDescent="0.2">
      <c r="A26" s="38" t="s">
        <v>8</v>
      </c>
      <c r="B26" s="14" t="s">
        <v>12</v>
      </c>
      <c r="C26" s="52">
        <v>23</v>
      </c>
      <c r="D26" s="96" t="s">
        <v>45</v>
      </c>
      <c r="E26" s="14" t="s">
        <v>8</v>
      </c>
      <c r="F26" s="14" t="s">
        <v>12</v>
      </c>
      <c r="G26" s="103">
        <f t="array" ref="G26">IFERROR(INDEX(C26:C28,MATCH(E26&amp;F26,A16:A18&amp;B16:B18,)),"查找不到")</f>
        <v>23</v>
      </c>
    </row>
    <row r="27" spans="1:10" x14ac:dyDescent="0.2">
      <c r="A27" s="38" t="s">
        <v>9</v>
      </c>
      <c r="B27" s="14" t="s">
        <v>13</v>
      </c>
      <c r="C27" s="52">
        <v>100</v>
      </c>
      <c r="D27" s="96"/>
      <c r="E27" s="15" t="s">
        <v>50</v>
      </c>
      <c r="F27" s="10"/>
      <c r="G27" s="10"/>
      <c r="H27" s="10"/>
      <c r="I27" s="10"/>
      <c r="J27" s="10"/>
    </row>
    <row r="28" spans="1:10" ht="14.25" thickBot="1" x14ac:dyDescent="0.25">
      <c r="A28" s="39" t="s">
        <v>10</v>
      </c>
      <c r="B28" s="53" t="s">
        <v>14</v>
      </c>
      <c r="C28" s="54">
        <v>200</v>
      </c>
    </row>
    <row r="29" spans="1:10" ht="14.25" thickTop="1" x14ac:dyDescent="0.15">
      <c r="G29" s="87" t="s">
        <v>48</v>
      </c>
    </row>
    <row r="30" spans="1:10" x14ac:dyDescent="0.2">
      <c r="D30" s="96" t="s">
        <v>46</v>
      </c>
      <c r="E30" s="71" t="s">
        <v>0</v>
      </c>
      <c r="F30" s="71" t="s">
        <v>11</v>
      </c>
      <c r="G30" s="71" t="s">
        <v>15</v>
      </c>
    </row>
    <row r="31" spans="1:10" x14ac:dyDescent="0.2">
      <c r="E31" s="14" t="s">
        <v>8</v>
      </c>
      <c r="F31" s="14" t="s">
        <v>14</v>
      </c>
      <c r="G31" s="103" t="str">
        <f t="array" ref="G31">IFERROR(LOOKUP(1,0/((A26:A28=E31)*(B26:B28=F31)),C26:C28),"查找不到")</f>
        <v>查找不到</v>
      </c>
    </row>
    <row r="32" spans="1:10" x14ac:dyDescent="0.15">
      <c r="A32" s="97"/>
      <c r="E32" s="15" t="s">
        <v>61</v>
      </c>
      <c r="F32" s="10"/>
      <c r="G32" s="10"/>
    </row>
    <row r="33" spans="1:10" x14ac:dyDescent="0.15"/>
    <row r="34" spans="1:10" ht="18.75" x14ac:dyDescent="0.15">
      <c r="A34" s="17"/>
      <c r="B34" s="69"/>
      <c r="C34" s="17"/>
      <c r="D34" s="17"/>
      <c r="E34" s="17"/>
      <c r="F34" s="17"/>
      <c r="G34" s="17"/>
      <c r="H34" s="17"/>
      <c r="I34" s="17"/>
      <c r="J34" s="17"/>
    </row>
    <row r="35" spans="1:10" ht="14.25" thickBot="1" x14ac:dyDescent="0.2"/>
    <row r="36" spans="1:10" ht="14.25" thickTop="1" x14ac:dyDescent="0.2">
      <c r="A36" s="72" t="s">
        <v>0</v>
      </c>
      <c r="B36" s="73" t="s">
        <v>11</v>
      </c>
      <c r="C36" s="73" t="s">
        <v>4</v>
      </c>
      <c r="D36" s="74" t="s">
        <v>23</v>
      </c>
      <c r="E36" s="75" t="s">
        <v>62</v>
      </c>
      <c r="F36" s="76" t="s">
        <v>64</v>
      </c>
      <c r="G36" s="90"/>
      <c r="H36" s="90"/>
    </row>
    <row r="37" spans="1:10" x14ac:dyDescent="0.2">
      <c r="A37" s="77" t="s">
        <v>8</v>
      </c>
      <c r="B37" s="3" t="s">
        <v>12</v>
      </c>
      <c r="C37" s="3">
        <v>23</v>
      </c>
      <c r="D37" s="3" t="str">
        <f>A37&amp;"-"&amp;B37</f>
        <v>传递-紫蝴蝶</v>
      </c>
      <c r="E37" s="3" t="str">
        <f>A37&amp;B37</f>
        <v>传递紫蝴蝶</v>
      </c>
      <c r="F37" s="41" t="str">
        <f t="array" ref="F37:F39">A37:A39&amp;B37:B39</f>
        <v>传递紫蝴蝶</v>
      </c>
    </row>
    <row r="38" spans="1:10" x14ac:dyDescent="0.2">
      <c r="A38" s="77" t="s">
        <v>9</v>
      </c>
      <c r="B38" s="3" t="s">
        <v>13</v>
      </c>
      <c r="C38" s="3">
        <v>100</v>
      </c>
      <c r="D38" s="3" t="str">
        <f>A38&amp;"-"&amp;B38</f>
        <v>传递的-新手班</v>
      </c>
      <c r="E38" s="3" t="str">
        <f t="shared" ref="E38:E39" si="2">A38&amp;B38</f>
        <v>传递的新手班</v>
      </c>
      <c r="F38" s="41" t="str">
        <v>传递的新手班</v>
      </c>
    </row>
    <row r="39" spans="1:10" ht="14.25" thickBot="1" x14ac:dyDescent="0.25">
      <c r="A39" s="42" t="s">
        <v>10</v>
      </c>
      <c r="B39" s="78" t="s">
        <v>14</v>
      </c>
      <c r="C39" s="78">
        <v>200</v>
      </c>
      <c r="D39" s="78" t="str">
        <f>A39&amp;"-"&amp;B39</f>
        <v>传的-新手八</v>
      </c>
      <c r="E39" s="78" t="str">
        <f t="shared" si="2"/>
        <v>传的新手八</v>
      </c>
      <c r="F39" s="48" t="str">
        <v>传的新手八</v>
      </c>
      <c r="G39" s="91"/>
      <c r="H39" s="98"/>
    </row>
    <row r="40" spans="1:10" ht="14.25" thickTop="1" x14ac:dyDescent="0.2">
      <c r="A40" s="90"/>
      <c r="B40" s="90"/>
      <c r="C40" s="83"/>
      <c r="D40" s="99" t="s">
        <v>65</v>
      </c>
      <c r="E40" s="100" t="s">
        <v>66</v>
      </c>
      <c r="F40" s="99" t="s">
        <v>68</v>
      </c>
      <c r="G40" s="91"/>
      <c r="H40" s="91"/>
    </row>
    <row r="41" spans="1:10" x14ac:dyDescent="0.15">
      <c r="A41" s="26" t="s">
        <v>5</v>
      </c>
    </row>
    <row r="42" spans="1:10" x14ac:dyDescent="0.15">
      <c r="A42" s="26" t="s">
        <v>22</v>
      </c>
    </row>
    <row r="43" spans="1:10" x14ac:dyDescent="0.2">
      <c r="A43" s="5" t="s">
        <v>0</v>
      </c>
      <c r="B43" s="5" t="s">
        <v>11</v>
      </c>
      <c r="C43" s="5" t="s">
        <v>15</v>
      </c>
    </row>
    <row r="44" spans="1:10" x14ac:dyDescent="0.2">
      <c r="A44" s="14" t="s">
        <v>9</v>
      </c>
      <c r="B44" s="14" t="s">
        <v>13</v>
      </c>
      <c r="C44" s="23">
        <f t="array" ref="C44">IFERROR(INDEX(C37:C39,MATCH(A44&amp;"-"&amp;B44,A37:A39&amp;"-"&amp;B37:B39,0)),"查找不到")</f>
        <v>100</v>
      </c>
    </row>
    <row r="45" spans="1:10" x14ac:dyDescent="0.15">
      <c r="A45" s="15" t="s">
        <v>69</v>
      </c>
      <c r="B45" s="10"/>
      <c r="C45" s="10"/>
      <c r="D45" s="10"/>
      <c r="E45" s="10"/>
      <c r="F45" s="10"/>
    </row>
    <row r="46" spans="1:10" x14ac:dyDescent="0.15">
      <c r="A46" s="15" t="s">
        <v>93</v>
      </c>
      <c r="B46" s="10"/>
      <c r="C46" s="10"/>
      <c r="D46" s="10"/>
      <c r="E46" s="10"/>
      <c r="F46" s="10"/>
    </row>
    <row r="47" spans="1:10" x14ac:dyDescent="0.15">
      <c r="A47" s="10" t="s">
        <v>70</v>
      </c>
      <c r="B47" s="10"/>
      <c r="C47" s="10"/>
      <c r="D47" s="10"/>
      <c r="E47" s="10"/>
      <c r="F47" s="10"/>
    </row>
    <row r="48" spans="1:10" x14ac:dyDescent="0.15"/>
    <row r="49" spans="1:5" x14ac:dyDescent="0.15">
      <c r="A49" s="87" t="s">
        <v>71</v>
      </c>
      <c r="D49" s="87" t="s">
        <v>72</v>
      </c>
    </row>
    <row r="50" spans="1:5" x14ac:dyDescent="0.15">
      <c r="A50" s="87" t="s">
        <v>26</v>
      </c>
      <c r="D50" s="87" t="s">
        <v>26</v>
      </c>
    </row>
    <row r="51" spans="1:5" x14ac:dyDescent="0.15">
      <c r="A51" s="87" t="s">
        <v>19</v>
      </c>
      <c r="D51" s="87" t="s">
        <v>73</v>
      </c>
    </row>
    <row r="52" spans="1:5" x14ac:dyDescent="0.15">
      <c r="A52" s="87" t="s">
        <v>20</v>
      </c>
      <c r="D52" s="87" t="s">
        <v>74</v>
      </c>
    </row>
    <row r="53" spans="1:5" x14ac:dyDescent="0.15">
      <c r="A53" s="87" t="s">
        <v>21</v>
      </c>
      <c r="D53" s="87" t="s">
        <v>75</v>
      </c>
    </row>
    <row r="54" spans="1:5" x14ac:dyDescent="0.15"/>
    <row r="55" spans="1:5" x14ac:dyDescent="0.15">
      <c r="A55" s="87" t="s">
        <v>63</v>
      </c>
    </row>
    <row r="56" spans="1:5" x14ac:dyDescent="0.15">
      <c r="A56" s="87" t="s">
        <v>25</v>
      </c>
    </row>
    <row r="57" spans="1:5" x14ac:dyDescent="0.15">
      <c r="A57" s="88" t="s">
        <v>76</v>
      </c>
    </row>
    <row r="58" spans="1:5" x14ac:dyDescent="0.15">
      <c r="A58" s="87" t="str">
        <f t="array" ref="A58:A60">A37:A39&amp;B37:B39</f>
        <v>传递紫蝴蝶</v>
      </c>
    </row>
    <row r="59" spans="1:5" x14ac:dyDescent="0.15">
      <c r="A59" s="87" t="str">
        <v>传递的新手班</v>
      </c>
    </row>
    <row r="60" spans="1:5" x14ac:dyDescent="0.15">
      <c r="A60" s="87" t="str">
        <v>传的新手八</v>
      </c>
    </row>
    <row r="61" spans="1:5" ht="14.25" thickBot="1" x14ac:dyDescent="0.2">
      <c r="A61" s="10"/>
      <c r="B61" s="10" t="s">
        <v>81</v>
      </c>
    </row>
    <row r="62" spans="1:5" ht="14.25" thickTop="1" x14ac:dyDescent="0.2">
      <c r="A62" s="72" t="s">
        <v>0</v>
      </c>
      <c r="B62" s="73" t="s">
        <v>11</v>
      </c>
      <c r="C62" s="73" t="s">
        <v>4</v>
      </c>
      <c r="D62" s="81" t="s">
        <v>24</v>
      </c>
    </row>
    <row r="63" spans="1:5" x14ac:dyDescent="0.2">
      <c r="A63" s="77" t="s">
        <v>8</v>
      </c>
      <c r="B63" s="3" t="s">
        <v>12</v>
      </c>
      <c r="C63" s="3">
        <v>23</v>
      </c>
      <c r="D63" s="41" t="str">
        <f t="array" ref="D63:D65">A63:A65&amp;B63:B65</f>
        <v>传递紫蝴蝶</v>
      </c>
      <c r="E63" s="88" t="s">
        <v>77</v>
      </c>
    </row>
    <row r="64" spans="1:5" x14ac:dyDescent="0.2">
      <c r="A64" s="77" t="s">
        <v>9</v>
      </c>
      <c r="B64" s="3" t="s">
        <v>13</v>
      </c>
      <c r="C64" s="3">
        <v>100</v>
      </c>
      <c r="D64" s="41" t="str">
        <v>传递的新手班</v>
      </c>
    </row>
    <row r="65" spans="1:5" ht="14.25" customHeight="1" thickBot="1" x14ac:dyDescent="0.25">
      <c r="A65" s="42" t="s">
        <v>10</v>
      </c>
      <c r="B65" s="78" t="s">
        <v>14</v>
      </c>
      <c r="C65" s="78">
        <v>200</v>
      </c>
      <c r="D65" s="48" t="str">
        <v>传的新手八</v>
      </c>
    </row>
    <row r="66" spans="1:5" ht="14.25" thickTop="1" x14ac:dyDescent="0.15"/>
    <row r="67" spans="1:5" x14ac:dyDescent="0.15">
      <c r="A67" s="87" t="s">
        <v>80</v>
      </c>
    </row>
    <row r="68" spans="1:5" x14ac:dyDescent="0.2">
      <c r="A68" s="5" t="s">
        <v>6</v>
      </c>
      <c r="B68" s="5" t="s">
        <v>11</v>
      </c>
      <c r="C68" s="5" t="s">
        <v>15</v>
      </c>
      <c r="D68" s="27" t="s">
        <v>94</v>
      </c>
    </row>
    <row r="69" spans="1:5" x14ac:dyDescent="0.2">
      <c r="A69" s="14" t="s">
        <v>8</v>
      </c>
      <c r="B69" s="14" t="s">
        <v>12</v>
      </c>
      <c r="C69" s="79">
        <f t="array" ref="C69">IFERROR(INDEX(C63:C65,MATCH(B70,D63:D65,0)),"查找不到")</f>
        <v>23</v>
      </c>
      <c r="D69" s="88" t="s">
        <v>82</v>
      </c>
      <c r="E69" s="88"/>
    </row>
    <row r="70" spans="1:5" x14ac:dyDescent="0.15">
      <c r="A70" s="16" t="s">
        <v>7</v>
      </c>
      <c r="B70" s="24" t="str">
        <f>A69&amp;B69</f>
        <v>传递紫蝴蝶</v>
      </c>
      <c r="C70" s="80">
        <f>IFERROR(INDEX(C63:C65,MATCH(B70,D63:D65,0)),"查找不到")</f>
        <v>23</v>
      </c>
      <c r="D70" s="88" t="s">
        <v>79</v>
      </c>
    </row>
    <row r="71" spans="1:5" x14ac:dyDescent="0.15">
      <c r="B71" s="87" t="s">
        <v>78</v>
      </c>
      <c r="C71" s="87" t="s">
        <v>88</v>
      </c>
    </row>
    <row r="72" spans="1:5" x14ac:dyDescent="0.15"/>
    <row r="73" spans="1:5" x14ac:dyDescent="0.15"/>
    <row r="74" spans="1:5" x14ac:dyDescent="0.15">
      <c r="A74" s="16"/>
      <c r="B74" s="17" t="s">
        <v>87</v>
      </c>
      <c r="C74" s="21">
        <f t="array" ref="C74">IFERROR(INDEX(C63:C65,MATCH(A69&amp;B69,A63:A65&amp;B63:B65,0)),"查找不到")</f>
        <v>23</v>
      </c>
      <c r="D74" s="15" t="s">
        <v>86</v>
      </c>
    </row>
    <row r="75" spans="1:5" x14ac:dyDescent="0.15">
      <c r="A75" s="10" t="s">
        <v>85</v>
      </c>
      <c r="B75" s="10"/>
      <c r="C75" s="15"/>
      <c r="D75" s="10"/>
    </row>
    <row r="76" spans="1:5" x14ac:dyDescent="0.15">
      <c r="B76" s="87" t="s">
        <v>83</v>
      </c>
    </row>
    <row r="77" spans="1:5" x14ac:dyDescent="0.15">
      <c r="B77" s="87" t="s">
        <v>84</v>
      </c>
    </row>
    <row r="78" spans="1:5" x14ac:dyDescent="0.15">
      <c r="B78" s="88" t="s">
        <v>95</v>
      </c>
      <c r="C78" s="88"/>
    </row>
    <row r="79" spans="1:5" x14ac:dyDescent="0.15">
      <c r="B79" s="87" t="s">
        <v>96</v>
      </c>
    </row>
    <row r="80" spans="1:5" x14ac:dyDescent="0.15"/>
  </sheetData>
  <mergeCells count="7">
    <mergeCell ref="A8:B8"/>
    <mergeCell ref="A15:B15"/>
    <mergeCell ref="F15:G15"/>
    <mergeCell ref="I15:J15"/>
    <mergeCell ref="A25:B25"/>
    <mergeCell ref="F7:H7"/>
    <mergeCell ref="I16:J16"/>
  </mergeCells>
  <phoneticPr fontId="5" type="noConversion"/>
  <dataValidations disablePrompts="1" count="6">
    <dataValidation type="list" allowBlank="1" showInputMessage="1" showErrorMessage="1" sqref="JB4:JC4 SX4:SY4 ACT4:ACU4 AMP4:AMQ4 AWL4:AWM4 BGH4:BGI4 BQD4:BQE4 BZZ4:CAA4 CJV4:CJW4 CTR4:CTS4 DDN4:DDO4 DNJ4:DNK4 DXF4:DXG4 EHB4:EHC4 EQX4:EQY4 FAT4:FAU4 FKP4:FKQ4 FUL4:FUM4 GEH4:GEI4 GOD4:GOE4 GXZ4:GYA4 HHV4:HHW4 HRR4:HRS4 IBN4:IBO4 ILJ4:ILK4 IVF4:IVG4 JFB4:JFC4 JOX4:JOY4 JYT4:JYU4 KIP4:KIQ4 KSL4:KSM4 LCH4:LCI4 LMD4:LME4 LVZ4:LWA4 MFV4:MFW4 MPR4:MPS4 MZN4:MZO4 NJJ4:NJK4 NTF4:NTG4 ODB4:ODC4 OMX4:OMY4 OWT4:OWU4 PGP4:PGQ4 PQL4:PQM4 QAH4:QAI4 QKD4:QKE4 QTZ4:QUA4 RDV4:RDW4 RNR4:RNS4 RXN4:RXO4 SHJ4:SHK4 SRF4:SRG4 TBB4:TBC4 TKX4:TKY4 TUT4:TUU4 UEP4:UEQ4 UOL4:UOM4 UYH4:UYI4 VID4:VIE4 VRZ4:VSA4 WBV4:WBW4 WLR4:WLS4 WVN4:WVO4">
      <formula1>#REF!</formula1>
    </dataValidation>
    <dataValidation type="list" allowBlank="1" showInputMessage="1" showErrorMessage="1" sqref="F4 A69 E31 A44 E26">
      <formula1>$A$3:$A$5</formula1>
    </dataValidation>
    <dataValidation type="list" allowBlank="1" showInputMessage="1" showErrorMessage="1" sqref="G4 B69 F31 B44 F26">
      <formula1>$B$3:$B$5</formula1>
    </dataValidation>
    <dataValidation type="list" allowBlank="1" showInputMessage="1" showErrorMessage="1" sqref="A16:A19">
      <formula1>$A$9:$A$11</formula1>
    </dataValidation>
    <dataValidation type="list" allowBlank="1" showInputMessage="1" showErrorMessage="1" sqref="B16:B19">
      <formula1>$B$9:$B$11</formula1>
    </dataValidation>
    <dataValidation type="list" allowBlank="1" showInputMessage="1" showErrorMessage="1" sqref="I18">
      <formula1>$C$16:$C$18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啊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2012-01-15T23:50:14Z</dcterms:created>
  <dcterms:modified xsi:type="dcterms:W3CDTF">2012-01-16T07:51:00Z</dcterms:modified>
</cp:coreProperties>
</file>