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40" windowHeight="7755"/>
  </bookViews>
  <sheets>
    <sheet name="收入预算汇总" sheetId="1" r:id="rId1"/>
  </sheets>
  <calcPr calcId="145621"/>
</workbook>
</file>

<file path=xl/calcChain.xml><?xml version="1.0" encoding="utf-8"?>
<calcChain xmlns="http://schemas.openxmlformats.org/spreadsheetml/2006/main">
  <c r="F8" i="1" l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E9" i="1"/>
  <c r="E8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E7" i="1"/>
  <c r="N32" i="1" l="1"/>
  <c r="M32" i="1"/>
  <c r="L32" i="1"/>
  <c r="K32" i="1"/>
  <c r="J32" i="1"/>
  <c r="I32" i="1"/>
  <c r="H32" i="1"/>
  <c r="G32" i="1"/>
  <c r="F32" i="1"/>
  <c r="E32" i="1"/>
  <c r="D32" i="1"/>
  <c r="C32" i="1"/>
  <c r="B26" i="1"/>
  <c r="U19" i="1"/>
  <c r="V19" i="1" s="1"/>
  <c r="M19" i="1"/>
  <c r="N19" i="1" s="1"/>
  <c r="N12" i="1" s="1"/>
  <c r="I19" i="1"/>
  <c r="J19" i="1" s="1"/>
  <c r="D19" i="1" s="1"/>
  <c r="C19" i="1"/>
  <c r="D18" i="1"/>
  <c r="C18" i="1"/>
  <c r="Y17" i="1"/>
  <c r="Z17" i="1" s="1"/>
  <c r="C17" i="1"/>
  <c r="U16" i="1"/>
  <c r="V16" i="1" s="1"/>
  <c r="I16" i="1"/>
  <c r="J16" i="1" s="1"/>
  <c r="D16" i="1" s="1"/>
  <c r="C16" i="1"/>
  <c r="U15" i="1"/>
  <c r="V15" i="1" s="1"/>
  <c r="I15" i="1"/>
  <c r="J15" i="1" s="1"/>
  <c r="D15" i="1" s="1"/>
  <c r="C15" i="1"/>
  <c r="U14" i="1"/>
  <c r="V14" i="1" s="1"/>
  <c r="I14" i="1"/>
  <c r="J14" i="1" s="1"/>
  <c r="D14" i="1" s="1"/>
  <c r="C14" i="1"/>
  <c r="U13" i="1"/>
  <c r="V13" i="1" s="1"/>
  <c r="V12" i="1" s="1"/>
  <c r="S13" i="1"/>
  <c r="T13" i="1" s="1"/>
  <c r="T12" i="1" s="1"/>
  <c r="K13" i="1"/>
  <c r="L13" i="1" s="1"/>
  <c r="L12" i="1" s="1"/>
  <c r="I13" i="1"/>
  <c r="J13" i="1" s="1"/>
  <c r="C13" i="1"/>
  <c r="AB12" i="1"/>
  <c r="AA12" i="1"/>
  <c r="Y12" i="1"/>
  <c r="X12" i="1"/>
  <c r="W12" i="1"/>
  <c r="U12" i="1"/>
  <c r="S12" i="1"/>
  <c r="R12" i="1"/>
  <c r="Q12" i="1"/>
  <c r="P12" i="1"/>
  <c r="O12" i="1"/>
  <c r="M12" i="1"/>
  <c r="K12" i="1"/>
  <c r="I12" i="1"/>
  <c r="H12" i="1"/>
  <c r="G12" i="1"/>
  <c r="F12" i="1"/>
  <c r="E12" i="1"/>
  <c r="C12" i="1"/>
  <c r="D11" i="1"/>
  <c r="C11" i="1"/>
  <c r="D10" i="1"/>
  <c r="C10" i="1"/>
  <c r="D9" i="1"/>
  <c r="C9" i="1"/>
  <c r="D8" i="1"/>
  <c r="C8" i="1"/>
  <c r="D7" i="1"/>
  <c r="C7" i="1"/>
  <c r="AB6" i="1"/>
  <c r="AB20" i="1" s="1"/>
  <c r="AA6" i="1"/>
  <c r="AA20" i="1" s="1"/>
  <c r="Z6" i="1"/>
  <c r="Y6" i="1"/>
  <c r="Y20" i="1" s="1"/>
  <c r="X6" i="1"/>
  <c r="X20" i="1" s="1"/>
  <c r="W6" i="1"/>
  <c r="W20" i="1" s="1"/>
  <c r="V6" i="1"/>
  <c r="V20" i="1" s="1"/>
  <c r="U6" i="1"/>
  <c r="U20" i="1" s="1"/>
  <c r="T6" i="1"/>
  <c r="T20" i="1" s="1"/>
  <c r="S6" i="1"/>
  <c r="S20" i="1" s="1"/>
  <c r="R6" i="1"/>
  <c r="R20" i="1" s="1"/>
  <c r="Q6" i="1"/>
  <c r="Q20" i="1" s="1"/>
  <c r="P6" i="1"/>
  <c r="P20" i="1" s="1"/>
  <c r="O6" i="1"/>
  <c r="O20" i="1" s="1"/>
  <c r="N6" i="1"/>
  <c r="N20" i="1" s="1"/>
  <c r="M6" i="1"/>
  <c r="M20" i="1" s="1"/>
  <c r="L6" i="1"/>
  <c r="L20" i="1" s="1"/>
  <c r="K6" i="1"/>
  <c r="K20" i="1" s="1"/>
  <c r="J6" i="1"/>
  <c r="I6" i="1"/>
  <c r="I20" i="1" s="1"/>
  <c r="J20" i="1" s="1"/>
  <c r="H6" i="1"/>
  <c r="H20" i="1" s="1"/>
  <c r="G6" i="1"/>
  <c r="G20" i="1" s="1"/>
  <c r="F6" i="1"/>
  <c r="F20" i="1" s="1"/>
  <c r="E6" i="1"/>
  <c r="E20" i="1" s="1"/>
  <c r="C20" i="1" s="1"/>
  <c r="D6" i="1"/>
  <c r="C6" i="1"/>
  <c r="D13" i="1" l="1"/>
  <c r="J12" i="1"/>
  <c r="D17" i="1"/>
  <c r="Z12" i="1"/>
  <c r="Z20" i="1" s="1"/>
  <c r="D20" i="1" s="1"/>
  <c r="D12" i="1" l="1"/>
</calcChain>
</file>

<file path=xl/comments1.xml><?xml version="1.0" encoding="utf-8"?>
<comments xmlns="http://schemas.openxmlformats.org/spreadsheetml/2006/main">
  <authors>
    <author>高淑贞</author>
    <author>杜艳普</author>
  </authors>
  <commentList>
    <comment ref="A13" authorId="0">
      <text>
        <r>
          <rPr>
            <sz val="9"/>
            <rFont val="宋体"/>
            <family val="3"/>
            <charset val="134"/>
          </rPr>
          <t>高淑贞:
按增量算</t>
        </r>
      </text>
    </comment>
    <comment ref="A16" authorId="1">
      <text>
        <r>
          <rPr>
            <sz val="9"/>
            <rFont val="宋体"/>
            <family val="3"/>
            <charset val="134"/>
          </rPr>
          <t xml:space="preserve">
保险50体检65</t>
        </r>
      </text>
    </comment>
  </commentList>
</comments>
</file>

<file path=xl/sharedStrings.xml><?xml version="1.0" encoding="utf-8"?>
<sst xmlns="http://schemas.openxmlformats.org/spreadsheetml/2006/main" count="98" uniqueCount="49">
  <si>
    <r>
      <t>预算表</t>
    </r>
    <r>
      <rPr>
        <b/>
        <u/>
        <sz val="12"/>
        <rFont val="Times New Roman"/>
        <family val="1"/>
      </rPr>
      <t xml:space="preserve">     2012    </t>
    </r>
    <r>
      <rPr>
        <b/>
        <sz val="12"/>
        <rFont val="宋体"/>
        <family val="3"/>
        <charset val="134"/>
      </rPr>
      <t>年度</t>
    </r>
    <r>
      <rPr>
        <b/>
        <sz val="12"/>
        <rFont val="Times New Roman"/>
        <family val="1"/>
      </rPr>
      <t xml:space="preserve"> </t>
    </r>
    <r>
      <rPr>
        <b/>
        <u/>
        <sz val="12"/>
        <rFont val="Times New Roman"/>
        <family val="1"/>
      </rPr>
      <t xml:space="preserve">       </t>
    </r>
    <r>
      <rPr>
        <b/>
        <u/>
        <sz val="12"/>
        <rFont val="宋体"/>
        <family val="3"/>
        <charset val="134"/>
      </rPr>
      <t>拓展园</t>
    </r>
    <r>
      <rPr>
        <b/>
        <u/>
        <sz val="12"/>
        <rFont val="Times New Roman"/>
        <family val="1"/>
      </rPr>
      <t xml:space="preserve">       </t>
    </r>
    <r>
      <rPr>
        <b/>
        <sz val="12"/>
        <rFont val="宋体"/>
        <family val="3"/>
        <charset val="134"/>
      </rPr>
      <t>销售收入预算表</t>
    </r>
    <phoneticPr fontId="7" type="noConversion"/>
  </si>
  <si>
    <t>项目</t>
  </si>
  <si>
    <t>收费标准</t>
  </si>
  <si>
    <t>全年预算</t>
  </si>
  <si>
    <t>第一季度</t>
  </si>
  <si>
    <t>第二季度</t>
  </si>
  <si>
    <t>第三季度</t>
  </si>
  <si>
    <t>第四季度</t>
  </si>
  <si>
    <r>
      <t>1</t>
    </r>
    <r>
      <rPr>
        <b/>
        <sz val="10"/>
        <rFont val="宋体"/>
        <family val="3"/>
        <charset val="134"/>
      </rPr>
      <t>月</t>
    </r>
  </si>
  <si>
    <r>
      <t>2</t>
    </r>
    <r>
      <rPr>
        <b/>
        <sz val="10"/>
        <rFont val="宋体"/>
        <family val="3"/>
        <charset val="134"/>
      </rPr>
      <t>月</t>
    </r>
  </si>
  <si>
    <r>
      <t>3</t>
    </r>
    <r>
      <rPr>
        <b/>
        <sz val="10"/>
        <rFont val="宋体"/>
        <family val="3"/>
        <charset val="134"/>
      </rPr>
      <t>月</t>
    </r>
  </si>
  <si>
    <r>
      <t>4</t>
    </r>
    <r>
      <rPr>
        <b/>
        <sz val="10"/>
        <rFont val="宋体"/>
        <family val="3"/>
        <charset val="134"/>
      </rPr>
      <t>月</t>
    </r>
  </si>
  <si>
    <r>
      <t>5</t>
    </r>
    <r>
      <rPr>
        <b/>
        <sz val="10"/>
        <rFont val="宋体"/>
        <family val="3"/>
        <charset val="134"/>
      </rPr>
      <t>月</t>
    </r>
  </si>
  <si>
    <r>
      <t>6</t>
    </r>
    <r>
      <rPr>
        <b/>
        <sz val="10"/>
        <rFont val="宋体"/>
        <family val="3"/>
        <charset val="134"/>
      </rPr>
      <t>月</t>
    </r>
  </si>
  <si>
    <r>
      <t>7</t>
    </r>
    <r>
      <rPr>
        <b/>
        <sz val="10"/>
        <rFont val="宋体"/>
        <family val="3"/>
        <charset val="134"/>
      </rPr>
      <t>月</t>
    </r>
  </si>
  <si>
    <r>
      <t>8</t>
    </r>
    <r>
      <rPr>
        <b/>
        <sz val="10"/>
        <rFont val="宋体"/>
        <family val="3"/>
        <charset val="134"/>
      </rPr>
      <t>月</t>
    </r>
  </si>
  <si>
    <r>
      <t>9</t>
    </r>
    <r>
      <rPr>
        <b/>
        <sz val="10"/>
        <rFont val="宋体"/>
        <family val="3"/>
        <charset val="134"/>
      </rPr>
      <t>月</t>
    </r>
  </si>
  <si>
    <r>
      <t>10</t>
    </r>
    <r>
      <rPr>
        <b/>
        <sz val="10"/>
        <rFont val="宋体"/>
        <family val="3"/>
        <charset val="134"/>
      </rPr>
      <t>月</t>
    </r>
  </si>
  <si>
    <r>
      <t>11</t>
    </r>
    <r>
      <rPr>
        <b/>
        <sz val="10"/>
        <rFont val="宋体"/>
        <family val="3"/>
        <charset val="134"/>
      </rPr>
      <t>月</t>
    </r>
  </si>
  <si>
    <r>
      <t>12</t>
    </r>
    <r>
      <rPr>
        <b/>
        <sz val="10"/>
        <rFont val="宋体"/>
        <family val="3"/>
        <charset val="134"/>
      </rPr>
      <t>月</t>
    </r>
  </si>
  <si>
    <t>收入</t>
  </si>
  <si>
    <t>现金流</t>
  </si>
  <si>
    <r>
      <t>一、</t>
    </r>
    <r>
      <rPr>
        <b/>
        <sz val="9"/>
        <rFont val="宋体"/>
        <family val="3"/>
        <charset val="134"/>
      </rPr>
      <t>幼儿园主营收入</t>
    </r>
  </si>
  <si>
    <t>保育费</t>
  </si>
  <si>
    <t>伙食费</t>
  </si>
  <si>
    <r>
      <t>二、</t>
    </r>
    <r>
      <rPr>
        <b/>
        <sz val="9"/>
        <rFont val="宋体"/>
        <family val="3"/>
        <charset val="134"/>
      </rPr>
      <t>幼儿园辅助收入</t>
    </r>
  </si>
  <si>
    <t>特色课收入</t>
  </si>
  <si>
    <t>衍生品收入（图书、光盘、玩具、学具）</t>
  </si>
  <si>
    <r>
      <t>三、</t>
    </r>
    <r>
      <rPr>
        <b/>
        <sz val="9"/>
        <rFont val="宋体"/>
        <family val="3"/>
        <charset val="134"/>
      </rPr>
      <t>幼儿园代收收入</t>
    </r>
  </si>
  <si>
    <t>生活用品费</t>
  </si>
  <si>
    <t>教材费</t>
  </si>
  <si>
    <t>杂费</t>
  </si>
  <si>
    <t>保险及体检费</t>
  </si>
  <si>
    <t>取暖费</t>
  </si>
  <si>
    <t>班车费</t>
  </si>
  <si>
    <t>幼儿园服</t>
  </si>
  <si>
    <t>收入总计</t>
  </si>
  <si>
    <t>在园人数</t>
  </si>
  <si>
    <t>教材费（对应班别）</t>
  </si>
  <si>
    <t>国际班（原费）</t>
  </si>
  <si>
    <t>国际班（内部七折）</t>
  </si>
  <si>
    <t>国际班（新费八折）</t>
  </si>
  <si>
    <t>标准班（原费）托班（原费）</t>
  </si>
  <si>
    <t>标准班（内部七折）托班（内部七折）</t>
  </si>
  <si>
    <t>标准班（新费八折）托班（新费八折）</t>
  </si>
  <si>
    <t>学前班（原费）</t>
  </si>
  <si>
    <t>出勤率</t>
  </si>
  <si>
    <t>在园人数合计</t>
  </si>
  <si>
    <t>月内工作日天数（算餐费用）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</si>
</sst>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;;;"/>
    <numFmt numFmtId="177" formatCode="General&quot;元&quot;"/>
    <numFmt numFmtId="178" formatCode="General&quot;天&quot;"/>
  </numFmts>
  <fonts count="18" x14ac:knownFonts="1">
    <font>
      <sz val="12"/>
      <color theme="1"/>
      <name val="幼圆"/>
      <family val="2"/>
      <charset val="134"/>
    </font>
    <font>
      <sz val="10"/>
      <name val="Arial"/>
      <family val="2"/>
    </font>
    <font>
      <b/>
      <sz val="12"/>
      <name val="宋体"/>
      <family val="3"/>
      <charset val="134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宋体"/>
      <family val="3"/>
      <charset val="134"/>
    </font>
    <font>
      <sz val="9"/>
      <name val="幼圆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name val="Times New Roman"/>
      <family val="1"/>
    </font>
    <font>
      <sz val="10"/>
      <color indexed="10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</xf>
    <xf numFmtId="0" fontId="8" fillId="0" borderId="0"/>
    <xf numFmtId="0" fontId="2" fillId="0" borderId="0" applyNumberFormat="0" applyFill="0" applyBorder="0" applyAlignment="0" applyProtection="0">
      <alignment vertical="center"/>
    </xf>
    <xf numFmtId="0" fontId="8" fillId="0" borderId="0"/>
  </cellStyleXfs>
  <cellXfs count="60">
    <xf numFmtId="0" fontId="0" fillId="0" borderId="0" xfId="0">
      <alignment vertical="center"/>
    </xf>
    <xf numFmtId="0" fontId="8" fillId="0" borderId="0" xfId="1" applyFont="1" applyAlignment="1" applyProtection="1">
      <alignment vertical="center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176" fontId="2" fillId="0" borderId="0" xfId="1" applyNumberFormat="1" applyFont="1" applyAlignment="1" applyProtection="1">
      <alignment horizontal="center" vertical="center"/>
      <protection hidden="1"/>
    </xf>
    <xf numFmtId="176" fontId="2" fillId="0" borderId="0" xfId="1" applyNumberFormat="1" applyFont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9" fillId="0" borderId="0" xfId="1" applyFont="1" applyAlignment="1" applyProtection="1">
      <alignment wrapText="1"/>
      <protection locked="0"/>
    </xf>
    <xf numFmtId="0" fontId="9" fillId="0" borderId="7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textRotation="255"/>
      <protection locked="0"/>
    </xf>
    <xf numFmtId="0" fontId="9" fillId="0" borderId="0" xfId="1" applyFont="1" applyAlignment="1" applyProtection="1">
      <alignment vertical="center"/>
      <protection locked="0"/>
    </xf>
    <xf numFmtId="0" fontId="9" fillId="2" borderId="2" xfId="1" applyFont="1" applyFill="1" applyBorder="1" applyAlignment="1" applyProtection="1">
      <alignment vertical="center"/>
      <protection locked="0"/>
    </xf>
    <xf numFmtId="0" fontId="12" fillId="2" borderId="2" xfId="1" applyFont="1" applyFill="1" applyBorder="1" applyAlignment="1" applyProtection="1">
      <alignment vertical="center"/>
      <protection hidden="1"/>
    </xf>
    <xf numFmtId="0" fontId="13" fillId="2" borderId="2" xfId="1" applyFont="1" applyFill="1" applyBorder="1" applyAlignment="1" applyProtection="1">
      <alignment vertical="center"/>
      <protection hidden="1"/>
    </xf>
    <xf numFmtId="0" fontId="13" fillId="0" borderId="0" xfId="1" applyFont="1" applyAlignment="1" applyProtection="1">
      <alignment vertical="center"/>
      <protection locked="0"/>
    </xf>
    <xf numFmtId="0" fontId="12" fillId="0" borderId="2" xfId="1" applyFont="1" applyBorder="1" applyAlignment="1" applyProtection="1">
      <alignment vertical="center"/>
      <protection locked="0"/>
    </xf>
    <xf numFmtId="0" fontId="12" fillId="0" borderId="2" xfId="1" applyFont="1" applyBorder="1" applyAlignment="1" applyProtection="1">
      <alignment vertical="center"/>
      <protection hidden="1"/>
    </xf>
    <xf numFmtId="0" fontId="13" fillId="3" borderId="2" xfId="1" applyFont="1" applyFill="1" applyBorder="1" applyAlignment="1" applyProtection="1">
      <alignment vertical="center"/>
      <protection hidden="1"/>
    </xf>
    <xf numFmtId="0" fontId="12" fillId="0" borderId="0" xfId="1" applyFont="1" applyAlignment="1" applyProtection="1">
      <alignment vertical="center"/>
      <protection locked="0"/>
    </xf>
    <xf numFmtId="0" fontId="12" fillId="0" borderId="2" xfId="1" applyFont="1" applyFill="1" applyBorder="1" applyAlignment="1" applyProtection="1">
      <alignment vertical="center"/>
      <protection locked="0"/>
    </xf>
    <xf numFmtId="0" fontId="12" fillId="3" borderId="2" xfId="1" applyFont="1" applyFill="1" applyBorder="1" applyAlignment="1" applyProtection="1">
      <alignment vertical="center"/>
      <protection hidden="1"/>
    </xf>
    <xf numFmtId="0" fontId="12" fillId="0" borderId="0" xfId="1" applyFont="1" applyFill="1" applyAlignment="1" applyProtection="1">
      <alignment vertical="center"/>
      <protection locked="0"/>
    </xf>
    <xf numFmtId="0" fontId="12" fillId="0" borderId="2" xfId="1" applyFont="1" applyFill="1" applyBorder="1" applyAlignment="1" applyProtection="1">
      <alignment vertical="center"/>
      <protection hidden="1"/>
    </xf>
    <xf numFmtId="0" fontId="14" fillId="0" borderId="2" xfId="1" applyFont="1" applyBorder="1" applyAlignment="1" applyProtection="1">
      <alignment vertical="center"/>
      <protection locked="0"/>
    </xf>
    <xf numFmtId="0" fontId="15" fillId="0" borderId="2" xfId="1" applyFont="1" applyFill="1" applyBorder="1" applyAlignment="1" applyProtection="1">
      <alignment vertical="center"/>
      <protection locked="0"/>
    </xf>
    <xf numFmtId="0" fontId="15" fillId="0" borderId="2" xfId="1" applyFont="1" applyBorder="1" applyAlignment="1" applyProtection="1">
      <alignment vertical="center"/>
      <protection locked="0"/>
    </xf>
    <xf numFmtId="0" fontId="12" fillId="0" borderId="2" xfId="1" applyFont="1" applyBorder="1" applyAlignment="1">
      <alignment vertical="center"/>
    </xf>
    <xf numFmtId="0" fontId="12" fillId="0" borderId="2" xfId="1" applyFont="1" applyFill="1" applyBorder="1" applyAlignment="1">
      <alignment vertical="center"/>
    </xf>
    <xf numFmtId="0" fontId="16" fillId="2" borderId="2" xfId="1" applyFont="1" applyFill="1" applyBorder="1" applyAlignment="1" applyProtection="1">
      <alignment vertical="center"/>
      <protection locked="0"/>
    </xf>
    <xf numFmtId="0" fontId="15" fillId="2" borderId="2" xfId="1" applyFont="1" applyFill="1" applyBorder="1" applyAlignment="1" applyProtection="1">
      <alignment vertical="center"/>
      <protection locked="0"/>
    </xf>
    <xf numFmtId="0" fontId="15" fillId="2" borderId="2" xfId="1" applyFont="1" applyFill="1" applyBorder="1" applyAlignment="1" applyProtection="1">
      <alignment vertical="center"/>
      <protection hidden="1"/>
    </xf>
    <xf numFmtId="0" fontId="13" fillId="0" borderId="6" xfId="1" applyFont="1" applyFill="1" applyBorder="1" applyAlignment="1" applyProtection="1">
      <alignment vertical="center"/>
      <protection locked="0"/>
    </xf>
    <xf numFmtId="0" fontId="13" fillId="0" borderId="2" xfId="1" applyFont="1" applyFill="1" applyBorder="1" applyAlignment="1" applyProtection="1">
      <alignment vertical="center"/>
      <protection locked="0"/>
    </xf>
    <xf numFmtId="0" fontId="10" fillId="0" borderId="2" xfId="1" applyFont="1" applyFill="1" applyBorder="1" applyAlignment="1" applyProtection="1">
      <alignment horizontal="center" wrapText="1"/>
      <protection locked="0"/>
    </xf>
    <xf numFmtId="0" fontId="9" fillId="0" borderId="2" xfId="1" applyFont="1" applyFill="1" applyBorder="1" applyAlignment="1" applyProtection="1">
      <alignment textRotation="255"/>
      <protection locked="0"/>
    </xf>
    <xf numFmtId="0" fontId="2" fillId="0" borderId="2" xfId="1" applyFont="1" applyBorder="1" applyAlignment="1" applyProtection="1">
      <alignment vertical="center"/>
      <protection locked="0"/>
    </xf>
    <xf numFmtId="0" fontId="13" fillId="4" borderId="2" xfId="1" applyFont="1" applyFill="1" applyBorder="1" applyAlignment="1" applyProtection="1">
      <alignment vertical="center"/>
      <protection locked="0"/>
    </xf>
    <xf numFmtId="0" fontId="13" fillId="5" borderId="2" xfId="1" applyFont="1" applyFill="1" applyBorder="1" applyAlignment="1" applyProtection="1">
      <alignment horizontal="center" vertical="center"/>
      <protection locked="0"/>
    </xf>
    <xf numFmtId="0" fontId="13" fillId="4" borderId="2" xfId="1" applyFont="1" applyFill="1" applyBorder="1" applyAlignment="1" applyProtection="1">
      <alignment horizontal="center" vertical="center"/>
      <protection locked="0"/>
    </xf>
    <xf numFmtId="177" fontId="8" fillId="4" borderId="2" xfId="1" applyNumberFormat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 applyProtection="1">
      <alignment horizontal="center" vertical="center"/>
      <protection locked="0"/>
    </xf>
    <xf numFmtId="177" fontId="8" fillId="0" borderId="2" xfId="1" applyNumberFormat="1" applyFont="1" applyBorder="1" applyAlignment="1" applyProtection="1">
      <alignment horizontal="center" vertical="center"/>
      <protection locked="0"/>
    </xf>
    <xf numFmtId="0" fontId="13" fillId="6" borderId="2" xfId="1" applyFont="1" applyFill="1" applyBorder="1" applyAlignment="1" applyProtection="1">
      <alignment horizontal="center" vertical="center"/>
      <protection locked="0"/>
    </xf>
    <xf numFmtId="9" fontId="13" fillId="0" borderId="2" xfId="1" applyNumberFormat="1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  <protection locked="0"/>
    </xf>
    <xf numFmtId="0" fontId="13" fillId="2" borderId="2" xfId="1" applyFont="1" applyFill="1" applyBorder="1" applyAlignment="1" applyProtection="1">
      <alignment vertical="center"/>
      <protection locked="0"/>
    </xf>
    <xf numFmtId="0" fontId="13" fillId="2" borderId="2" xfId="1" applyFont="1" applyFill="1" applyBorder="1" applyAlignment="1" applyProtection="1">
      <alignment horizontal="center" vertical="center"/>
      <protection hidden="1"/>
    </xf>
    <xf numFmtId="178" fontId="12" fillId="0" borderId="0" xfId="1" applyNumberFormat="1" applyFont="1" applyAlignment="1">
      <alignment vertical="center"/>
    </xf>
    <xf numFmtId="178" fontId="8" fillId="0" borderId="0" xfId="1" applyNumberFormat="1" applyFont="1" applyAlignment="1">
      <alignment vertical="center"/>
    </xf>
    <xf numFmtId="0" fontId="16" fillId="0" borderId="0" xfId="1" applyFont="1" applyAlignment="1" applyProtection="1">
      <alignment vertical="center"/>
      <protection locked="0"/>
    </xf>
    <xf numFmtId="0" fontId="10" fillId="0" borderId="2" xfId="1" applyFont="1" applyBorder="1" applyAlignment="1" applyProtection="1">
      <alignment horizontal="center" wrapText="1"/>
      <protection locked="0"/>
    </xf>
    <xf numFmtId="0" fontId="9" fillId="0" borderId="6" xfId="1" applyFont="1" applyFill="1" applyBorder="1" applyAlignment="1" applyProtection="1">
      <alignment horizontal="center" vertical="center" wrapText="1"/>
      <protection locked="0"/>
    </xf>
    <xf numFmtId="0" fontId="9" fillId="0" borderId="7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0" borderId="6" xfId="1" applyFont="1" applyBorder="1" applyAlignment="1" applyProtection="1">
      <alignment horizontal="center" vertical="center" wrapText="1"/>
      <protection locked="0"/>
    </xf>
    <xf numFmtId="0" fontId="9" fillId="0" borderId="7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center" wrapText="1"/>
      <protection locked="0"/>
    </xf>
    <xf numFmtId="0" fontId="9" fillId="0" borderId="3" xfId="1" applyFont="1" applyBorder="1" applyAlignment="1" applyProtection="1">
      <alignment horizontal="center" wrapText="1"/>
      <protection locked="0"/>
    </xf>
    <xf numFmtId="0" fontId="9" fillId="0" borderId="4" xfId="1" applyFont="1" applyBorder="1" applyAlignment="1" applyProtection="1">
      <alignment horizontal="center" wrapText="1"/>
      <protection locked="0"/>
    </xf>
    <xf numFmtId="0" fontId="9" fillId="0" borderId="5" xfId="1" applyFont="1" applyBorder="1" applyAlignment="1" applyProtection="1">
      <alignment horizontal="center" wrapText="1"/>
      <protection locked="0"/>
    </xf>
  </cellXfs>
  <cellStyles count="7">
    <cellStyle name="_ET_STYLE_NoName_00_" xfId="2"/>
    <cellStyle name="ColLevel_0" xfId="3"/>
    <cellStyle name="Normal_budget0707BS" xfId="4"/>
    <cellStyle name="RowLevel_0" xfId="5"/>
    <cellStyle name="常规" xfId="0" builtinId="0"/>
    <cellStyle name="常规 5" xfId="6"/>
    <cellStyle name="常规_收入预算汇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35</xdr:row>
      <xdr:rowOff>133350</xdr:rowOff>
    </xdr:from>
    <xdr:to>
      <xdr:col>13</xdr:col>
      <xdr:colOff>361950</xdr:colOff>
      <xdr:row>47</xdr:row>
      <xdr:rowOff>161925</xdr:rowOff>
    </xdr:to>
    <xdr:sp macro="" textlink="">
      <xdr:nvSpPr>
        <xdr:cNvPr id="2" name="TextBox 1"/>
        <xdr:cNvSpPr txBox="1"/>
      </xdr:nvSpPr>
      <xdr:spPr>
        <a:xfrm>
          <a:off x="2600325" y="8162925"/>
          <a:ext cx="6248400" cy="2200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需要根据班级收费标准和招生排布，设计保育费和伙食费等收入的计算公式。（蓝色区域）</a:t>
          </a:r>
          <a:endParaRPr lang="en-US" altLang="zh-CN" sz="1100"/>
        </a:p>
        <a:p>
          <a:endParaRPr lang="en-US" altLang="zh-CN" sz="1100"/>
        </a:p>
        <a:p>
          <a:r>
            <a:rPr lang="en-US" altLang="zh-CN" sz="1100"/>
            <a:t>1</a:t>
          </a:r>
          <a:r>
            <a:rPr lang="zh-CN" altLang="en-US" sz="1100"/>
            <a:t>、保育费每月都按照收费标准征收，所以可认为收入和现流一致。</a:t>
          </a:r>
          <a:endParaRPr lang="en-US" altLang="zh-CN" sz="1100"/>
        </a:p>
        <a:p>
          <a:r>
            <a:rPr lang="en-US" altLang="zh-CN" sz="1100"/>
            <a:t>2</a:t>
          </a:r>
          <a:r>
            <a:rPr lang="zh-CN" altLang="en-US" sz="1100"/>
            <a:t>、保育费的计算，需要考虑学生的累加，比如</a:t>
          </a:r>
          <a:r>
            <a:rPr lang="en-US" altLang="zh-CN" sz="1100"/>
            <a:t>5</a:t>
          </a:r>
          <a:r>
            <a:rPr lang="zh-CN" altLang="en-US" sz="1100"/>
            <a:t>月收入为</a:t>
          </a:r>
          <a:r>
            <a:rPr lang="en-US" altLang="zh-CN" sz="1100"/>
            <a:t>1</a:t>
          </a:r>
          <a:r>
            <a:rPr lang="zh-CN" altLang="en-US" sz="1100"/>
            <a:t>至</a:t>
          </a:r>
          <a:r>
            <a:rPr lang="en-US" altLang="zh-CN" sz="1100"/>
            <a:t>5</a:t>
          </a:r>
          <a:r>
            <a:rPr lang="zh-CN" altLang="en-US" sz="1100"/>
            <a:t>月的学生总数作为缴费基数。</a:t>
          </a:r>
          <a:endParaRPr lang="en-US" altLang="zh-CN" sz="1100"/>
        </a:p>
        <a:p>
          <a:r>
            <a:rPr lang="en-US" altLang="zh-CN" sz="1100"/>
            <a:t>3</a:t>
          </a:r>
          <a:r>
            <a:rPr lang="zh-CN" altLang="en-US" sz="1100"/>
            <a:t>、伙食费等收费标准在</a:t>
          </a:r>
          <a:r>
            <a:rPr lang="en-US" altLang="zh-CN" sz="1100"/>
            <a:t>B</a:t>
          </a:r>
          <a:r>
            <a:rPr lang="zh-CN" altLang="en-US" sz="1100"/>
            <a:t>列。</a:t>
          </a:r>
          <a:endParaRPr lang="en-US" altLang="zh-CN" sz="1100"/>
        </a:p>
        <a:p>
          <a:r>
            <a:rPr lang="en-US" altLang="zh-CN" sz="1100"/>
            <a:t>4</a:t>
          </a:r>
          <a:r>
            <a:rPr lang="zh-CN" altLang="en-US" sz="1100"/>
            <a:t>、不同等级班级收费标准在</a:t>
          </a:r>
          <a:r>
            <a:rPr lang="en-US" altLang="zh-CN" sz="1100"/>
            <a:t>A24</a:t>
          </a:r>
          <a:r>
            <a:rPr lang="zh-CN" altLang="en-US" sz="1100"/>
            <a:t>：</a:t>
          </a:r>
          <a:r>
            <a:rPr lang="en-US" altLang="zh-CN" sz="1100"/>
            <a:t>B30</a:t>
          </a:r>
          <a:r>
            <a:rPr lang="zh-CN" altLang="en-US" sz="1100"/>
            <a:t>单元格区域</a:t>
          </a:r>
          <a:endParaRPr lang="en-US" altLang="zh-CN" sz="1100"/>
        </a:p>
        <a:p>
          <a:r>
            <a:rPr lang="en-US" altLang="zh-CN" sz="1100"/>
            <a:t>5</a:t>
          </a:r>
          <a:r>
            <a:rPr lang="zh-CN" altLang="en-US" sz="1100"/>
            <a:t>、收入的缴费计算需要考虑出勤率因素。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0"/>
  </sheetPr>
  <dimension ref="A1:AJ35"/>
  <sheetViews>
    <sheetView tabSelected="1" zoomScale="85" zoomScaleNormal="85" workbookViewId="0">
      <pane xSplit="1" ySplit="1" topLeftCell="B8" activePane="bottomRight" state="frozen"/>
      <selection pane="topRight"/>
      <selection pane="bottomLeft"/>
      <selection pane="bottomRight" activeCell="E7" sqref="E7"/>
    </sheetView>
  </sheetViews>
  <sheetFormatPr defaultColWidth="7.875" defaultRowHeight="14.25" x14ac:dyDescent="0.15"/>
  <cols>
    <col min="1" max="1" width="28.875" style="17" customWidth="1"/>
    <col min="2" max="4" width="7.5" style="17" customWidth="1"/>
    <col min="5" max="5" width="7.125" style="1" customWidth="1"/>
    <col min="6" max="11" width="6.625" style="1" customWidth="1"/>
    <col min="12" max="12" width="6.5" style="1" customWidth="1"/>
    <col min="13" max="28" width="6.625" style="1" customWidth="1"/>
    <col min="29" max="36" width="5.75" style="1" customWidth="1"/>
    <col min="37" max="16384" width="7.875" style="1"/>
  </cols>
  <sheetData>
    <row r="1" spans="1:36" ht="39" customHeight="1" x14ac:dyDescent="0.1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</row>
    <row r="2" spans="1:36" ht="24" customHeight="1" x14ac:dyDescent="0.15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>
        <v>10</v>
      </c>
      <c r="AD2" s="4">
        <v>10</v>
      </c>
      <c r="AE2" s="4">
        <v>11</v>
      </c>
      <c r="AF2" s="4">
        <v>11</v>
      </c>
      <c r="AG2" s="4">
        <v>12</v>
      </c>
      <c r="AH2" s="4">
        <v>12</v>
      </c>
      <c r="AI2" s="5"/>
    </row>
    <row r="3" spans="1:36" s="6" customFormat="1" ht="21.75" customHeight="1" x14ac:dyDescent="0.15">
      <c r="A3" s="53" t="s">
        <v>1</v>
      </c>
      <c r="B3" s="53" t="s">
        <v>2</v>
      </c>
      <c r="C3" s="53" t="s">
        <v>3</v>
      </c>
      <c r="D3" s="53" t="s">
        <v>3</v>
      </c>
      <c r="E3" s="56" t="s">
        <v>4</v>
      </c>
      <c r="F3" s="56"/>
      <c r="G3" s="56"/>
      <c r="H3" s="56"/>
      <c r="I3" s="56"/>
      <c r="J3" s="56"/>
      <c r="K3" s="56"/>
      <c r="L3" s="56"/>
      <c r="M3" s="57" t="s">
        <v>5</v>
      </c>
      <c r="N3" s="58"/>
      <c r="O3" s="58"/>
      <c r="P3" s="58"/>
      <c r="Q3" s="58"/>
      <c r="R3" s="58"/>
      <c r="S3" s="58"/>
      <c r="T3" s="59"/>
      <c r="U3" s="56" t="s">
        <v>6</v>
      </c>
      <c r="V3" s="56"/>
      <c r="W3" s="56"/>
      <c r="X3" s="56"/>
      <c r="Y3" s="56"/>
      <c r="Z3" s="56"/>
      <c r="AA3" s="56"/>
      <c r="AB3" s="56"/>
      <c r="AC3" s="56" t="s">
        <v>7</v>
      </c>
      <c r="AD3" s="56"/>
      <c r="AE3" s="56"/>
      <c r="AF3" s="56"/>
      <c r="AG3" s="56"/>
      <c r="AH3" s="56"/>
      <c r="AI3" s="56"/>
      <c r="AJ3" s="56"/>
    </row>
    <row r="4" spans="1:36" s="6" customFormat="1" ht="21.75" customHeight="1" x14ac:dyDescent="0.2">
      <c r="A4" s="54"/>
      <c r="B4" s="54"/>
      <c r="C4" s="54"/>
      <c r="D4" s="54"/>
      <c r="E4" s="49" t="s">
        <v>8</v>
      </c>
      <c r="F4" s="49"/>
      <c r="G4" s="49" t="s">
        <v>9</v>
      </c>
      <c r="H4" s="49"/>
      <c r="I4" s="49" t="s">
        <v>10</v>
      </c>
      <c r="J4" s="49"/>
      <c r="K4" s="49" t="s">
        <v>11</v>
      </c>
      <c r="L4" s="49"/>
      <c r="M4" s="49" t="s">
        <v>12</v>
      </c>
      <c r="N4" s="49"/>
      <c r="O4" s="49" t="s">
        <v>13</v>
      </c>
      <c r="P4" s="49"/>
      <c r="Q4" s="49" t="s">
        <v>14</v>
      </c>
      <c r="R4" s="49"/>
      <c r="S4" s="49" t="s">
        <v>15</v>
      </c>
      <c r="T4" s="49"/>
      <c r="U4" s="49" t="s">
        <v>16</v>
      </c>
      <c r="V4" s="49"/>
      <c r="W4" s="49" t="s">
        <v>17</v>
      </c>
      <c r="X4" s="49"/>
      <c r="Y4" s="49" t="s">
        <v>18</v>
      </c>
      <c r="Z4" s="49"/>
      <c r="AA4" s="49" t="s">
        <v>19</v>
      </c>
      <c r="AB4" s="49"/>
    </row>
    <row r="5" spans="1:36" s="9" customFormat="1" ht="39" customHeight="1" x14ac:dyDescent="0.15">
      <c r="A5" s="55"/>
      <c r="B5" s="55"/>
      <c r="C5" s="7" t="s">
        <v>20</v>
      </c>
      <c r="D5" s="7" t="s">
        <v>21</v>
      </c>
      <c r="E5" s="8" t="s">
        <v>20</v>
      </c>
      <c r="F5" s="8" t="s">
        <v>21</v>
      </c>
      <c r="G5" s="8" t="s">
        <v>20</v>
      </c>
      <c r="H5" s="8" t="s">
        <v>21</v>
      </c>
      <c r="I5" s="8" t="s">
        <v>20</v>
      </c>
      <c r="J5" s="8" t="s">
        <v>21</v>
      </c>
      <c r="K5" s="8" t="s">
        <v>20</v>
      </c>
      <c r="L5" s="8" t="s">
        <v>21</v>
      </c>
      <c r="M5" s="8" t="s">
        <v>20</v>
      </c>
      <c r="N5" s="8" t="s">
        <v>21</v>
      </c>
      <c r="O5" s="8" t="s">
        <v>20</v>
      </c>
      <c r="P5" s="8" t="s">
        <v>21</v>
      </c>
      <c r="Q5" s="8" t="s">
        <v>20</v>
      </c>
      <c r="R5" s="8" t="s">
        <v>21</v>
      </c>
      <c r="S5" s="8" t="s">
        <v>20</v>
      </c>
      <c r="T5" s="8" t="s">
        <v>21</v>
      </c>
      <c r="U5" s="8" t="s">
        <v>20</v>
      </c>
      <c r="V5" s="8" t="s">
        <v>21</v>
      </c>
      <c r="W5" s="8" t="s">
        <v>20</v>
      </c>
      <c r="X5" s="8" t="s">
        <v>21</v>
      </c>
      <c r="Y5" s="8" t="s">
        <v>20</v>
      </c>
      <c r="Z5" s="8" t="s">
        <v>21</v>
      </c>
      <c r="AA5" s="8" t="s">
        <v>20</v>
      </c>
      <c r="AB5" s="8" t="s">
        <v>21</v>
      </c>
    </row>
    <row r="6" spans="1:36" s="13" customFormat="1" ht="18.75" customHeight="1" x14ac:dyDescent="0.15">
      <c r="A6" s="10" t="s">
        <v>22</v>
      </c>
      <c r="B6" s="10"/>
      <c r="C6" s="11">
        <f t="shared" ref="C6:D20" ca="1" si="0">SUMIF($E$5:$AB$5,C$5,$E6:$AB6)</f>
        <v>966273.5</v>
      </c>
      <c r="D6" s="11">
        <f t="shared" ca="1" si="0"/>
        <v>966273.5</v>
      </c>
      <c r="E6" s="12">
        <f t="shared" ref="E6:AB6" ca="1" si="1">E7+E8</f>
        <v>22288</v>
      </c>
      <c r="F6" s="12">
        <f t="shared" ca="1" si="1"/>
        <v>22288</v>
      </c>
      <c r="G6" s="12">
        <f t="shared" ca="1" si="1"/>
        <v>45037.999999999993</v>
      </c>
      <c r="H6" s="12">
        <f t="shared" ca="1" si="1"/>
        <v>45037.999999999993</v>
      </c>
      <c r="I6" s="12">
        <f t="shared" ca="1" si="1"/>
        <v>54577.5</v>
      </c>
      <c r="J6" s="12">
        <f t="shared" ca="1" si="1"/>
        <v>54577.5</v>
      </c>
      <c r="K6" s="12">
        <f t="shared" ca="1" si="1"/>
        <v>68776</v>
      </c>
      <c r="L6" s="12">
        <f t="shared" ca="1" si="1"/>
        <v>68776</v>
      </c>
      <c r="M6" s="12">
        <f t="shared" ca="1" si="1"/>
        <v>74056</v>
      </c>
      <c r="N6" s="12">
        <f t="shared" ca="1" si="1"/>
        <v>74056</v>
      </c>
      <c r="O6" s="12">
        <f t="shared" ca="1" si="1"/>
        <v>82976</v>
      </c>
      <c r="P6" s="12">
        <f t="shared" ca="1" si="1"/>
        <v>82976</v>
      </c>
      <c r="Q6" s="12">
        <f t="shared" ca="1" si="1"/>
        <v>76139</v>
      </c>
      <c r="R6" s="12">
        <f t="shared" ca="1" si="1"/>
        <v>76139</v>
      </c>
      <c r="S6" s="12">
        <f t="shared" ca="1" si="1"/>
        <v>86078.999999999985</v>
      </c>
      <c r="T6" s="12">
        <f t="shared" ca="1" si="1"/>
        <v>86078.999999999985</v>
      </c>
      <c r="U6" s="12">
        <f t="shared" ca="1" si="1"/>
        <v>108496</v>
      </c>
      <c r="V6" s="12">
        <f t="shared" ca="1" si="1"/>
        <v>108496</v>
      </c>
      <c r="W6" s="12">
        <f t="shared" ca="1" si="1"/>
        <v>112216</v>
      </c>
      <c r="X6" s="12">
        <f t="shared" ca="1" si="1"/>
        <v>112216</v>
      </c>
      <c r="Y6" s="12">
        <f t="shared" ca="1" si="1"/>
        <v>118616</v>
      </c>
      <c r="Z6" s="12">
        <f t="shared" ca="1" si="1"/>
        <v>118616</v>
      </c>
      <c r="AA6" s="12">
        <f t="shared" ca="1" si="1"/>
        <v>117016</v>
      </c>
      <c r="AB6" s="12">
        <f t="shared" ca="1" si="1"/>
        <v>117016</v>
      </c>
    </row>
    <row r="7" spans="1:36" s="17" customFormat="1" ht="18.95" customHeight="1" x14ac:dyDescent="0.15">
      <c r="A7" s="14" t="s">
        <v>23</v>
      </c>
      <c r="B7" s="14"/>
      <c r="C7" s="15">
        <f t="shared" ca="1" si="0"/>
        <v>689264.5</v>
      </c>
      <c r="D7" s="15">
        <f t="shared" ca="1" si="0"/>
        <v>689264.5</v>
      </c>
      <c r="E7" s="16">
        <f ca="1">SUMPRODUCT($B$24:$B$30*OFFSET($B$24:$B$30,,IF(1,INT((COLUMN(A1)+1)/2))))*OFFSET($B$31,,INT((COLUMN(A1)+1)/2))</f>
        <v>17608</v>
      </c>
      <c r="F7" s="16">
        <f t="shared" ref="F7:AB7" ca="1" si="2">SUMPRODUCT($B$24:$B$30*OFFSET($B$24:$B$30,,IF(1,INT((COLUMN(B1)+1)/2))))*OFFSET($B$31,,INT((COLUMN(B1)+1)/2))</f>
        <v>17608</v>
      </c>
      <c r="G7" s="16">
        <f t="shared" ca="1" si="2"/>
        <v>31513.999999999996</v>
      </c>
      <c r="H7" s="16">
        <f t="shared" ca="1" si="2"/>
        <v>31513.999999999996</v>
      </c>
      <c r="I7" s="16">
        <f t="shared" ca="1" si="2"/>
        <v>38077.5</v>
      </c>
      <c r="J7" s="16">
        <f t="shared" ca="1" si="2"/>
        <v>38077.5</v>
      </c>
      <c r="K7" s="16">
        <f t="shared" ca="1" si="2"/>
        <v>48616</v>
      </c>
      <c r="L7" s="16">
        <f t="shared" ca="1" si="2"/>
        <v>48616</v>
      </c>
      <c r="M7" s="16">
        <f t="shared" ca="1" si="2"/>
        <v>54616</v>
      </c>
      <c r="N7" s="16">
        <f t="shared" ca="1" si="2"/>
        <v>54616</v>
      </c>
      <c r="O7" s="16">
        <f t="shared" ca="1" si="2"/>
        <v>58616</v>
      </c>
      <c r="P7" s="16">
        <f t="shared" ca="1" si="2"/>
        <v>58616</v>
      </c>
      <c r="Q7" s="16">
        <f t="shared" ca="1" si="2"/>
        <v>53039</v>
      </c>
      <c r="R7" s="16">
        <f t="shared" ca="1" si="2"/>
        <v>53039</v>
      </c>
      <c r="S7" s="16">
        <f t="shared" ca="1" si="2"/>
        <v>59513.999999999993</v>
      </c>
      <c r="T7" s="16">
        <f t="shared" ca="1" si="2"/>
        <v>59513.999999999993</v>
      </c>
      <c r="U7" s="16">
        <f t="shared" ca="1" si="2"/>
        <v>77416</v>
      </c>
      <c r="V7" s="16">
        <f t="shared" ca="1" si="2"/>
        <v>77416</v>
      </c>
      <c r="W7" s="16">
        <f t="shared" ca="1" si="2"/>
        <v>83416</v>
      </c>
      <c r="X7" s="16">
        <f t="shared" ca="1" si="2"/>
        <v>83416</v>
      </c>
      <c r="Y7" s="16">
        <f t="shared" ca="1" si="2"/>
        <v>83416</v>
      </c>
      <c r="Z7" s="16">
        <f t="shared" ca="1" si="2"/>
        <v>83416</v>
      </c>
      <c r="AA7" s="16">
        <f t="shared" ca="1" si="2"/>
        <v>83416</v>
      </c>
      <c r="AB7" s="16">
        <f t="shared" ca="1" si="2"/>
        <v>83416</v>
      </c>
    </row>
    <row r="8" spans="1:36" s="20" customFormat="1" ht="18.95" customHeight="1" x14ac:dyDescent="0.15">
      <c r="A8" s="18" t="s">
        <v>24</v>
      </c>
      <c r="B8" s="18">
        <v>10</v>
      </c>
      <c r="C8" s="15">
        <f t="shared" ca="1" si="0"/>
        <v>277009</v>
      </c>
      <c r="D8" s="15">
        <f t="shared" ca="1" si="0"/>
        <v>277009</v>
      </c>
      <c r="E8" s="19">
        <f ca="1">PRODUCT(N(OFFSET($B$31,{0,1,2},INT((COLUMN(A1)+1)/2))),$B8)</f>
        <v>4680</v>
      </c>
      <c r="F8" s="19">
        <f ca="1">PRODUCT(N(OFFSET($B$31,{0,1,2},INT((COLUMN(B1)+1)/2))),$B8)</f>
        <v>4680</v>
      </c>
      <c r="G8" s="19">
        <f ca="1">PRODUCT(N(OFFSET($B$31,{0,1,2},INT((COLUMN(C1)+1)/2))),$B8)</f>
        <v>13523.999999999998</v>
      </c>
      <c r="H8" s="19">
        <f ca="1">PRODUCT(N(OFFSET($B$31,{0,1,2},INT((COLUMN(D1)+1)/2))),$B8)</f>
        <v>13523.999999999998</v>
      </c>
      <c r="I8" s="19">
        <f ca="1">PRODUCT(N(OFFSET($B$31,{0,1,2},INT((COLUMN(E1)+1)/2))),$B8)</f>
        <v>16500</v>
      </c>
      <c r="J8" s="19">
        <f ca="1">PRODUCT(N(OFFSET($B$31,{0,1,2},INT((COLUMN(F1)+1)/2))),$B8)</f>
        <v>16500</v>
      </c>
      <c r="K8" s="19">
        <f ca="1">PRODUCT(N(OFFSET($B$31,{0,1,2},INT((COLUMN(G1)+1)/2))),$B8)</f>
        <v>20160</v>
      </c>
      <c r="L8" s="19">
        <f ca="1">PRODUCT(N(OFFSET($B$31,{0,1,2},INT((COLUMN(H1)+1)/2))),$B8)</f>
        <v>20160</v>
      </c>
      <c r="M8" s="19">
        <f ca="1">PRODUCT(N(OFFSET($B$31,{0,1,2},INT((COLUMN(I1)+1)/2))),$B8)</f>
        <v>19440</v>
      </c>
      <c r="N8" s="19">
        <f ca="1">PRODUCT(N(OFFSET($B$31,{0,1,2},INT((COLUMN(J1)+1)/2))),$B8)</f>
        <v>19440</v>
      </c>
      <c r="O8" s="19">
        <f ca="1">PRODUCT(N(OFFSET($B$31,{0,1,2},INT((COLUMN(K1)+1)/2))),$B8)</f>
        <v>24360</v>
      </c>
      <c r="P8" s="19">
        <f ca="1">PRODUCT(N(OFFSET($B$31,{0,1,2},INT((COLUMN(L1)+1)/2))),$B8)</f>
        <v>24360</v>
      </c>
      <c r="Q8" s="19">
        <f ca="1">PRODUCT(N(OFFSET($B$31,{0,1,2},INT((COLUMN(M1)+1)/2))),$B8)</f>
        <v>23100</v>
      </c>
      <c r="R8" s="19">
        <f ca="1">PRODUCT(N(OFFSET($B$31,{0,1,2},INT((COLUMN(N1)+1)/2))),$B8)</f>
        <v>23100</v>
      </c>
      <c r="S8" s="19">
        <f ca="1">PRODUCT(N(OFFSET($B$31,{0,1,2},INT((COLUMN(O1)+1)/2))),$B8)</f>
        <v>26564.999999999996</v>
      </c>
      <c r="T8" s="19">
        <f ca="1">PRODUCT(N(OFFSET($B$31,{0,1,2},INT((COLUMN(P1)+1)/2))),$B8)</f>
        <v>26564.999999999996</v>
      </c>
      <c r="U8" s="19">
        <f ca="1">PRODUCT(N(OFFSET($B$31,{0,1,2},INT((COLUMN(Q1)+1)/2))),$B8)</f>
        <v>31080</v>
      </c>
      <c r="V8" s="19">
        <f ca="1">PRODUCT(N(OFFSET($B$31,{0,1,2},INT((COLUMN(R1)+1)/2))),$B8)</f>
        <v>31080</v>
      </c>
      <c r="W8" s="19">
        <f ca="1">PRODUCT(N(OFFSET($B$31,{0,1,2},INT((COLUMN(S1)+1)/2))),$B8)</f>
        <v>28800</v>
      </c>
      <c r="X8" s="19">
        <f ca="1">PRODUCT(N(OFFSET($B$31,{0,1,2},INT((COLUMN(T1)+1)/2))),$B8)</f>
        <v>28800</v>
      </c>
      <c r="Y8" s="19">
        <f ca="1">PRODUCT(N(OFFSET($B$31,{0,1,2},INT((COLUMN(U1)+1)/2))),$B8)</f>
        <v>35200</v>
      </c>
      <c r="Z8" s="19">
        <f ca="1">PRODUCT(N(OFFSET($B$31,{0,1,2},INT((COLUMN(V1)+1)/2))),$B8)</f>
        <v>35200</v>
      </c>
      <c r="AA8" s="19">
        <f ca="1">PRODUCT(N(OFFSET($B$31,{0,1,2},INT((COLUMN(W1)+1)/2))),$B8)</f>
        <v>33600</v>
      </c>
      <c r="AB8" s="19">
        <f ca="1">PRODUCT(N(OFFSET($B$31,{0,1,2},INT((COLUMN(X1)+1)/2))),$B8)</f>
        <v>33600</v>
      </c>
    </row>
    <row r="9" spans="1:36" s="20" customFormat="1" ht="18.95" customHeight="1" x14ac:dyDescent="0.15">
      <c r="A9" s="10" t="s">
        <v>25</v>
      </c>
      <c r="B9" s="10"/>
      <c r="C9" s="11">
        <f t="shared" si="0"/>
        <v>0</v>
      </c>
      <c r="D9" s="11">
        <f t="shared" si="0"/>
        <v>0</v>
      </c>
      <c r="E9" s="11">
        <f>E10+E11</f>
        <v>0</v>
      </c>
      <c r="F9" s="11">
        <f t="shared" ref="F9:AB9" si="3">F10+F11</f>
        <v>0</v>
      </c>
      <c r="G9" s="11">
        <f t="shared" si="3"/>
        <v>0</v>
      </c>
      <c r="H9" s="11">
        <f t="shared" si="3"/>
        <v>0</v>
      </c>
      <c r="I9" s="11">
        <f t="shared" si="3"/>
        <v>0</v>
      </c>
      <c r="J9" s="11">
        <f t="shared" si="3"/>
        <v>0</v>
      </c>
      <c r="K9" s="11">
        <f t="shared" si="3"/>
        <v>0</v>
      </c>
      <c r="L9" s="11">
        <f t="shared" si="3"/>
        <v>0</v>
      </c>
      <c r="M9" s="11">
        <f t="shared" si="3"/>
        <v>0</v>
      </c>
      <c r="N9" s="11">
        <f t="shared" si="3"/>
        <v>0</v>
      </c>
      <c r="O9" s="11">
        <f t="shared" si="3"/>
        <v>0</v>
      </c>
      <c r="P9" s="11">
        <f t="shared" si="3"/>
        <v>0</v>
      </c>
      <c r="Q9" s="11">
        <f t="shared" si="3"/>
        <v>0</v>
      </c>
      <c r="R9" s="11">
        <f t="shared" si="3"/>
        <v>0</v>
      </c>
      <c r="S9" s="11">
        <f t="shared" si="3"/>
        <v>0</v>
      </c>
      <c r="T9" s="11">
        <f t="shared" si="3"/>
        <v>0</v>
      </c>
      <c r="U9" s="11">
        <f t="shared" si="3"/>
        <v>0</v>
      </c>
      <c r="V9" s="11">
        <f t="shared" si="3"/>
        <v>0</v>
      </c>
      <c r="W9" s="11">
        <f t="shared" si="3"/>
        <v>0</v>
      </c>
      <c r="X9" s="11">
        <f t="shared" si="3"/>
        <v>0</v>
      </c>
      <c r="Y9" s="11">
        <f t="shared" si="3"/>
        <v>0</v>
      </c>
      <c r="Z9" s="11">
        <f t="shared" si="3"/>
        <v>0</v>
      </c>
      <c r="AA9" s="11">
        <f t="shared" si="3"/>
        <v>0</v>
      </c>
      <c r="AB9" s="11">
        <f t="shared" si="3"/>
        <v>0</v>
      </c>
    </row>
    <row r="10" spans="1:36" s="17" customFormat="1" ht="18.95" customHeight="1" x14ac:dyDescent="0.15">
      <c r="A10" s="14" t="s">
        <v>26</v>
      </c>
      <c r="B10" s="14">
        <v>60</v>
      </c>
      <c r="C10" s="15">
        <f t="shared" si="0"/>
        <v>0</v>
      </c>
      <c r="D10" s="15">
        <f t="shared" si="0"/>
        <v>0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</row>
    <row r="11" spans="1:36" s="20" customFormat="1" ht="18.95" customHeight="1" x14ac:dyDescent="0.15">
      <c r="A11" s="18" t="s">
        <v>27</v>
      </c>
      <c r="B11" s="18">
        <v>20</v>
      </c>
      <c r="C11" s="15">
        <f t="shared" si="0"/>
        <v>0</v>
      </c>
      <c r="D11" s="15">
        <f t="shared" si="0"/>
        <v>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</row>
    <row r="12" spans="1:36" s="17" customFormat="1" ht="18.95" customHeight="1" x14ac:dyDescent="0.15">
      <c r="A12" s="10" t="s">
        <v>28</v>
      </c>
      <c r="B12" s="10"/>
      <c r="C12" s="11">
        <f t="shared" si="0"/>
        <v>146375</v>
      </c>
      <c r="D12" s="11">
        <f t="shared" si="0"/>
        <v>146375</v>
      </c>
      <c r="E12" s="11">
        <f t="shared" ref="E12:AB12" si="4">SUM(E13:E19)</f>
        <v>0</v>
      </c>
      <c r="F12" s="11">
        <f t="shared" si="4"/>
        <v>0</v>
      </c>
      <c r="G12" s="11">
        <f t="shared" si="4"/>
        <v>0</v>
      </c>
      <c r="H12" s="11">
        <f t="shared" si="4"/>
        <v>0</v>
      </c>
      <c r="I12" s="11">
        <f t="shared" si="4"/>
        <v>36935</v>
      </c>
      <c r="J12" s="11">
        <f t="shared" si="4"/>
        <v>36935</v>
      </c>
      <c r="K12" s="11">
        <f t="shared" si="4"/>
        <v>6400</v>
      </c>
      <c r="L12" s="11">
        <f t="shared" si="4"/>
        <v>6400</v>
      </c>
      <c r="M12" s="11">
        <f t="shared" si="4"/>
        <v>6210</v>
      </c>
      <c r="N12" s="11">
        <f t="shared" si="4"/>
        <v>6210</v>
      </c>
      <c r="O12" s="11">
        <f t="shared" si="4"/>
        <v>0</v>
      </c>
      <c r="P12" s="11">
        <f t="shared" si="4"/>
        <v>0</v>
      </c>
      <c r="Q12" s="11">
        <f t="shared" si="4"/>
        <v>0</v>
      </c>
      <c r="R12" s="11">
        <f t="shared" si="4"/>
        <v>0</v>
      </c>
      <c r="S12" s="11">
        <f t="shared" si="4"/>
        <v>4800</v>
      </c>
      <c r="T12" s="11">
        <f t="shared" si="4"/>
        <v>4800</v>
      </c>
      <c r="U12" s="11">
        <f t="shared" si="4"/>
        <v>56030</v>
      </c>
      <c r="V12" s="11">
        <f t="shared" si="4"/>
        <v>56030</v>
      </c>
      <c r="W12" s="11">
        <f t="shared" si="4"/>
        <v>0</v>
      </c>
      <c r="X12" s="11">
        <f t="shared" si="4"/>
        <v>0</v>
      </c>
      <c r="Y12" s="11">
        <f t="shared" si="4"/>
        <v>36000</v>
      </c>
      <c r="Z12" s="11">
        <f t="shared" si="4"/>
        <v>36000</v>
      </c>
      <c r="AA12" s="11">
        <f t="shared" si="4"/>
        <v>0</v>
      </c>
      <c r="AB12" s="11">
        <f t="shared" si="4"/>
        <v>0</v>
      </c>
    </row>
    <row r="13" spans="1:36" s="17" customFormat="1" ht="18.95" customHeight="1" x14ac:dyDescent="0.15">
      <c r="A13" s="22" t="s">
        <v>29</v>
      </c>
      <c r="B13" s="22">
        <v>320</v>
      </c>
      <c r="C13" s="15">
        <f t="shared" si="0"/>
        <v>20160</v>
      </c>
      <c r="D13" s="15">
        <f t="shared" si="0"/>
        <v>20160</v>
      </c>
      <c r="E13" s="14"/>
      <c r="F13" s="14"/>
      <c r="G13" s="14"/>
      <c r="H13" s="14"/>
      <c r="I13" s="15">
        <f>$B13*(E32-D32)</f>
        <v>2560</v>
      </c>
      <c r="J13" s="21">
        <f>I13</f>
        <v>2560</v>
      </c>
      <c r="K13" s="15">
        <f>$B13*(F32-E32)</f>
        <v>6400</v>
      </c>
      <c r="L13" s="15">
        <f>K13</f>
        <v>6400</v>
      </c>
      <c r="M13" s="14"/>
      <c r="N13" s="14"/>
      <c r="O13" s="14"/>
      <c r="P13" s="14"/>
      <c r="Q13" s="18"/>
      <c r="R13" s="18"/>
      <c r="S13" s="21">
        <f>$B13*(J32-I32)</f>
        <v>4800</v>
      </c>
      <c r="T13" s="21">
        <f>S13</f>
        <v>4800</v>
      </c>
      <c r="U13" s="21">
        <f>$B13*(K32-J32)</f>
        <v>6400</v>
      </c>
      <c r="V13" s="21">
        <f>U13</f>
        <v>6400</v>
      </c>
      <c r="W13" s="18"/>
      <c r="X13" s="18"/>
      <c r="Y13" s="18"/>
      <c r="Z13" s="18"/>
      <c r="AA13" s="18"/>
      <c r="AB13" s="18"/>
    </row>
    <row r="14" spans="1:36" s="20" customFormat="1" ht="18.95" customHeight="1" x14ac:dyDescent="0.15">
      <c r="A14" s="18" t="s">
        <v>30</v>
      </c>
      <c r="B14" s="18"/>
      <c r="C14" s="15">
        <f t="shared" si="0"/>
        <v>33035</v>
      </c>
      <c r="D14" s="15">
        <f t="shared" si="0"/>
        <v>33035</v>
      </c>
      <c r="E14" s="18"/>
      <c r="F14" s="18"/>
      <c r="G14" s="18"/>
      <c r="H14" s="18"/>
      <c r="I14" s="21">
        <f>SUMPRODUCT(E24:E30*O24:O30)</f>
        <v>11205</v>
      </c>
      <c r="J14" s="21">
        <f>I14</f>
        <v>11205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21">
        <f>SUMPRODUCT(K24:K30*O24:O30)</f>
        <v>21830</v>
      </c>
      <c r="V14" s="21">
        <f>U14</f>
        <v>21830</v>
      </c>
      <c r="W14" s="18"/>
      <c r="X14" s="18"/>
      <c r="Y14" s="18"/>
      <c r="Z14" s="18"/>
      <c r="AA14" s="18"/>
      <c r="AB14" s="18"/>
    </row>
    <row r="15" spans="1:36" s="17" customFormat="1" ht="18.95" customHeight="1" x14ac:dyDescent="0.15">
      <c r="A15" s="14" t="s">
        <v>31</v>
      </c>
      <c r="B15" s="14">
        <v>100</v>
      </c>
      <c r="C15" s="15">
        <f t="shared" si="0"/>
        <v>28500</v>
      </c>
      <c r="D15" s="15">
        <f t="shared" si="0"/>
        <v>28500</v>
      </c>
      <c r="E15" s="14"/>
      <c r="F15" s="14"/>
      <c r="G15" s="14"/>
      <c r="H15" s="14"/>
      <c r="I15" s="15">
        <f>$B15*E32</f>
        <v>10000</v>
      </c>
      <c r="J15" s="21">
        <f>I15</f>
        <v>10000</v>
      </c>
      <c r="K15" s="14"/>
      <c r="L15" s="14"/>
      <c r="M15" s="14"/>
      <c r="N15" s="14"/>
      <c r="O15" s="14"/>
      <c r="P15" s="14"/>
      <c r="Q15" s="18"/>
      <c r="R15" s="18"/>
      <c r="S15" s="18"/>
      <c r="T15" s="18"/>
      <c r="U15" s="21">
        <f>$B15*K32</f>
        <v>18500</v>
      </c>
      <c r="V15" s="21">
        <f>U15</f>
        <v>18500</v>
      </c>
      <c r="W15" s="14"/>
      <c r="X15" s="18"/>
      <c r="Y15" s="18"/>
      <c r="Z15" s="18"/>
      <c r="AA15" s="18"/>
      <c r="AB15" s="18"/>
    </row>
    <row r="16" spans="1:36" s="20" customFormat="1" ht="18.95" customHeight="1" x14ac:dyDescent="0.15">
      <c r="A16" s="23" t="s">
        <v>32</v>
      </c>
      <c r="B16" s="18"/>
      <c r="C16" s="15">
        <f t="shared" si="0"/>
        <v>10000</v>
      </c>
      <c r="D16" s="15">
        <f t="shared" si="0"/>
        <v>10000</v>
      </c>
      <c r="E16" s="18"/>
      <c r="F16" s="18"/>
      <c r="G16" s="18"/>
      <c r="H16" s="18"/>
      <c r="I16" s="21">
        <f>50*E32</f>
        <v>5000</v>
      </c>
      <c r="J16" s="21">
        <f>I16</f>
        <v>5000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21">
        <f>50*E32</f>
        <v>5000</v>
      </c>
      <c r="V16" s="21">
        <f>U16</f>
        <v>5000</v>
      </c>
      <c r="W16" s="18"/>
      <c r="X16" s="18"/>
      <c r="Y16" s="18"/>
      <c r="Z16" s="18"/>
      <c r="AA16" s="18"/>
      <c r="AB16" s="18"/>
    </row>
    <row r="17" spans="1:36" s="17" customFormat="1" ht="18.95" customHeight="1" x14ac:dyDescent="0.15">
      <c r="A17" s="14" t="s">
        <v>33</v>
      </c>
      <c r="B17" s="14">
        <v>180</v>
      </c>
      <c r="C17" s="15">
        <f t="shared" si="0"/>
        <v>36000</v>
      </c>
      <c r="D17" s="15">
        <f t="shared" si="0"/>
        <v>36000</v>
      </c>
      <c r="E17" s="14"/>
      <c r="F17" s="14"/>
      <c r="G17" s="14"/>
      <c r="H17" s="14"/>
      <c r="I17" s="14"/>
      <c r="J17" s="18"/>
      <c r="K17" s="14"/>
      <c r="L17" s="14"/>
      <c r="M17" s="14"/>
      <c r="N17" s="14"/>
      <c r="O17" s="14"/>
      <c r="P17" s="14"/>
      <c r="Q17" s="18"/>
      <c r="R17" s="18"/>
      <c r="S17" s="18"/>
      <c r="T17" s="18"/>
      <c r="U17" s="18"/>
      <c r="V17" s="18"/>
      <c r="W17" s="14"/>
      <c r="X17" s="18"/>
      <c r="Y17" s="21">
        <f>$B17*M32</f>
        <v>36000</v>
      </c>
      <c r="Z17" s="21">
        <f>Y17</f>
        <v>36000</v>
      </c>
      <c r="AA17" s="18"/>
      <c r="AB17" s="18"/>
    </row>
    <row r="18" spans="1:36" s="17" customFormat="1" ht="18.95" customHeight="1" x14ac:dyDescent="0.15">
      <c r="A18" s="22" t="s">
        <v>34</v>
      </c>
      <c r="B18" s="22"/>
      <c r="C18" s="15">
        <f t="shared" si="0"/>
        <v>0</v>
      </c>
      <c r="D18" s="15">
        <f t="shared" si="0"/>
        <v>0</v>
      </c>
      <c r="E18" s="14"/>
      <c r="F18" s="14"/>
      <c r="G18" s="14"/>
      <c r="H18" s="14"/>
      <c r="I18" s="14"/>
      <c r="J18" s="18"/>
      <c r="K18" s="14"/>
      <c r="L18" s="14"/>
      <c r="M18" s="14"/>
      <c r="N18" s="14"/>
      <c r="O18" s="14"/>
      <c r="P18" s="14"/>
      <c r="Q18" s="18"/>
      <c r="R18" s="18"/>
      <c r="S18" s="18"/>
      <c r="T18" s="18"/>
      <c r="U18" s="18"/>
      <c r="V18" s="18"/>
      <c r="W18" s="14"/>
      <c r="X18" s="18"/>
      <c r="Y18" s="18"/>
      <c r="Z18" s="18"/>
      <c r="AA18" s="18"/>
      <c r="AB18" s="18"/>
    </row>
    <row r="19" spans="1:36" s="17" customFormat="1" ht="18.95" customHeight="1" x14ac:dyDescent="0.15">
      <c r="A19" s="24" t="s">
        <v>35</v>
      </c>
      <c r="B19" s="14"/>
      <c r="C19" s="15">
        <f t="shared" si="0"/>
        <v>18680</v>
      </c>
      <c r="D19" s="15">
        <f t="shared" si="0"/>
        <v>18680</v>
      </c>
      <c r="E19" s="25">
        <v>0</v>
      </c>
      <c r="F19" s="25">
        <v>0</v>
      </c>
      <c r="G19" s="25">
        <v>0</v>
      </c>
      <c r="H19" s="25">
        <v>0</v>
      </c>
      <c r="I19" s="25">
        <f>430*19</f>
        <v>8170</v>
      </c>
      <c r="J19" s="25">
        <f>I19</f>
        <v>8170</v>
      </c>
      <c r="K19" s="25"/>
      <c r="L19" s="25"/>
      <c r="M19" s="25">
        <f>230*27</f>
        <v>6210</v>
      </c>
      <c r="N19" s="25">
        <f>M19</f>
        <v>6210</v>
      </c>
      <c r="O19" s="25"/>
      <c r="P19" s="25"/>
      <c r="Q19" s="26"/>
      <c r="R19" s="26"/>
      <c r="S19" s="26"/>
      <c r="T19" s="26"/>
      <c r="U19" s="26">
        <f>430*10</f>
        <v>4300</v>
      </c>
      <c r="V19" s="26">
        <f>U19</f>
        <v>4300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/>
      <c r="AD19" s="26"/>
      <c r="AE19" s="26"/>
      <c r="AF19" s="26"/>
      <c r="AG19" s="26"/>
      <c r="AH19" s="26"/>
      <c r="AI19" s="25"/>
      <c r="AJ19" s="25"/>
    </row>
    <row r="20" spans="1:36" s="17" customFormat="1" ht="18.95" customHeight="1" x14ac:dyDescent="0.15">
      <c r="A20" s="27" t="s">
        <v>36</v>
      </c>
      <c r="B20" s="28"/>
      <c r="C20" s="29">
        <f t="shared" ca="1" si="0"/>
        <v>1112648.5</v>
      </c>
      <c r="D20" s="29">
        <f t="shared" ca="1" si="0"/>
        <v>1112648.5</v>
      </c>
      <c r="E20" s="29">
        <f ca="1">E6+E9+E12</f>
        <v>22288</v>
      </c>
      <c r="F20" s="29">
        <f ca="1">F6+F9+F12</f>
        <v>22288</v>
      </c>
      <c r="G20" s="29">
        <f ca="1">G6+G9+G12</f>
        <v>45037.999999999993</v>
      </c>
      <c r="H20" s="29">
        <f ca="1">H6+H9+H12</f>
        <v>45037.999999999993</v>
      </c>
      <c r="I20" s="29">
        <f ca="1">I6+I9+I12</f>
        <v>91512.5</v>
      </c>
      <c r="J20" s="29">
        <f ca="1">I20</f>
        <v>91512.5</v>
      </c>
      <c r="K20" s="29">
        <f t="shared" ref="K20:AB20" ca="1" si="5">K6+K9+K12</f>
        <v>75176</v>
      </c>
      <c r="L20" s="29">
        <f t="shared" ca="1" si="5"/>
        <v>75176</v>
      </c>
      <c r="M20" s="29">
        <f t="shared" ca="1" si="5"/>
        <v>80266</v>
      </c>
      <c r="N20" s="29">
        <f t="shared" ca="1" si="5"/>
        <v>80266</v>
      </c>
      <c r="O20" s="29">
        <f t="shared" ca="1" si="5"/>
        <v>82976</v>
      </c>
      <c r="P20" s="29">
        <f t="shared" ca="1" si="5"/>
        <v>82976</v>
      </c>
      <c r="Q20" s="29">
        <f t="shared" ca="1" si="5"/>
        <v>76139</v>
      </c>
      <c r="R20" s="29">
        <f t="shared" ca="1" si="5"/>
        <v>76139</v>
      </c>
      <c r="S20" s="29">
        <f t="shared" ca="1" si="5"/>
        <v>90878.999999999985</v>
      </c>
      <c r="T20" s="29">
        <f t="shared" ca="1" si="5"/>
        <v>90878.999999999985</v>
      </c>
      <c r="U20" s="29">
        <f t="shared" ca="1" si="5"/>
        <v>164526</v>
      </c>
      <c r="V20" s="29">
        <f t="shared" ca="1" si="5"/>
        <v>164526</v>
      </c>
      <c r="W20" s="29">
        <f t="shared" ca="1" si="5"/>
        <v>112216</v>
      </c>
      <c r="X20" s="29">
        <f t="shared" ca="1" si="5"/>
        <v>112216</v>
      </c>
      <c r="Y20" s="29">
        <f t="shared" ca="1" si="5"/>
        <v>154616</v>
      </c>
      <c r="Z20" s="29">
        <f t="shared" ca="1" si="5"/>
        <v>154616</v>
      </c>
      <c r="AA20" s="29">
        <f t="shared" ca="1" si="5"/>
        <v>117016</v>
      </c>
      <c r="AB20" s="29">
        <f t="shared" ca="1" si="5"/>
        <v>117016</v>
      </c>
    </row>
    <row r="21" spans="1:36" x14ac:dyDescent="0.15">
      <c r="A21" s="30"/>
      <c r="B21" s="30"/>
      <c r="C21" s="31"/>
      <c r="D21" s="31"/>
      <c r="E21" s="31">
        <v>25</v>
      </c>
      <c r="F21" s="31">
        <v>30</v>
      </c>
      <c r="G21" s="31">
        <v>32</v>
      </c>
      <c r="H21" s="31">
        <v>35</v>
      </c>
      <c r="I21" s="31">
        <v>38</v>
      </c>
      <c r="J21" s="31">
        <v>40</v>
      </c>
      <c r="K21" s="31">
        <v>43</v>
      </c>
      <c r="L21" s="31">
        <v>45</v>
      </c>
      <c r="M21" s="31">
        <v>45</v>
      </c>
      <c r="N21" s="31">
        <v>45</v>
      </c>
    </row>
    <row r="22" spans="1:36" ht="20.25" customHeight="1" x14ac:dyDescent="0.2">
      <c r="A22" s="50"/>
      <c r="B22" s="50" t="s">
        <v>2</v>
      </c>
      <c r="C22" s="32" t="s">
        <v>8</v>
      </c>
      <c r="D22" s="32" t="s">
        <v>9</v>
      </c>
      <c r="E22" s="32" t="s">
        <v>10</v>
      </c>
      <c r="F22" s="32" t="s">
        <v>11</v>
      </c>
      <c r="G22" s="32" t="s">
        <v>12</v>
      </c>
      <c r="H22" s="32" t="s">
        <v>13</v>
      </c>
      <c r="I22" s="32" t="s">
        <v>14</v>
      </c>
      <c r="J22" s="32" t="s">
        <v>15</v>
      </c>
      <c r="K22" s="32" t="s">
        <v>16</v>
      </c>
      <c r="L22" s="32" t="s">
        <v>17</v>
      </c>
      <c r="M22" s="32" t="s">
        <v>18</v>
      </c>
      <c r="N22" s="32" t="s">
        <v>19</v>
      </c>
    </row>
    <row r="23" spans="1:36" ht="24" hidden="1" customHeight="1" x14ac:dyDescent="0.15">
      <c r="A23" s="51"/>
      <c r="B23" s="51"/>
      <c r="C23" s="33" t="s">
        <v>37</v>
      </c>
      <c r="D23" s="33" t="s">
        <v>37</v>
      </c>
      <c r="E23" s="33" t="s">
        <v>37</v>
      </c>
      <c r="F23" s="33" t="s">
        <v>37</v>
      </c>
      <c r="G23" s="33" t="s">
        <v>37</v>
      </c>
      <c r="H23" s="33" t="s">
        <v>37</v>
      </c>
      <c r="I23" s="33" t="s">
        <v>37</v>
      </c>
      <c r="J23" s="33" t="s">
        <v>37</v>
      </c>
      <c r="K23" s="33" t="s">
        <v>37</v>
      </c>
      <c r="L23" s="33" t="s">
        <v>37</v>
      </c>
      <c r="M23" s="33" t="s">
        <v>37</v>
      </c>
      <c r="N23" s="33" t="s">
        <v>37</v>
      </c>
      <c r="O23" s="34" t="s">
        <v>38</v>
      </c>
    </row>
    <row r="24" spans="1:36" x14ac:dyDescent="0.15">
      <c r="A24" s="35" t="s">
        <v>39</v>
      </c>
      <c r="B24" s="36">
        <v>850</v>
      </c>
      <c r="C24" s="37">
        <v>4</v>
      </c>
      <c r="D24" s="37">
        <v>4</v>
      </c>
      <c r="E24" s="37">
        <v>9</v>
      </c>
      <c r="F24" s="37">
        <v>9</v>
      </c>
      <c r="G24" s="37">
        <v>9</v>
      </c>
      <c r="H24" s="37">
        <v>9</v>
      </c>
      <c r="I24" s="37">
        <v>9</v>
      </c>
      <c r="J24" s="37">
        <v>14</v>
      </c>
      <c r="K24" s="37">
        <v>19</v>
      </c>
      <c r="L24" s="37">
        <v>19</v>
      </c>
      <c r="M24" s="37">
        <v>19</v>
      </c>
      <c r="N24" s="37">
        <v>19</v>
      </c>
      <c r="O24" s="38">
        <v>50</v>
      </c>
    </row>
    <row r="25" spans="1:36" x14ac:dyDescent="0.15">
      <c r="A25" s="35" t="s">
        <v>40</v>
      </c>
      <c r="B25" s="37">
        <v>595</v>
      </c>
      <c r="C25" s="37">
        <v>2</v>
      </c>
      <c r="D25" s="37">
        <v>2</v>
      </c>
      <c r="E25" s="37">
        <v>2</v>
      </c>
      <c r="F25" s="37">
        <v>2</v>
      </c>
      <c r="G25" s="37">
        <v>2</v>
      </c>
      <c r="H25" s="37">
        <v>2</v>
      </c>
      <c r="I25" s="37">
        <v>2</v>
      </c>
      <c r="J25" s="37">
        <v>2</v>
      </c>
      <c r="K25" s="37">
        <v>2</v>
      </c>
      <c r="L25" s="37">
        <v>2</v>
      </c>
      <c r="M25" s="37">
        <v>2</v>
      </c>
      <c r="N25" s="37">
        <v>2</v>
      </c>
      <c r="O25" s="38">
        <v>50</v>
      </c>
    </row>
    <row r="26" spans="1:36" x14ac:dyDescent="0.15">
      <c r="A26" s="35" t="s">
        <v>41</v>
      </c>
      <c r="B26" s="37">
        <f>B24*0.8</f>
        <v>680</v>
      </c>
      <c r="C26" s="37">
        <v>16</v>
      </c>
      <c r="D26" s="37">
        <v>16</v>
      </c>
      <c r="E26" s="37">
        <v>16</v>
      </c>
      <c r="F26" s="37">
        <v>16</v>
      </c>
      <c r="G26" s="37">
        <v>16</v>
      </c>
      <c r="H26" s="37">
        <v>16</v>
      </c>
      <c r="I26" s="37">
        <v>16</v>
      </c>
      <c r="J26" s="37">
        <v>16</v>
      </c>
      <c r="K26" s="37">
        <v>16</v>
      </c>
      <c r="L26" s="37">
        <v>16</v>
      </c>
      <c r="M26" s="37">
        <v>16</v>
      </c>
      <c r="N26" s="37">
        <v>16</v>
      </c>
      <c r="O26" s="38">
        <v>50</v>
      </c>
    </row>
    <row r="27" spans="1:36" x14ac:dyDescent="0.15">
      <c r="A27" s="31" t="s">
        <v>42</v>
      </c>
      <c r="B27" s="36">
        <v>500</v>
      </c>
      <c r="C27" s="39">
        <v>17</v>
      </c>
      <c r="D27" s="39">
        <v>19</v>
      </c>
      <c r="E27" s="39">
        <v>22</v>
      </c>
      <c r="F27" s="39">
        <v>42</v>
      </c>
      <c r="G27" s="39">
        <v>57</v>
      </c>
      <c r="H27" s="39">
        <v>67</v>
      </c>
      <c r="I27" s="39">
        <v>72</v>
      </c>
      <c r="J27" s="39">
        <v>82</v>
      </c>
      <c r="K27" s="39">
        <v>97</v>
      </c>
      <c r="L27" s="39">
        <v>112</v>
      </c>
      <c r="M27" s="39">
        <v>112</v>
      </c>
      <c r="N27" s="39">
        <v>112</v>
      </c>
      <c r="O27" s="40">
        <v>135</v>
      </c>
    </row>
    <row r="28" spans="1:36" x14ac:dyDescent="0.15">
      <c r="A28" s="31" t="s">
        <v>43</v>
      </c>
      <c r="B28" s="41">
        <v>350</v>
      </c>
      <c r="C28" s="39">
        <v>7</v>
      </c>
      <c r="D28" s="39">
        <v>7</v>
      </c>
      <c r="E28" s="39">
        <v>7</v>
      </c>
      <c r="F28" s="39">
        <v>7</v>
      </c>
      <c r="G28" s="39">
        <v>7</v>
      </c>
      <c r="H28" s="39">
        <v>7</v>
      </c>
      <c r="I28" s="39">
        <v>7</v>
      </c>
      <c r="J28" s="39">
        <v>7</v>
      </c>
      <c r="K28" s="39">
        <v>7</v>
      </c>
      <c r="L28" s="39">
        <v>7</v>
      </c>
      <c r="M28" s="39">
        <v>7</v>
      </c>
      <c r="N28" s="39">
        <v>7</v>
      </c>
      <c r="O28" s="40">
        <v>135</v>
      </c>
    </row>
    <row r="29" spans="1:36" x14ac:dyDescent="0.15">
      <c r="A29" s="31" t="s">
        <v>44</v>
      </c>
      <c r="B29" s="39">
        <v>400</v>
      </c>
      <c r="C29" s="39">
        <v>44</v>
      </c>
      <c r="D29" s="39">
        <v>44</v>
      </c>
      <c r="E29" s="39">
        <v>44</v>
      </c>
      <c r="F29" s="39">
        <v>44</v>
      </c>
      <c r="G29" s="39">
        <v>44</v>
      </c>
      <c r="H29" s="39">
        <v>44</v>
      </c>
      <c r="I29" s="39">
        <v>44</v>
      </c>
      <c r="J29" s="39">
        <v>44</v>
      </c>
      <c r="K29" s="39">
        <v>44</v>
      </c>
      <c r="L29" s="39">
        <v>44</v>
      </c>
      <c r="M29" s="39">
        <v>44</v>
      </c>
      <c r="N29" s="39">
        <v>44</v>
      </c>
      <c r="O29" s="40">
        <v>135</v>
      </c>
    </row>
    <row r="30" spans="1:36" x14ac:dyDescent="0.15">
      <c r="A30" s="31" t="s">
        <v>45</v>
      </c>
      <c r="B30" s="39">
        <v>500</v>
      </c>
      <c r="C30" s="39">
        <v>0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>
        <v>135</v>
      </c>
    </row>
    <row r="31" spans="1:36" x14ac:dyDescent="0.15">
      <c r="A31" s="31" t="s">
        <v>46</v>
      </c>
      <c r="B31" s="39"/>
      <c r="C31" s="42">
        <v>0.4</v>
      </c>
      <c r="D31" s="42">
        <v>0.7</v>
      </c>
      <c r="E31" s="42">
        <v>0.75</v>
      </c>
      <c r="F31" s="42">
        <v>0.8</v>
      </c>
      <c r="G31" s="42">
        <v>0.8</v>
      </c>
      <c r="H31" s="42">
        <v>0.8</v>
      </c>
      <c r="I31" s="42">
        <v>0.7</v>
      </c>
      <c r="J31" s="42">
        <v>0.7</v>
      </c>
      <c r="K31" s="42">
        <v>0.8</v>
      </c>
      <c r="L31" s="42">
        <v>0.8</v>
      </c>
      <c r="M31" s="42">
        <v>0.8</v>
      </c>
      <c r="N31" s="42">
        <v>0.8</v>
      </c>
      <c r="O31" s="43"/>
    </row>
    <row r="32" spans="1:36" x14ac:dyDescent="0.15">
      <c r="A32" s="44" t="s">
        <v>47</v>
      </c>
      <c r="B32" s="45">
        <v>1750</v>
      </c>
      <c r="C32" s="45">
        <f t="shared" ref="C32:N32" si="6">SUM(C24:C30)</f>
        <v>90</v>
      </c>
      <c r="D32" s="45">
        <f t="shared" si="6"/>
        <v>92</v>
      </c>
      <c r="E32" s="45">
        <f t="shared" si="6"/>
        <v>100</v>
      </c>
      <c r="F32" s="45">
        <f t="shared" si="6"/>
        <v>120</v>
      </c>
      <c r="G32" s="45">
        <f t="shared" si="6"/>
        <v>135</v>
      </c>
      <c r="H32" s="45">
        <f t="shared" si="6"/>
        <v>145</v>
      </c>
      <c r="I32" s="45">
        <f t="shared" si="6"/>
        <v>150</v>
      </c>
      <c r="J32" s="45">
        <f t="shared" si="6"/>
        <v>165</v>
      </c>
      <c r="K32" s="45">
        <f t="shared" si="6"/>
        <v>185</v>
      </c>
      <c r="L32" s="45">
        <f t="shared" si="6"/>
        <v>200</v>
      </c>
      <c r="M32" s="45">
        <f t="shared" si="6"/>
        <v>200</v>
      </c>
      <c r="N32" s="45">
        <f t="shared" si="6"/>
        <v>200</v>
      </c>
      <c r="O32" s="43"/>
    </row>
    <row r="33" spans="1:15" x14ac:dyDescent="0.15">
      <c r="A33" s="17" t="s">
        <v>48</v>
      </c>
      <c r="C33" s="46">
        <v>13</v>
      </c>
      <c r="D33" s="46">
        <v>21</v>
      </c>
      <c r="E33" s="47">
        <v>22</v>
      </c>
      <c r="F33" s="47">
        <v>21</v>
      </c>
      <c r="G33" s="47">
        <v>18</v>
      </c>
      <c r="H33" s="47">
        <v>21</v>
      </c>
      <c r="I33" s="47">
        <v>22</v>
      </c>
      <c r="J33" s="47">
        <v>23</v>
      </c>
      <c r="K33" s="47">
        <v>21</v>
      </c>
      <c r="L33" s="47">
        <v>18</v>
      </c>
      <c r="M33" s="47">
        <v>22</v>
      </c>
      <c r="N33" s="47">
        <v>21</v>
      </c>
      <c r="O33" s="43"/>
    </row>
    <row r="34" spans="1:15" x14ac:dyDescent="0.15">
      <c r="C34" s="45">
        <v>90</v>
      </c>
      <c r="D34" s="45">
        <v>92</v>
      </c>
      <c r="E34" s="45">
        <v>100</v>
      </c>
      <c r="F34" s="45">
        <v>120</v>
      </c>
      <c r="G34" s="45">
        <v>135</v>
      </c>
      <c r="H34" s="45">
        <v>145</v>
      </c>
      <c r="I34" s="45">
        <v>155</v>
      </c>
      <c r="J34" s="45">
        <v>170</v>
      </c>
      <c r="K34" s="45">
        <v>185</v>
      </c>
      <c r="L34" s="45">
        <v>200</v>
      </c>
      <c r="M34" s="45">
        <v>200</v>
      </c>
      <c r="N34" s="45">
        <v>200</v>
      </c>
    </row>
    <row r="35" spans="1:15" x14ac:dyDescent="0.15">
      <c r="A35" s="48"/>
    </row>
  </sheetData>
  <mergeCells count="23">
    <mergeCell ref="A1:AJ1"/>
    <mergeCell ref="A3:A5"/>
    <mergeCell ref="B3:B5"/>
    <mergeCell ref="C3:C4"/>
    <mergeCell ref="D3:D4"/>
    <mergeCell ref="E3:L3"/>
    <mergeCell ref="M3:T3"/>
    <mergeCell ref="U3:AB3"/>
    <mergeCell ref="AC3:AJ3"/>
    <mergeCell ref="E4:F4"/>
    <mergeCell ref="S4:T4"/>
    <mergeCell ref="U4:V4"/>
    <mergeCell ref="W4:X4"/>
    <mergeCell ref="Y4:Z4"/>
    <mergeCell ref="AA4:AB4"/>
    <mergeCell ref="A22:A23"/>
    <mergeCell ref="B22:B23"/>
    <mergeCell ref="G4:H4"/>
    <mergeCell ref="I4:J4"/>
    <mergeCell ref="K4:L4"/>
    <mergeCell ref="M4:N4"/>
    <mergeCell ref="O4:P4"/>
    <mergeCell ref="Q4:R4"/>
  </mergeCells>
  <phoneticPr fontId="6" type="noConversion"/>
  <pageMargins left="0.75" right="0.75" top="1" bottom="1" header="0.5" footer="0.5"/>
  <pageSetup paperSize="9" firstPageNumber="4294963191" orientation="portrait" horizontalDpi="4294967292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收入预算汇总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lrlxxqxa</cp:lastModifiedBy>
  <dcterms:created xsi:type="dcterms:W3CDTF">2011-12-30T16:06:49Z</dcterms:created>
  <dcterms:modified xsi:type="dcterms:W3CDTF">2012-02-22T15:30:58Z</dcterms:modified>
</cp:coreProperties>
</file>