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20" windowWidth="18135" windowHeight="77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12" i="1" a="1"/>
  <c r="C12" s="1"/>
  <c r="D10"/>
  <c r="C11" a="1"/>
  <c r="C11"/>
  <c r="C10" a="1"/>
  <c r="C10"/>
  <c r="D11"/>
</calcChain>
</file>

<file path=xl/sharedStrings.xml><?xml version="1.0" encoding="utf-8"?>
<sst xmlns="http://schemas.openxmlformats.org/spreadsheetml/2006/main" count="19" uniqueCount="12">
  <si>
    <t>数量</t>
  </si>
  <si>
    <t>单价</t>
  </si>
  <si>
    <t>A</t>
  </si>
  <si>
    <t>B</t>
  </si>
  <si>
    <t>D</t>
  </si>
  <si>
    <t>C</t>
  </si>
  <si>
    <t>E</t>
  </si>
  <si>
    <t>F</t>
  </si>
  <si>
    <t>合计</t>
  </si>
  <si>
    <t>品种</t>
    <phoneticPr fontId="2" type="noConversion"/>
  </si>
  <si>
    <t>数组</t>
    <phoneticPr fontId="2" type="noConversion"/>
  </si>
  <si>
    <t>普通</t>
    <phoneticPr fontId="2" type="noConversion"/>
  </si>
</sst>
</file>

<file path=xl/styles.xml><?xml version="1.0" encoding="utf-8"?>
<styleSheet xmlns="http://schemas.openxmlformats.org/spreadsheetml/2006/main">
  <fonts count="4">
    <font>
      <sz val="12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1">
      <alignment vertical="center"/>
    </xf>
    <xf numFmtId="0" fontId="1" fillId="2" borderId="0" xfId="1" applyFill="1">
      <alignment vertical="center"/>
    </xf>
    <xf numFmtId="0" fontId="1" fillId="3" borderId="0" xfId="1" applyFill="1">
      <alignment vertical="center"/>
    </xf>
    <xf numFmtId="0" fontId="3" fillId="0" borderId="0" xfId="1" applyFont="1">
      <alignment vertical="center"/>
    </xf>
    <xf numFmtId="0" fontId="3" fillId="4" borderId="0" xfId="1" applyFont="1" applyFill="1" applyAlignment="1">
      <alignment horizontal="center" vertical="center"/>
    </xf>
    <xf numFmtId="0" fontId="1" fillId="4" borderId="0" xfId="1" applyFill="1" applyAlignment="1">
      <alignment horizontal="center" vertical="center"/>
    </xf>
    <xf numFmtId="0" fontId="3" fillId="5" borderId="0" xfId="1" applyFont="1" applyFill="1" applyAlignment="1">
      <alignment horizontal="center" vertical="center"/>
    </xf>
    <xf numFmtId="0" fontId="1" fillId="5" borderId="0" xfId="1" applyFill="1" applyAlignment="1">
      <alignment horizontal="center" vertical="center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abSelected="1" workbookViewId="0">
      <selection activeCell="I10" sqref="I10"/>
    </sheetView>
  </sheetViews>
  <sheetFormatPr defaultRowHeight="14.25"/>
  <sheetData>
    <row r="1" spans="1:11">
      <c r="A1" s="5" t="s">
        <v>9</v>
      </c>
      <c r="B1" s="6" t="s">
        <v>0</v>
      </c>
      <c r="C1" s="7" t="s">
        <v>9</v>
      </c>
      <c r="D1" s="8" t="s">
        <v>1</v>
      </c>
      <c r="E1" s="1"/>
      <c r="F1" s="1"/>
      <c r="G1" s="1"/>
      <c r="H1" s="1"/>
      <c r="I1" s="1"/>
      <c r="J1" s="1"/>
      <c r="K1" s="1"/>
    </row>
    <row r="2" spans="1:11">
      <c r="A2" s="6" t="s">
        <v>2</v>
      </c>
      <c r="B2" s="6">
        <v>1</v>
      </c>
      <c r="C2" s="8" t="s">
        <v>3</v>
      </c>
      <c r="D2" s="8">
        <v>10</v>
      </c>
      <c r="E2" s="1"/>
      <c r="F2" s="1"/>
      <c r="G2" s="1"/>
      <c r="H2" s="1"/>
      <c r="I2" s="1"/>
      <c r="J2" s="1"/>
      <c r="K2" s="1"/>
    </row>
    <row r="3" spans="1:11">
      <c r="A3" s="6" t="s">
        <v>4</v>
      </c>
      <c r="B3" s="6">
        <v>2</v>
      </c>
      <c r="C3" s="8" t="s">
        <v>5</v>
      </c>
      <c r="D3" s="8">
        <v>35</v>
      </c>
      <c r="E3" s="1"/>
      <c r="F3" s="1"/>
      <c r="G3" s="1"/>
      <c r="H3" s="1"/>
      <c r="I3" s="1"/>
      <c r="J3" s="1"/>
      <c r="K3" s="1"/>
    </row>
    <row r="4" spans="1:11">
      <c r="A4" s="6" t="s">
        <v>5</v>
      </c>
      <c r="B4" s="6">
        <v>3</v>
      </c>
      <c r="C4" s="8" t="s">
        <v>6</v>
      </c>
      <c r="D4" s="8">
        <v>20</v>
      </c>
      <c r="E4" s="1"/>
      <c r="F4" s="1"/>
      <c r="G4" s="1"/>
      <c r="H4" s="1"/>
      <c r="I4" s="1"/>
      <c r="J4" s="1"/>
      <c r="K4" s="1"/>
    </row>
    <row r="5" spans="1:11">
      <c r="A5" s="6" t="s">
        <v>3</v>
      </c>
      <c r="B5" s="6">
        <v>2</v>
      </c>
      <c r="C5" s="8" t="s">
        <v>2</v>
      </c>
      <c r="D5" s="8">
        <v>30</v>
      </c>
      <c r="E5" s="1"/>
      <c r="F5" s="1"/>
      <c r="G5" s="1"/>
      <c r="H5" s="1"/>
      <c r="I5" s="1"/>
      <c r="J5" s="1"/>
      <c r="K5" s="1"/>
    </row>
    <row r="6" spans="1:11">
      <c r="A6" s="6" t="s">
        <v>6</v>
      </c>
      <c r="B6" s="6">
        <v>1</v>
      </c>
      <c r="C6" s="8" t="s">
        <v>7</v>
      </c>
      <c r="D6" s="8">
        <v>45</v>
      </c>
      <c r="E6" s="1"/>
      <c r="F6" s="1"/>
      <c r="G6" s="1"/>
      <c r="H6" s="1"/>
      <c r="I6" s="1"/>
      <c r="J6" s="1"/>
      <c r="K6" s="1"/>
    </row>
    <row r="7" spans="1:11">
      <c r="A7" s="6" t="s">
        <v>7</v>
      </c>
      <c r="B7" s="6">
        <v>5</v>
      </c>
      <c r="C7" s="8" t="s">
        <v>4</v>
      </c>
      <c r="D7" s="8">
        <v>25</v>
      </c>
      <c r="E7" s="1"/>
      <c r="F7" s="1"/>
      <c r="G7" s="1"/>
      <c r="H7" s="1"/>
      <c r="I7" s="1"/>
      <c r="J7" s="1"/>
      <c r="K7" s="1"/>
    </row>
    <row r="9" spans="1:11">
      <c r="A9" s="1"/>
      <c r="B9" s="1"/>
      <c r="C9" s="4" t="s">
        <v>10</v>
      </c>
      <c r="D9" s="4" t="s">
        <v>11</v>
      </c>
      <c r="E9" s="1"/>
      <c r="F9" s="1"/>
      <c r="G9" s="1"/>
      <c r="H9" s="1"/>
      <c r="I9" s="1"/>
      <c r="J9" s="1"/>
      <c r="K9" s="1"/>
    </row>
    <row r="10" spans="1:11">
      <c r="A10" s="1"/>
      <c r="B10" s="1" t="s">
        <v>8</v>
      </c>
      <c r="C10" s="2">
        <f t="array" ref="C10">SUM(SUMIF(A2:A7,C2:C7,B2:B7)*(D2:D7))</f>
        <v>450</v>
      </c>
      <c r="D10" s="3">
        <f>SUMPRODUCT(SUMIF(A2:A7,C2:C7,B2:B7),D2:D7)</f>
        <v>450</v>
      </c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2">
        <f t="array" ref="C11">SUM(MMULT(--(A2:A7=TRANSPOSE(C2:C7)),D2:D7)*B2:B7)</f>
        <v>450</v>
      </c>
      <c r="D11" s="3">
        <f ca="1">SUMPRODUCT(N((OFFSET(D1,MATCH(A2:A7,C2:C7,),)))*B2:B7)</f>
        <v>450</v>
      </c>
    </row>
    <row r="12" spans="1:11">
      <c r="A12" s="1"/>
      <c r="B12" s="1"/>
      <c r="C12" s="2">
        <f t="array" ref="C12">SUM(MMULT(--((C2:C7)=TRANSPOSE(A2:A7)),B2:B7)*D2:D7)</f>
        <v>450</v>
      </c>
    </row>
    <row r="13" spans="1:11">
      <c r="A13" s="1"/>
      <c r="B13" s="1"/>
      <c r="C13" s="1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番茄花园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user</cp:lastModifiedBy>
  <dcterms:created xsi:type="dcterms:W3CDTF">2009-07-17T10:22:52Z</dcterms:created>
  <dcterms:modified xsi:type="dcterms:W3CDTF">2009-07-17T11:26:13Z</dcterms:modified>
</cp:coreProperties>
</file>