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45" windowWidth="6855" windowHeight="5085" tabRatio="58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Q47" i="1" l="1"/>
  <c r="O47" i="1" s="1"/>
  <c r="Q36" i="1"/>
  <c r="O36" i="1" s="1"/>
  <c r="Q48" i="1"/>
  <c r="Q49" i="1"/>
  <c r="Q50" i="1"/>
  <c r="Q51" i="1"/>
  <c r="Q52" i="1"/>
  <c r="Q53" i="1"/>
  <c r="Q37" i="1"/>
  <c r="Q38" i="1"/>
  <c r="O38" i="1" s="1"/>
  <c r="Q39" i="1"/>
  <c r="Q40" i="1"/>
  <c r="O40" i="1" s="1"/>
  <c r="Q41" i="1"/>
  <c r="Q42" i="1"/>
  <c r="O42" i="1" s="1"/>
  <c r="K21" i="1"/>
  <c r="K22" i="1"/>
  <c r="K23" i="1"/>
  <c r="K24" i="1"/>
  <c r="K25" i="1"/>
  <c r="K26" i="1"/>
  <c r="K20" i="1"/>
  <c r="K6" i="1"/>
  <c r="K7" i="1"/>
  <c r="K8" i="1"/>
  <c r="K9" i="1"/>
  <c r="K10" i="1"/>
  <c r="K11" i="1"/>
  <c r="K5" i="1"/>
  <c r="O48" i="1"/>
  <c r="O49" i="1"/>
  <c r="O50" i="1"/>
  <c r="O51" i="1"/>
  <c r="O52" i="1"/>
  <c r="O53" i="1"/>
  <c r="Q46" i="1"/>
  <c r="P47" i="1" s="1"/>
  <c r="O37" i="1"/>
  <c r="O39" i="1"/>
  <c r="O41" i="1"/>
  <c r="M43" i="1"/>
  <c r="Q35" i="1"/>
  <c r="P48" i="1" l="1"/>
  <c r="P49" i="1" s="1"/>
  <c r="P50" i="1" s="1"/>
  <c r="P51" i="1" s="1"/>
  <c r="P52" i="1" s="1"/>
  <c r="P53" i="1" s="1"/>
  <c r="I20" i="1" l="1"/>
  <c r="I21" i="1"/>
  <c r="I22" i="1"/>
  <c r="I23" i="1"/>
  <c r="I24" i="1"/>
  <c r="I25" i="1"/>
  <c r="I26" i="1"/>
  <c r="I7" i="1"/>
  <c r="I8" i="1"/>
  <c r="I9" i="1"/>
  <c r="I11" i="1"/>
  <c r="I6" i="1"/>
  <c r="I10" i="1"/>
  <c r="K19" i="1"/>
  <c r="J20" i="1" s="1"/>
  <c r="J21" i="1" s="1"/>
  <c r="E12" i="1"/>
  <c r="J22" i="1" l="1"/>
  <c r="J23" i="1" s="1"/>
  <c r="J24" i="1" s="1"/>
  <c r="J25" i="1" s="1"/>
  <c r="J26" i="1" s="1"/>
  <c r="I5" i="1"/>
  <c r="K4" i="1"/>
  <c r="P36" i="1" s="1"/>
  <c r="J5" i="1" l="1"/>
  <c r="P38" i="1"/>
  <c r="P40" i="1"/>
  <c r="P37" i="1"/>
  <c r="P39" i="1"/>
  <c r="P41" i="1"/>
  <c r="P42" i="1"/>
  <c r="J6" i="1"/>
  <c r="J8" i="1"/>
  <c r="J10" i="1"/>
  <c r="J7" i="1"/>
  <c r="J9" i="1"/>
  <c r="J11" i="1"/>
</calcChain>
</file>

<file path=xl/sharedStrings.xml><?xml version="1.0" encoding="utf-8"?>
<sst xmlns="http://schemas.openxmlformats.org/spreadsheetml/2006/main" count="81" uniqueCount="52">
  <si>
    <t>步骤1</t>
  </si>
  <si>
    <t>时间/因素</t>
  </si>
  <si>
    <t>Before</t>
  </si>
  <si>
    <t>Before</t>
    <phoneticPr fontId="2" type="noConversion"/>
  </si>
  <si>
    <t>A</t>
  </si>
  <si>
    <t>A</t>
    <phoneticPr fontId="2" type="noConversion"/>
  </si>
  <si>
    <t>C</t>
  </si>
  <si>
    <t>C</t>
    <phoneticPr fontId="2" type="noConversion"/>
  </si>
  <si>
    <t>B</t>
  </si>
  <si>
    <t>B</t>
    <phoneticPr fontId="2" type="noConversion"/>
  </si>
  <si>
    <t>D</t>
  </si>
  <si>
    <t>D</t>
    <phoneticPr fontId="2" type="noConversion"/>
  </si>
  <si>
    <t>E</t>
  </si>
  <si>
    <t>E</t>
    <phoneticPr fontId="2" type="noConversion"/>
  </si>
  <si>
    <t>F</t>
  </si>
  <si>
    <t>F</t>
    <phoneticPr fontId="2" type="noConversion"/>
  </si>
  <si>
    <t>G</t>
    <phoneticPr fontId="2" type="noConversion"/>
  </si>
  <si>
    <t>Now</t>
  </si>
  <si>
    <t>Now</t>
    <phoneticPr fontId="2" type="noConversion"/>
  </si>
  <si>
    <t>递增</t>
  </si>
  <si>
    <t>占位</t>
  </si>
  <si>
    <t>排序瀑布图</t>
    <phoneticPr fontId="2" type="noConversion"/>
  </si>
  <si>
    <t>时间/因素</t>
    <phoneticPr fontId="2" type="noConversion"/>
  </si>
  <si>
    <t>数据</t>
    <phoneticPr fontId="2" type="noConversion"/>
  </si>
  <si>
    <t>占位</t>
    <phoneticPr fontId="2" type="noConversion"/>
  </si>
  <si>
    <t>递减</t>
    <phoneticPr fontId="2" type="noConversion"/>
  </si>
  <si>
    <t>递增</t>
    <phoneticPr fontId="2" type="noConversion"/>
  </si>
  <si>
    <t>根据源数据整理，创建新的作图数据。</t>
    <phoneticPr fontId="2" type="noConversion"/>
  </si>
  <si>
    <t>=LARGE($M$36:$M$42,ROW(1:1))</t>
    <phoneticPr fontId="2" type="noConversion"/>
  </si>
  <si>
    <t>利用large函数按照大小排序，在Q26输入以下公式并下拉</t>
    <phoneticPr fontId="2" type="noConversion"/>
  </si>
  <si>
    <t>=INDEX($L$36:$L$42,MATCH(Q36,$M$36:$M$42,0))</t>
    <phoneticPr fontId="2" type="noConversion"/>
  </si>
  <si>
    <t>利用index+match函数对应名称，在O26输入以下公式并下拉</t>
    <phoneticPr fontId="2" type="noConversion"/>
  </si>
  <si>
    <t>=$K$4-SUM($Q$36:Q36)</t>
    <phoneticPr fontId="2" type="noConversion"/>
  </si>
  <si>
    <t>计算占位数据，在P26输入以下公式并下拉</t>
    <phoneticPr fontId="2" type="noConversion"/>
  </si>
  <si>
    <t>① 递减</t>
    <phoneticPr fontId="2" type="noConversion"/>
  </si>
  <si>
    <t>② 递减</t>
    <phoneticPr fontId="2" type="noConversion"/>
  </si>
  <si>
    <t>=SMALL($M$36:$M$42,ROW(1:1))</t>
    <phoneticPr fontId="2" type="noConversion"/>
  </si>
  <si>
    <t>利用Small函数按照大小排序，在Q47输入以下公式并下拉</t>
    <phoneticPr fontId="2" type="noConversion"/>
  </si>
  <si>
    <t>=INDEX($L$36:$L$42,MATCH(Q47,$M$36:$M$42,0))</t>
    <phoneticPr fontId="2" type="noConversion"/>
  </si>
  <si>
    <t>利用index+match函数对应名称，在O47输入以下公式并下拉</t>
    <phoneticPr fontId="2" type="noConversion"/>
  </si>
  <si>
    <t>=Q46+P46</t>
    <phoneticPr fontId="2" type="noConversion"/>
  </si>
  <si>
    <t>计算占位数据，在P47输入以下公式并下拉</t>
    <phoneticPr fontId="2" type="noConversion"/>
  </si>
  <si>
    <t>* 由于递减和递增的做法一直只是数据选取不一样所以就采用一个（递增）数据作为制作步骤的演示</t>
    <phoneticPr fontId="2" type="noConversion"/>
  </si>
  <si>
    <t>步骤2</t>
    <phoneticPr fontId="2" type="noConversion"/>
  </si>
  <si>
    <t>全选左表数据，插入柱状堆积图。</t>
    <phoneticPr fontId="2" type="noConversion"/>
  </si>
  <si>
    <t>步骤3</t>
    <phoneticPr fontId="2" type="noConversion"/>
  </si>
  <si>
    <t>右击图表中的占位系列，设置该系列填充色为【无填充】</t>
    <phoneticPr fontId="2" type="noConversion"/>
  </si>
  <si>
    <t>步骤4</t>
    <phoneticPr fontId="2" type="noConversion"/>
  </si>
  <si>
    <t>右击递增数据系列，并设置该系列【分类间距】为“0”</t>
    <phoneticPr fontId="2" type="noConversion"/>
  </si>
  <si>
    <t>最后</t>
    <phoneticPr fontId="2" type="noConversion"/>
  </si>
  <si>
    <t>美化图表，把Before和Now的两根柱子的颜色设置为同一种颜色并区分当中各个因素的颜色即可。</t>
    <phoneticPr fontId="2" type="noConversion"/>
  </si>
  <si>
    <t xml:space="preserve">图之应用：瀑布图是反映一个阶段变成另一个阶段整个过程的一个图，不仅可以了解开始端和结尾端变化的情况，同时又可以了解变化过程中的各个变化情况。而排序瀑布图针对的是因为各个因素而导致变化的过程的一个情况，该图表可以直接的了解各个因素对完成变化的影响程度。（如果是时间变化因素则不适用于排序步骤，可以直接从步骤2开始制作瀑布图。如果一个图中既有增又有减的话，可以考虑增加2个系列进行添加数据作图）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</si>
</sst>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_(* #,##0.00_);_(* \(#,##0.00\);_(* &quot;-&quot;??_);_(@_)"/>
    <numFmt numFmtId="178" formatCode="&quot;A&quot;"/>
    <numFmt numFmtId="179" formatCode="&quot;C&quot;"/>
    <numFmt numFmtId="180" formatCode="&quot;D&quot;"/>
    <numFmt numFmtId="181" formatCode="&quot;F&quot;"/>
    <numFmt numFmtId="182" formatCode="&quot;G&quot;"/>
    <numFmt numFmtId="183" formatCode="&quot;E&quot;"/>
    <numFmt numFmtId="184" formatCode="&quot;H&quot;"/>
    <numFmt numFmtId="185" formatCode="&quot;Z&quot;"/>
    <numFmt numFmtId="186" formatCode="0_ "/>
  </numFmts>
  <fonts count="12" x14ac:knownFonts="1">
    <font>
      <sz val="11"/>
      <color theme="1"/>
      <name val="宋体"/>
      <family val="2"/>
      <charset val="134"/>
      <scheme val="minor"/>
    </font>
    <font>
      <sz val="11"/>
      <color theme="1"/>
      <name val="宋体"/>
      <family val="2"/>
      <charset val="134"/>
      <scheme val="minor"/>
    </font>
    <font>
      <sz val="9"/>
      <name val="宋体"/>
      <family val="2"/>
      <charset val="134"/>
      <scheme val="minor"/>
    </font>
    <font>
      <sz val="11"/>
      <color theme="1"/>
      <name val="微软雅黑"/>
      <family val="2"/>
      <charset val="134"/>
    </font>
    <font>
      <b/>
      <sz val="11"/>
      <color theme="3" tint="0.39997558519241921"/>
      <name val="微软雅黑"/>
      <family val="2"/>
      <charset val="134"/>
    </font>
    <font>
      <b/>
      <sz val="11"/>
      <color rgb="FFFF0000"/>
      <name val="微软雅黑"/>
      <family val="2"/>
      <charset val="134"/>
    </font>
    <font>
      <b/>
      <sz val="11"/>
      <color theme="3"/>
      <name val="微软雅黑"/>
      <family val="2"/>
      <charset val="134"/>
    </font>
    <font>
      <sz val="11"/>
      <color theme="0"/>
      <name val="微软雅黑"/>
      <family val="2"/>
      <charset val="134"/>
    </font>
    <font>
      <sz val="10"/>
      <color theme="0"/>
      <name val="微软雅黑"/>
      <family val="2"/>
      <charset val="134"/>
    </font>
    <font>
      <sz val="10"/>
      <color theme="1"/>
      <name val="微软雅黑"/>
      <family val="2"/>
      <charset val="134"/>
    </font>
    <font>
      <b/>
      <sz val="10"/>
      <color theme="1"/>
      <name val="微软雅黑"/>
      <family val="2"/>
      <charset val="134"/>
    </font>
    <font>
      <b/>
      <sz val="10"/>
      <color rgb="FFFF0000"/>
      <name val="微软雅黑"/>
      <family val="2"/>
      <charset val="134"/>
    </font>
  </fonts>
  <fills count="5">
    <fill>
      <patternFill patternType="none"/>
    </fill>
    <fill>
      <patternFill patternType="gray125"/>
    </fill>
    <fill>
      <patternFill patternType="solid">
        <fgColor theme="3" tint="0.39997558519241921"/>
        <bgColor indexed="64"/>
      </patternFill>
    </fill>
    <fill>
      <patternFill patternType="lightHorizontal">
        <fgColor theme="3" tint="0.79998168889431442"/>
        <bgColor indexed="65"/>
      </patternFill>
    </fill>
    <fill>
      <patternFill patternType="solid">
        <fgColor theme="3" tint="0.79998168889431442"/>
        <bgColor indexed="64"/>
      </patternFill>
    </fill>
  </fills>
  <borders count="11">
    <border>
      <left/>
      <right/>
      <top/>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dashed">
        <color theme="3" tint="0.39994506668294322"/>
      </top>
      <bottom/>
      <diagonal/>
    </border>
    <border>
      <left/>
      <right/>
      <top/>
      <bottom style="thin">
        <color theme="3" tint="0.39994506668294322"/>
      </bottom>
      <diagonal/>
    </border>
    <border>
      <left style="thin">
        <color theme="3" tint="0.39994506668294322"/>
      </left>
      <right/>
      <top style="thin">
        <color theme="3" tint="0.39991454817346722"/>
      </top>
      <bottom style="thin">
        <color theme="3" tint="0.39991454817346722"/>
      </bottom>
      <diagonal/>
    </border>
    <border>
      <left style="thin">
        <color theme="3" tint="0.39994506668294322"/>
      </left>
      <right style="thin">
        <color theme="3" tint="0.39991454817346722"/>
      </right>
      <top style="thin">
        <color theme="3" tint="0.39991454817346722"/>
      </top>
      <bottom style="thin">
        <color theme="3" tint="0.39991454817346722"/>
      </bottom>
      <diagonal/>
    </border>
    <border>
      <left/>
      <right/>
      <top/>
      <bottom style="thin">
        <color theme="3" tint="0.39991454817346722"/>
      </bottom>
      <diagonal/>
    </border>
    <border>
      <left/>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1" fillId="0" borderId="0"/>
    <xf numFmtId="176" fontId="1" fillId="0" borderId="0" applyFont="0" applyFill="0" applyBorder="0" applyAlignment="0" applyProtection="0"/>
    <xf numFmtId="9" fontId="1" fillId="0" borderId="0" applyFont="0" applyFill="0" applyBorder="0" applyAlignment="0" applyProtection="0"/>
  </cellStyleXfs>
  <cellXfs count="37">
    <xf numFmtId="0" fontId="0" fillId="0" borderId="0" xfId="0">
      <alignment vertical="center"/>
    </xf>
    <xf numFmtId="0" fontId="3" fillId="4" borderId="0" xfId="0" applyFont="1" applyFill="1">
      <alignment vertical="center"/>
    </xf>
    <xf numFmtId="0" fontId="3" fillId="3" borderId="2" xfId="1" applyFont="1" applyFill="1" applyBorder="1"/>
    <xf numFmtId="0" fontId="4" fillId="3" borderId="0" xfId="1" applyFont="1" applyFill="1" applyBorder="1" applyAlignment="1">
      <alignment wrapText="1"/>
    </xf>
    <xf numFmtId="0" fontId="4" fillId="0" borderId="0" xfId="0" applyFont="1">
      <alignment vertical="center"/>
    </xf>
    <xf numFmtId="0" fontId="6" fillId="3" borderId="0" xfId="1" applyFont="1" applyFill="1" applyBorder="1" applyAlignment="1">
      <alignment horizontal="left" wrapText="1"/>
    </xf>
    <xf numFmtId="0" fontId="3" fillId="3" borderId="0" xfId="0" applyFont="1" applyFill="1">
      <alignment vertical="center"/>
    </xf>
    <xf numFmtId="0" fontId="3" fillId="0" borderId="0" xfId="0" applyFont="1">
      <alignment vertical="center"/>
    </xf>
    <xf numFmtId="0" fontId="7" fillId="2" borderId="0" xfId="1" applyFont="1" applyFill="1" applyAlignment="1">
      <alignment horizontal="center" vertical="center" wrapText="1"/>
    </xf>
    <xf numFmtId="0" fontId="3" fillId="0" borderId="0" xfId="1" applyFont="1"/>
    <xf numFmtId="0" fontId="8" fillId="2" borderId="3" xfId="1" applyFont="1" applyFill="1" applyBorder="1" applyAlignment="1">
      <alignment horizontal="center"/>
    </xf>
    <xf numFmtId="0" fontId="8" fillId="2" borderId="6" xfId="1" applyFont="1" applyFill="1" applyBorder="1" applyAlignment="1">
      <alignment horizontal="center"/>
    </xf>
    <xf numFmtId="178" fontId="9" fillId="0" borderId="1" xfId="1" applyNumberFormat="1" applyFont="1" applyBorder="1" applyAlignment="1">
      <alignment horizontal="center" vertical="center"/>
    </xf>
    <xf numFmtId="0" fontId="9" fillId="0" borderId="1" xfId="1" applyNumberFormat="1" applyFont="1" applyBorder="1" applyAlignment="1">
      <alignment horizontal="center" vertical="center"/>
    </xf>
    <xf numFmtId="179" fontId="9" fillId="0" borderId="1" xfId="1" applyNumberFormat="1" applyFont="1" applyBorder="1" applyAlignment="1">
      <alignment horizontal="center" vertical="center"/>
    </xf>
    <xf numFmtId="180" fontId="9" fillId="0" borderId="1" xfId="1" applyNumberFormat="1" applyFont="1" applyBorder="1" applyAlignment="1">
      <alignment horizontal="center" vertical="center"/>
    </xf>
    <xf numFmtId="183" fontId="9" fillId="0" borderId="1" xfId="1" applyNumberFormat="1" applyFont="1" applyBorder="1" applyAlignment="1">
      <alignment horizontal="center" vertical="center"/>
    </xf>
    <xf numFmtId="185" fontId="3" fillId="0" borderId="0" xfId="1" applyNumberFormat="1" applyFont="1"/>
    <xf numFmtId="181" fontId="9" fillId="0" borderId="1" xfId="1" applyNumberFormat="1" applyFont="1" applyBorder="1" applyAlignment="1">
      <alignment horizontal="center" vertical="center"/>
    </xf>
    <xf numFmtId="182" fontId="9" fillId="0" borderId="1" xfId="1" applyNumberFormat="1" applyFont="1" applyBorder="1" applyAlignment="1">
      <alignment horizontal="center" vertical="center"/>
    </xf>
    <xf numFmtId="184" fontId="9" fillId="0" borderId="1" xfId="1" applyNumberFormat="1" applyFont="1" applyBorder="1" applyAlignment="1">
      <alignment horizontal="center" vertical="center"/>
    </xf>
    <xf numFmtId="0" fontId="10" fillId="0" borderId="1" xfId="1" applyNumberFormat="1" applyFont="1" applyBorder="1" applyAlignment="1">
      <alignment horizontal="center" vertical="center"/>
    </xf>
    <xf numFmtId="184" fontId="9" fillId="0" borderId="0" xfId="1" applyNumberFormat="1" applyFont="1" applyBorder="1" applyAlignment="1">
      <alignment horizontal="center" vertical="center" wrapText="1"/>
    </xf>
    <xf numFmtId="186" fontId="9" fillId="0" borderId="0" xfId="1" applyNumberFormat="1" applyFont="1" applyBorder="1" applyAlignment="1">
      <alignment horizontal="center" vertical="center"/>
    </xf>
    <xf numFmtId="0" fontId="9" fillId="0" borderId="0" xfId="1" applyNumberFormat="1" applyFont="1" applyBorder="1" applyAlignment="1">
      <alignment horizontal="center" vertical="center"/>
    </xf>
    <xf numFmtId="0" fontId="8" fillId="2" borderId="0" xfId="1" applyFont="1" applyFill="1" applyBorder="1" applyAlignment="1">
      <alignment horizontal="center"/>
    </xf>
    <xf numFmtId="0" fontId="9" fillId="0" borderId="4" xfId="1" applyNumberFormat="1" applyFont="1" applyBorder="1" applyAlignment="1">
      <alignment horizontal="center" vertical="center"/>
    </xf>
    <xf numFmtId="0" fontId="9" fillId="0" borderId="5" xfId="1" applyNumberFormat="1" applyFont="1" applyBorder="1" applyAlignment="1">
      <alignment horizontal="center" vertical="center"/>
    </xf>
    <xf numFmtId="0" fontId="10" fillId="0" borderId="5" xfId="1" applyNumberFormat="1" applyFont="1" applyBorder="1" applyAlignment="1">
      <alignment horizontal="center" vertical="center"/>
    </xf>
    <xf numFmtId="0" fontId="5" fillId="0" borderId="0" xfId="0" quotePrefix="1" applyFont="1">
      <alignment vertical="center"/>
    </xf>
    <xf numFmtId="0" fontId="11" fillId="0" borderId="4" xfId="1" applyNumberFormat="1" applyFont="1" applyBorder="1" applyAlignment="1">
      <alignment horizontal="center" vertical="center"/>
    </xf>
    <xf numFmtId="0" fontId="11" fillId="0" borderId="1" xfId="1" applyNumberFormat="1" applyFont="1" applyBorder="1" applyAlignment="1">
      <alignment horizontal="center" vertical="center"/>
    </xf>
    <xf numFmtId="0" fontId="11" fillId="0" borderId="5" xfId="1" applyNumberFormat="1" applyFont="1" applyBorder="1" applyAlignment="1">
      <alignment horizontal="center" vertical="center"/>
    </xf>
    <xf numFmtId="0" fontId="3" fillId="0" borderId="7" xfId="0" applyFont="1" applyBorder="1">
      <alignment vertical="center"/>
    </xf>
    <xf numFmtId="0" fontId="5" fillId="0" borderId="8" xfId="0" applyFont="1" applyBorder="1">
      <alignment vertical="center"/>
    </xf>
    <xf numFmtId="0" fontId="3" fillId="0" borderId="9" xfId="0" applyFont="1" applyBorder="1">
      <alignment vertical="center"/>
    </xf>
    <xf numFmtId="0" fontId="3" fillId="0" borderId="10" xfId="0" applyFont="1" applyBorder="1">
      <alignment vertical="center"/>
    </xf>
  </cellXfs>
  <cellStyles count="4">
    <cellStyle name="百分比 2" xfId="3"/>
    <cellStyle name="常规" xfId="0" builtinId="0"/>
    <cellStyle name="常规 2" xfId="1"/>
    <cellStyle name="千位分隔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19"/>
    </mc:Choice>
    <mc:Fallback>
      <c:style val="19"/>
    </mc:Fallback>
  </mc:AlternateContent>
  <c:chart>
    <c:title>
      <c:tx>
        <c:rich>
          <a:bodyPr/>
          <a:lstStyle/>
          <a:p>
            <a:pPr>
              <a:defRPr>
                <a:latin typeface="微软雅黑" pitchFamily="34" charset="-122"/>
                <a:ea typeface="微软雅黑" pitchFamily="34" charset="-122"/>
              </a:defRPr>
            </a:pPr>
            <a:r>
              <a:rPr lang="zh-CN">
                <a:latin typeface="微软雅黑" pitchFamily="34" charset="-122"/>
                <a:ea typeface="微软雅黑" pitchFamily="34" charset="-122"/>
              </a:rPr>
              <a:t>递减</a:t>
            </a:r>
          </a:p>
        </c:rich>
      </c:tx>
      <c:layout/>
      <c:overlay val="1"/>
    </c:title>
    <c:autoTitleDeleted val="0"/>
    <c:plotArea>
      <c:layout/>
      <c:barChart>
        <c:barDir val="col"/>
        <c:grouping val="stacked"/>
        <c:varyColors val="0"/>
        <c:ser>
          <c:idx val="0"/>
          <c:order val="0"/>
          <c:tx>
            <c:strRef>
              <c:f>Sheet1!$J$3</c:f>
              <c:strCache>
                <c:ptCount val="1"/>
                <c:pt idx="0">
                  <c:v>占位</c:v>
                </c:pt>
              </c:strCache>
            </c:strRef>
          </c:tx>
          <c:spPr>
            <a:noFill/>
            <a:effectLst/>
          </c:spPr>
          <c:invertIfNegative val="0"/>
          <c:cat>
            <c:strRef>
              <c:f>Sheet1!$I$4:$I$12</c:f>
              <c:strCache>
                <c:ptCount val="9"/>
                <c:pt idx="0">
                  <c:v>Before</c:v>
                </c:pt>
                <c:pt idx="1">
                  <c:v>D</c:v>
                </c:pt>
                <c:pt idx="2">
                  <c:v>A</c:v>
                </c:pt>
                <c:pt idx="3">
                  <c:v>B</c:v>
                </c:pt>
                <c:pt idx="4">
                  <c:v>E</c:v>
                </c:pt>
                <c:pt idx="5">
                  <c:v>C</c:v>
                </c:pt>
                <c:pt idx="6">
                  <c:v>C</c:v>
                </c:pt>
                <c:pt idx="7">
                  <c:v>F</c:v>
                </c:pt>
                <c:pt idx="8">
                  <c:v>Now</c:v>
                </c:pt>
              </c:strCache>
            </c:strRef>
          </c:cat>
          <c:val>
            <c:numRef>
              <c:f>Sheet1!$J$4:$J$12</c:f>
              <c:numCache>
                <c:formatCode>General</c:formatCode>
                <c:ptCount val="9"/>
                <c:pt idx="0">
                  <c:v>0</c:v>
                </c:pt>
                <c:pt idx="1">
                  <c:v>175</c:v>
                </c:pt>
                <c:pt idx="2">
                  <c:v>151</c:v>
                </c:pt>
                <c:pt idx="3">
                  <c:v>134</c:v>
                </c:pt>
                <c:pt idx="4">
                  <c:v>120</c:v>
                </c:pt>
                <c:pt idx="5">
                  <c:v>108</c:v>
                </c:pt>
                <c:pt idx="6">
                  <c:v>96</c:v>
                </c:pt>
                <c:pt idx="7">
                  <c:v>88</c:v>
                </c:pt>
              </c:numCache>
            </c:numRef>
          </c:val>
        </c:ser>
        <c:ser>
          <c:idx val="1"/>
          <c:order val="1"/>
          <c:tx>
            <c:strRef>
              <c:f>Sheet1!$K$3</c:f>
              <c:strCache>
                <c:ptCount val="1"/>
                <c:pt idx="0">
                  <c:v>递减</c:v>
                </c:pt>
              </c:strCache>
            </c:strRef>
          </c:tx>
          <c:invertIfNegative val="0"/>
          <c:dPt>
            <c:idx val="0"/>
            <c:invertIfNegative val="0"/>
            <c:bubble3D val="0"/>
            <c:spPr>
              <a:gradFill flip="none" rotWithShape="1">
                <a:gsLst>
                  <a:gs pos="0">
                    <a:schemeClr val="tx2">
                      <a:lumMod val="75000"/>
                    </a:schemeClr>
                  </a:gs>
                  <a:gs pos="50000">
                    <a:schemeClr val="tx2">
                      <a:lumMod val="75000"/>
                    </a:schemeClr>
                  </a:gs>
                  <a:gs pos="100000">
                    <a:schemeClr val="tx2">
                      <a:lumMod val="50000"/>
                    </a:schemeClr>
                  </a:gs>
                </a:gsLst>
                <a:lin ang="5400000" scaled="1"/>
                <a:tileRect/>
              </a:gradFill>
            </c:spPr>
          </c:dPt>
          <c:dPt>
            <c:idx val="8"/>
            <c:invertIfNegative val="0"/>
            <c:bubble3D val="0"/>
            <c:spPr>
              <a:gradFill>
                <a:gsLst>
                  <a:gs pos="0">
                    <a:schemeClr val="tx2">
                      <a:lumMod val="75000"/>
                    </a:schemeClr>
                  </a:gs>
                  <a:gs pos="50000">
                    <a:schemeClr val="tx2">
                      <a:lumMod val="75000"/>
                    </a:schemeClr>
                  </a:gs>
                  <a:gs pos="100000">
                    <a:schemeClr val="tx2">
                      <a:lumMod val="50000"/>
                    </a:schemeClr>
                  </a:gs>
                </a:gsLst>
                <a:lin ang="5400000" scaled="1"/>
              </a:gradFill>
            </c:spPr>
          </c:dPt>
          <c:cat>
            <c:strRef>
              <c:f>Sheet1!$I$4:$I$12</c:f>
              <c:strCache>
                <c:ptCount val="9"/>
                <c:pt idx="0">
                  <c:v>Before</c:v>
                </c:pt>
                <c:pt idx="1">
                  <c:v>D</c:v>
                </c:pt>
                <c:pt idx="2">
                  <c:v>A</c:v>
                </c:pt>
                <c:pt idx="3">
                  <c:v>B</c:v>
                </c:pt>
                <c:pt idx="4">
                  <c:v>E</c:v>
                </c:pt>
                <c:pt idx="5">
                  <c:v>C</c:v>
                </c:pt>
                <c:pt idx="6">
                  <c:v>C</c:v>
                </c:pt>
                <c:pt idx="7">
                  <c:v>F</c:v>
                </c:pt>
                <c:pt idx="8">
                  <c:v>Now</c:v>
                </c:pt>
              </c:strCache>
            </c:strRef>
          </c:cat>
          <c:val>
            <c:numRef>
              <c:f>Sheet1!$K$4:$K$12</c:f>
              <c:numCache>
                <c:formatCode>General</c:formatCode>
                <c:ptCount val="9"/>
                <c:pt idx="0">
                  <c:v>200</c:v>
                </c:pt>
                <c:pt idx="1">
                  <c:v>25</c:v>
                </c:pt>
                <c:pt idx="2">
                  <c:v>24</c:v>
                </c:pt>
                <c:pt idx="3">
                  <c:v>17</c:v>
                </c:pt>
                <c:pt idx="4">
                  <c:v>14</c:v>
                </c:pt>
                <c:pt idx="5">
                  <c:v>12</c:v>
                </c:pt>
                <c:pt idx="6">
                  <c:v>12</c:v>
                </c:pt>
                <c:pt idx="7">
                  <c:v>8</c:v>
                </c:pt>
                <c:pt idx="8">
                  <c:v>88</c:v>
                </c:pt>
              </c:numCache>
            </c:numRef>
          </c:val>
        </c:ser>
        <c:dLbls>
          <c:showLegendKey val="0"/>
          <c:showVal val="0"/>
          <c:showCatName val="0"/>
          <c:showSerName val="0"/>
          <c:showPercent val="0"/>
          <c:showBubbleSize val="0"/>
        </c:dLbls>
        <c:gapWidth val="0"/>
        <c:overlap val="100"/>
        <c:axId val="260310144"/>
        <c:axId val="260312064"/>
      </c:barChart>
      <c:catAx>
        <c:axId val="260310144"/>
        <c:scaling>
          <c:orientation val="minMax"/>
        </c:scaling>
        <c:delete val="0"/>
        <c:axPos val="b"/>
        <c:majorTickMark val="out"/>
        <c:minorTickMark val="none"/>
        <c:tickLblPos val="nextTo"/>
        <c:crossAx val="260312064"/>
        <c:crosses val="autoZero"/>
        <c:auto val="1"/>
        <c:lblAlgn val="ctr"/>
        <c:lblOffset val="100"/>
        <c:noMultiLvlLbl val="0"/>
      </c:catAx>
      <c:valAx>
        <c:axId val="260312064"/>
        <c:scaling>
          <c:orientation val="minMax"/>
        </c:scaling>
        <c:delete val="0"/>
        <c:axPos val="l"/>
        <c:numFmt formatCode="General" sourceLinked="1"/>
        <c:majorTickMark val="out"/>
        <c:minorTickMark val="none"/>
        <c:tickLblPos val="nextTo"/>
        <c:crossAx val="260310144"/>
        <c:crosses val="autoZero"/>
        <c:crossBetween val="between"/>
      </c:val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19"/>
    </mc:Choice>
    <mc:Fallback>
      <c:style val="19"/>
    </mc:Fallback>
  </mc:AlternateContent>
  <c:chart>
    <c:title>
      <c:tx>
        <c:rich>
          <a:bodyPr/>
          <a:lstStyle/>
          <a:p>
            <a:pPr>
              <a:defRPr>
                <a:latin typeface="微软雅黑" pitchFamily="34" charset="-122"/>
                <a:ea typeface="微软雅黑" pitchFamily="34" charset="-122"/>
              </a:defRPr>
            </a:pPr>
            <a:r>
              <a:rPr lang="zh-CN" altLang="en-US">
                <a:latin typeface="微软雅黑" pitchFamily="34" charset="-122"/>
                <a:ea typeface="微软雅黑" pitchFamily="34" charset="-122"/>
              </a:rPr>
              <a:t>递增</a:t>
            </a:r>
            <a:endParaRPr lang="zh-CN">
              <a:latin typeface="微软雅黑" pitchFamily="34" charset="-122"/>
              <a:ea typeface="微软雅黑" pitchFamily="34" charset="-122"/>
            </a:endParaRPr>
          </a:p>
        </c:rich>
      </c:tx>
      <c:layout/>
      <c:overlay val="1"/>
    </c:title>
    <c:autoTitleDeleted val="0"/>
    <c:plotArea>
      <c:layout/>
      <c:barChart>
        <c:barDir val="col"/>
        <c:grouping val="stacked"/>
        <c:varyColors val="0"/>
        <c:ser>
          <c:idx val="0"/>
          <c:order val="0"/>
          <c:tx>
            <c:strRef>
              <c:f>Sheet1!$J$18</c:f>
              <c:strCache>
                <c:ptCount val="1"/>
                <c:pt idx="0">
                  <c:v>占位</c:v>
                </c:pt>
              </c:strCache>
            </c:strRef>
          </c:tx>
          <c:spPr>
            <a:noFill/>
            <a:effectLst/>
          </c:spPr>
          <c:invertIfNegative val="0"/>
          <c:cat>
            <c:strRef>
              <c:f>Sheet1!$I$19:$I$27</c:f>
              <c:strCache>
                <c:ptCount val="9"/>
                <c:pt idx="0">
                  <c:v>Before</c:v>
                </c:pt>
                <c:pt idx="1">
                  <c:v>F</c:v>
                </c:pt>
                <c:pt idx="2">
                  <c:v>C</c:v>
                </c:pt>
                <c:pt idx="3">
                  <c:v>C</c:v>
                </c:pt>
                <c:pt idx="4">
                  <c:v>E</c:v>
                </c:pt>
                <c:pt idx="5">
                  <c:v>B</c:v>
                </c:pt>
                <c:pt idx="6">
                  <c:v>A</c:v>
                </c:pt>
                <c:pt idx="7">
                  <c:v>D</c:v>
                </c:pt>
                <c:pt idx="8">
                  <c:v>Now</c:v>
                </c:pt>
              </c:strCache>
            </c:strRef>
          </c:cat>
          <c:val>
            <c:numRef>
              <c:f>Sheet1!$J$19:$J$27</c:f>
              <c:numCache>
                <c:formatCode>General</c:formatCode>
                <c:ptCount val="9"/>
                <c:pt idx="0">
                  <c:v>0</c:v>
                </c:pt>
                <c:pt idx="1">
                  <c:v>200</c:v>
                </c:pt>
                <c:pt idx="2">
                  <c:v>208</c:v>
                </c:pt>
                <c:pt idx="3">
                  <c:v>220</c:v>
                </c:pt>
                <c:pt idx="4">
                  <c:v>232</c:v>
                </c:pt>
                <c:pt idx="5">
                  <c:v>246</c:v>
                </c:pt>
                <c:pt idx="6">
                  <c:v>263</c:v>
                </c:pt>
                <c:pt idx="7">
                  <c:v>287</c:v>
                </c:pt>
              </c:numCache>
            </c:numRef>
          </c:val>
        </c:ser>
        <c:ser>
          <c:idx val="1"/>
          <c:order val="1"/>
          <c:tx>
            <c:strRef>
              <c:f>Sheet1!$K$18</c:f>
              <c:strCache>
                <c:ptCount val="1"/>
                <c:pt idx="0">
                  <c:v>递增</c:v>
                </c:pt>
              </c:strCache>
            </c:strRef>
          </c:tx>
          <c:invertIfNegative val="0"/>
          <c:dPt>
            <c:idx val="0"/>
            <c:invertIfNegative val="0"/>
            <c:bubble3D val="0"/>
            <c:spPr>
              <a:gradFill flip="none" rotWithShape="1">
                <a:gsLst>
                  <a:gs pos="0">
                    <a:schemeClr val="tx2">
                      <a:lumMod val="75000"/>
                    </a:schemeClr>
                  </a:gs>
                  <a:gs pos="50000">
                    <a:schemeClr val="tx2">
                      <a:lumMod val="75000"/>
                    </a:schemeClr>
                  </a:gs>
                  <a:gs pos="100000">
                    <a:schemeClr val="tx2">
                      <a:lumMod val="50000"/>
                    </a:schemeClr>
                  </a:gs>
                </a:gsLst>
                <a:lin ang="5400000" scaled="1"/>
                <a:tileRect/>
              </a:gradFill>
            </c:spPr>
          </c:dPt>
          <c:dPt>
            <c:idx val="8"/>
            <c:invertIfNegative val="0"/>
            <c:bubble3D val="0"/>
            <c:spPr>
              <a:gradFill>
                <a:gsLst>
                  <a:gs pos="0">
                    <a:schemeClr val="tx2">
                      <a:lumMod val="75000"/>
                    </a:schemeClr>
                  </a:gs>
                  <a:gs pos="50000">
                    <a:schemeClr val="tx2">
                      <a:lumMod val="75000"/>
                    </a:schemeClr>
                  </a:gs>
                  <a:gs pos="100000">
                    <a:schemeClr val="tx2">
                      <a:lumMod val="50000"/>
                    </a:schemeClr>
                  </a:gs>
                </a:gsLst>
                <a:lin ang="5400000" scaled="1"/>
              </a:gradFill>
            </c:spPr>
          </c:dPt>
          <c:cat>
            <c:strRef>
              <c:f>Sheet1!$I$19:$I$27</c:f>
              <c:strCache>
                <c:ptCount val="9"/>
                <c:pt idx="0">
                  <c:v>Before</c:v>
                </c:pt>
                <c:pt idx="1">
                  <c:v>F</c:v>
                </c:pt>
                <c:pt idx="2">
                  <c:v>C</c:v>
                </c:pt>
                <c:pt idx="3">
                  <c:v>C</c:v>
                </c:pt>
                <c:pt idx="4">
                  <c:v>E</c:v>
                </c:pt>
                <c:pt idx="5">
                  <c:v>B</c:v>
                </c:pt>
                <c:pt idx="6">
                  <c:v>A</c:v>
                </c:pt>
                <c:pt idx="7">
                  <c:v>D</c:v>
                </c:pt>
                <c:pt idx="8">
                  <c:v>Now</c:v>
                </c:pt>
              </c:strCache>
            </c:strRef>
          </c:cat>
          <c:val>
            <c:numRef>
              <c:f>Sheet1!$K$19:$K$27</c:f>
              <c:numCache>
                <c:formatCode>General</c:formatCode>
                <c:ptCount val="9"/>
                <c:pt idx="0">
                  <c:v>200</c:v>
                </c:pt>
                <c:pt idx="1">
                  <c:v>8</c:v>
                </c:pt>
                <c:pt idx="2">
                  <c:v>12</c:v>
                </c:pt>
                <c:pt idx="3">
                  <c:v>12</c:v>
                </c:pt>
                <c:pt idx="4">
                  <c:v>14</c:v>
                </c:pt>
                <c:pt idx="5">
                  <c:v>17</c:v>
                </c:pt>
                <c:pt idx="6">
                  <c:v>24</c:v>
                </c:pt>
                <c:pt idx="7">
                  <c:v>25</c:v>
                </c:pt>
                <c:pt idx="8">
                  <c:v>312</c:v>
                </c:pt>
              </c:numCache>
            </c:numRef>
          </c:val>
        </c:ser>
        <c:dLbls>
          <c:showLegendKey val="0"/>
          <c:showVal val="0"/>
          <c:showCatName val="0"/>
          <c:showSerName val="0"/>
          <c:showPercent val="0"/>
          <c:showBubbleSize val="0"/>
        </c:dLbls>
        <c:gapWidth val="0"/>
        <c:overlap val="100"/>
        <c:axId val="260077056"/>
        <c:axId val="260078976"/>
      </c:barChart>
      <c:catAx>
        <c:axId val="260077056"/>
        <c:scaling>
          <c:orientation val="minMax"/>
        </c:scaling>
        <c:delete val="0"/>
        <c:axPos val="b"/>
        <c:majorTickMark val="out"/>
        <c:minorTickMark val="none"/>
        <c:tickLblPos val="nextTo"/>
        <c:crossAx val="260078976"/>
        <c:crosses val="autoZero"/>
        <c:auto val="1"/>
        <c:lblAlgn val="ctr"/>
        <c:lblOffset val="100"/>
        <c:noMultiLvlLbl val="0"/>
      </c:catAx>
      <c:valAx>
        <c:axId val="260078976"/>
        <c:scaling>
          <c:orientation val="minMax"/>
        </c:scaling>
        <c:delete val="0"/>
        <c:axPos val="l"/>
        <c:numFmt formatCode="General" sourceLinked="1"/>
        <c:majorTickMark val="out"/>
        <c:minorTickMark val="none"/>
        <c:tickLblPos val="nextTo"/>
        <c:crossAx val="260077056"/>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Sheet1!$E$62</c:f>
              <c:strCache>
                <c:ptCount val="1"/>
                <c:pt idx="0">
                  <c:v>占位</c:v>
                </c:pt>
              </c:strCache>
            </c:strRef>
          </c:tx>
          <c:invertIfNegative val="0"/>
          <c:cat>
            <c:strRef>
              <c:f>Sheet1!$D$63:$D$71</c:f>
              <c:strCache>
                <c:ptCount val="9"/>
                <c:pt idx="0">
                  <c:v>Before</c:v>
                </c:pt>
                <c:pt idx="1">
                  <c:v>F</c:v>
                </c:pt>
                <c:pt idx="2">
                  <c:v>C</c:v>
                </c:pt>
                <c:pt idx="3">
                  <c:v>C</c:v>
                </c:pt>
                <c:pt idx="4">
                  <c:v>E</c:v>
                </c:pt>
                <c:pt idx="5">
                  <c:v>B</c:v>
                </c:pt>
                <c:pt idx="6">
                  <c:v>A</c:v>
                </c:pt>
                <c:pt idx="7">
                  <c:v>D</c:v>
                </c:pt>
                <c:pt idx="8">
                  <c:v>Now</c:v>
                </c:pt>
              </c:strCache>
            </c:strRef>
          </c:cat>
          <c:val>
            <c:numRef>
              <c:f>Sheet1!$E$63:$E$71</c:f>
              <c:numCache>
                <c:formatCode>General</c:formatCode>
                <c:ptCount val="9"/>
                <c:pt idx="0">
                  <c:v>0</c:v>
                </c:pt>
                <c:pt idx="1">
                  <c:v>200</c:v>
                </c:pt>
                <c:pt idx="2">
                  <c:v>208</c:v>
                </c:pt>
                <c:pt idx="3">
                  <c:v>220</c:v>
                </c:pt>
                <c:pt idx="4">
                  <c:v>232</c:v>
                </c:pt>
                <c:pt idx="5">
                  <c:v>246</c:v>
                </c:pt>
                <c:pt idx="6">
                  <c:v>263</c:v>
                </c:pt>
                <c:pt idx="7">
                  <c:v>287</c:v>
                </c:pt>
              </c:numCache>
            </c:numRef>
          </c:val>
        </c:ser>
        <c:ser>
          <c:idx val="1"/>
          <c:order val="1"/>
          <c:tx>
            <c:strRef>
              <c:f>Sheet1!$F$62</c:f>
              <c:strCache>
                <c:ptCount val="1"/>
                <c:pt idx="0">
                  <c:v>递增</c:v>
                </c:pt>
              </c:strCache>
            </c:strRef>
          </c:tx>
          <c:invertIfNegative val="0"/>
          <c:cat>
            <c:strRef>
              <c:f>Sheet1!$D$63:$D$71</c:f>
              <c:strCache>
                <c:ptCount val="9"/>
                <c:pt idx="0">
                  <c:v>Before</c:v>
                </c:pt>
                <c:pt idx="1">
                  <c:v>F</c:v>
                </c:pt>
                <c:pt idx="2">
                  <c:v>C</c:v>
                </c:pt>
                <c:pt idx="3">
                  <c:v>C</c:v>
                </c:pt>
                <c:pt idx="4">
                  <c:v>E</c:v>
                </c:pt>
                <c:pt idx="5">
                  <c:v>B</c:v>
                </c:pt>
                <c:pt idx="6">
                  <c:v>A</c:v>
                </c:pt>
                <c:pt idx="7">
                  <c:v>D</c:v>
                </c:pt>
                <c:pt idx="8">
                  <c:v>Now</c:v>
                </c:pt>
              </c:strCache>
            </c:strRef>
          </c:cat>
          <c:val>
            <c:numRef>
              <c:f>Sheet1!$F$63:$F$71</c:f>
              <c:numCache>
                <c:formatCode>General</c:formatCode>
                <c:ptCount val="9"/>
                <c:pt idx="0">
                  <c:v>200</c:v>
                </c:pt>
                <c:pt idx="1">
                  <c:v>8</c:v>
                </c:pt>
                <c:pt idx="2">
                  <c:v>12</c:v>
                </c:pt>
                <c:pt idx="3">
                  <c:v>12</c:v>
                </c:pt>
                <c:pt idx="4">
                  <c:v>14</c:v>
                </c:pt>
                <c:pt idx="5">
                  <c:v>17</c:v>
                </c:pt>
                <c:pt idx="6">
                  <c:v>24</c:v>
                </c:pt>
                <c:pt idx="7">
                  <c:v>25</c:v>
                </c:pt>
                <c:pt idx="8">
                  <c:v>312</c:v>
                </c:pt>
              </c:numCache>
            </c:numRef>
          </c:val>
        </c:ser>
        <c:dLbls>
          <c:showLegendKey val="0"/>
          <c:showVal val="0"/>
          <c:showCatName val="0"/>
          <c:showSerName val="0"/>
          <c:showPercent val="0"/>
          <c:showBubbleSize val="0"/>
        </c:dLbls>
        <c:gapWidth val="150"/>
        <c:overlap val="100"/>
        <c:axId val="258163456"/>
        <c:axId val="258293760"/>
      </c:barChart>
      <c:catAx>
        <c:axId val="258163456"/>
        <c:scaling>
          <c:orientation val="minMax"/>
        </c:scaling>
        <c:delete val="0"/>
        <c:axPos val="b"/>
        <c:majorTickMark val="out"/>
        <c:minorTickMark val="none"/>
        <c:tickLblPos val="nextTo"/>
        <c:crossAx val="258293760"/>
        <c:crosses val="autoZero"/>
        <c:auto val="1"/>
        <c:lblAlgn val="ctr"/>
        <c:lblOffset val="100"/>
        <c:noMultiLvlLbl val="0"/>
      </c:catAx>
      <c:valAx>
        <c:axId val="258293760"/>
        <c:scaling>
          <c:orientation val="minMax"/>
        </c:scaling>
        <c:delete val="0"/>
        <c:axPos val="l"/>
        <c:majorGridlines/>
        <c:numFmt formatCode="General" sourceLinked="1"/>
        <c:majorTickMark val="out"/>
        <c:minorTickMark val="none"/>
        <c:tickLblPos val="nextTo"/>
        <c:crossAx val="2581634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Sheet1!$E$62</c:f>
              <c:strCache>
                <c:ptCount val="1"/>
                <c:pt idx="0">
                  <c:v>占位</c:v>
                </c:pt>
              </c:strCache>
            </c:strRef>
          </c:tx>
          <c:spPr>
            <a:noFill/>
          </c:spPr>
          <c:invertIfNegative val="0"/>
          <c:cat>
            <c:strRef>
              <c:f>Sheet1!$D$63:$D$71</c:f>
              <c:strCache>
                <c:ptCount val="9"/>
                <c:pt idx="0">
                  <c:v>Before</c:v>
                </c:pt>
                <c:pt idx="1">
                  <c:v>F</c:v>
                </c:pt>
                <c:pt idx="2">
                  <c:v>C</c:v>
                </c:pt>
                <c:pt idx="3">
                  <c:v>C</c:v>
                </c:pt>
                <c:pt idx="4">
                  <c:v>E</c:v>
                </c:pt>
                <c:pt idx="5">
                  <c:v>B</c:v>
                </c:pt>
                <c:pt idx="6">
                  <c:v>A</c:v>
                </c:pt>
                <c:pt idx="7">
                  <c:v>D</c:v>
                </c:pt>
                <c:pt idx="8">
                  <c:v>Now</c:v>
                </c:pt>
              </c:strCache>
            </c:strRef>
          </c:cat>
          <c:val>
            <c:numRef>
              <c:f>Sheet1!$E$63:$E$71</c:f>
              <c:numCache>
                <c:formatCode>General</c:formatCode>
                <c:ptCount val="9"/>
                <c:pt idx="0">
                  <c:v>0</c:v>
                </c:pt>
                <c:pt idx="1">
                  <c:v>200</c:v>
                </c:pt>
                <c:pt idx="2">
                  <c:v>208</c:v>
                </c:pt>
                <c:pt idx="3">
                  <c:v>220</c:v>
                </c:pt>
                <c:pt idx="4">
                  <c:v>232</c:v>
                </c:pt>
                <c:pt idx="5">
                  <c:v>246</c:v>
                </c:pt>
                <c:pt idx="6">
                  <c:v>263</c:v>
                </c:pt>
                <c:pt idx="7">
                  <c:v>287</c:v>
                </c:pt>
              </c:numCache>
            </c:numRef>
          </c:val>
        </c:ser>
        <c:ser>
          <c:idx val="1"/>
          <c:order val="1"/>
          <c:tx>
            <c:strRef>
              <c:f>Sheet1!$F$62</c:f>
              <c:strCache>
                <c:ptCount val="1"/>
                <c:pt idx="0">
                  <c:v>递增</c:v>
                </c:pt>
              </c:strCache>
            </c:strRef>
          </c:tx>
          <c:invertIfNegative val="0"/>
          <c:cat>
            <c:strRef>
              <c:f>Sheet1!$D$63:$D$71</c:f>
              <c:strCache>
                <c:ptCount val="9"/>
                <c:pt idx="0">
                  <c:v>Before</c:v>
                </c:pt>
                <c:pt idx="1">
                  <c:v>F</c:v>
                </c:pt>
                <c:pt idx="2">
                  <c:v>C</c:v>
                </c:pt>
                <c:pt idx="3">
                  <c:v>C</c:v>
                </c:pt>
                <c:pt idx="4">
                  <c:v>E</c:v>
                </c:pt>
                <c:pt idx="5">
                  <c:v>B</c:v>
                </c:pt>
                <c:pt idx="6">
                  <c:v>A</c:v>
                </c:pt>
                <c:pt idx="7">
                  <c:v>D</c:v>
                </c:pt>
                <c:pt idx="8">
                  <c:v>Now</c:v>
                </c:pt>
              </c:strCache>
            </c:strRef>
          </c:cat>
          <c:val>
            <c:numRef>
              <c:f>Sheet1!$F$63:$F$71</c:f>
              <c:numCache>
                <c:formatCode>General</c:formatCode>
                <c:ptCount val="9"/>
                <c:pt idx="0">
                  <c:v>200</c:v>
                </c:pt>
                <c:pt idx="1">
                  <c:v>8</c:v>
                </c:pt>
                <c:pt idx="2">
                  <c:v>12</c:v>
                </c:pt>
                <c:pt idx="3">
                  <c:v>12</c:v>
                </c:pt>
                <c:pt idx="4">
                  <c:v>14</c:v>
                </c:pt>
                <c:pt idx="5">
                  <c:v>17</c:v>
                </c:pt>
                <c:pt idx="6">
                  <c:v>24</c:v>
                </c:pt>
                <c:pt idx="7">
                  <c:v>25</c:v>
                </c:pt>
                <c:pt idx="8">
                  <c:v>312</c:v>
                </c:pt>
              </c:numCache>
            </c:numRef>
          </c:val>
        </c:ser>
        <c:dLbls>
          <c:showLegendKey val="0"/>
          <c:showVal val="0"/>
          <c:showCatName val="0"/>
          <c:showSerName val="0"/>
          <c:showPercent val="0"/>
          <c:showBubbleSize val="0"/>
        </c:dLbls>
        <c:gapWidth val="150"/>
        <c:overlap val="100"/>
        <c:axId val="485798656"/>
        <c:axId val="485800192"/>
      </c:barChart>
      <c:catAx>
        <c:axId val="485798656"/>
        <c:scaling>
          <c:orientation val="minMax"/>
        </c:scaling>
        <c:delete val="0"/>
        <c:axPos val="b"/>
        <c:majorTickMark val="out"/>
        <c:minorTickMark val="none"/>
        <c:tickLblPos val="nextTo"/>
        <c:crossAx val="485800192"/>
        <c:crosses val="autoZero"/>
        <c:auto val="1"/>
        <c:lblAlgn val="ctr"/>
        <c:lblOffset val="100"/>
        <c:noMultiLvlLbl val="0"/>
      </c:catAx>
      <c:valAx>
        <c:axId val="485800192"/>
        <c:scaling>
          <c:orientation val="minMax"/>
        </c:scaling>
        <c:delete val="0"/>
        <c:axPos val="l"/>
        <c:majorGridlines/>
        <c:numFmt formatCode="General" sourceLinked="1"/>
        <c:majorTickMark val="out"/>
        <c:minorTickMark val="none"/>
        <c:tickLblPos val="nextTo"/>
        <c:crossAx val="4857986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Sheet1!$E$62</c:f>
              <c:strCache>
                <c:ptCount val="1"/>
                <c:pt idx="0">
                  <c:v>占位</c:v>
                </c:pt>
              </c:strCache>
            </c:strRef>
          </c:tx>
          <c:spPr>
            <a:noFill/>
          </c:spPr>
          <c:invertIfNegative val="0"/>
          <c:cat>
            <c:strRef>
              <c:f>Sheet1!$D$63:$D$71</c:f>
              <c:strCache>
                <c:ptCount val="9"/>
                <c:pt idx="0">
                  <c:v>Before</c:v>
                </c:pt>
                <c:pt idx="1">
                  <c:v>F</c:v>
                </c:pt>
                <c:pt idx="2">
                  <c:v>C</c:v>
                </c:pt>
                <c:pt idx="3">
                  <c:v>C</c:v>
                </c:pt>
                <c:pt idx="4">
                  <c:v>E</c:v>
                </c:pt>
                <c:pt idx="5">
                  <c:v>B</c:v>
                </c:pt>
                <c:pt idx="6">
                  <c:v>A</c:v>
                </c:pt>
                <c:pt idx="7">
                  <c:v>D</c:v>
                </c:pt>
                <c:pt idx="8">
                  <c:v>Now</c:v>
                </c:pt>
              </c:strCache>
            </c:strRef>
          </c:cat>
          <c:val>
            <c:numRef>
              <c:f>Sheet1!$E$63:$E$71</c:f>
              <c:numCache>
                <c:formatCode>General</c:formatCode>
                <c:ptCount val="9"/>
                <c:pt idx="0">
                  <c:v>0</c:v>
                </c:pt>
                <c:pt idx="1">
                  <c:v>200</c:v>
                </c:pt>
                <c:pt idx="2">
                  <c:v>208</c:v>
                </c:pt>
                <c:pt idx="3">
                  <c:v>220</c:v>
                </c:pt>
                <c:pt idx="4">
                  <c:v>232</c:v>
                </c:pt>
                <c:pt idx="5">
                  <c:v>246</c:v>
                </c:pt>
                <c:pt idx="6">
                  <c:v>263</c:v>
                </c:pt>
                <c:pt idx="7">
                  <c:v>287</c:v>
                </c:pt>
              </c:numCache>
            </c:numRef>
          </c:val>
        </c:ser>
        <c:ser>
          <c:idx val="1"/>
          <c:order val="1"/>
          <c:tx>
            <c:strRef>
              <c:f>Sheet1!$F$62</c:f>
              <c:strCache>
                <c:ptCount val="1"/>
                <c:pt idx="0">
                  <c:v>递增</c:v>
                </c:pt>
              </c:strCache>
            </c:strRef>
          </c:tx>
          <c:invertIfNegative val="0"/>
          <c:cat>
            <c:strRef>
              <c:f>Sheet1!$D$63:$D$71</c:f>
              <c:strCache>
                <c:ptCount val="9"/>
                <c:pt idx="0">
                  <c:v>Before</c:v>
                </c:pt>
                <c:pt idx="1">
                  <c:v>F</c:v>
                </c:pt>
                <c:pt idx="2">
                  <c:v>C</c:v>
                </c:pt>
                <c:pt idx="3">
                  <c:v>C</c:v>
                </c:pt>
                <c:pt idx="4">
                  <c:v>E</c:v>
                </c:pt>
                <c:pt idx="5">
                  <c:v>B</c:v>
                </c:pt>
                <c:pt idx="6">
                  <c:v>A</c:v>
                </c:pt>
                <c:pt idx="7">
                  <c:v>D</c:v>
                </c:pt>
                <c:pt idx="8">
                  <c:v>Now</c:v>
                </c:pt>
              </c:strCache>
            </c:strRef>
          </c:cat>
          <c:val>
            <c:numRef>
              <c:f>Sheet1!$F$63:$F$71</c:f>
              <c:numCache>
                <c:formatCode>General</c:formatCode>
                <c:ptCount val="9"/>
                <c:pt idx="0">
                  <c:v>200</c:v>
                </c:pt>
                <c:pt idx="1">
                  <c:v>8</c:v>
                </c:pt>
                <c:pt idx="2">
                  <c:v>12</c:v>
                </c:pt>
                <c:pt idx="3">
                  <c:v>12</c:v>
                </c:pt>
                <c:pt idx="4">
                  <c:v>14</c:v>
                </c:pt>
                <c:pt idx="5">
                  <c:v>17</c:v>
                </c:pt>
                <c:pt idx="6">
                  <c:v>24</c:v>
                </c:pt>
                <c:pt idx="7">
                  <c:v>25</c:v>
                </c:pt>
                <c:pt idx="8">
                  <c:v>312</c:v>
                </c:pt>
              </c:numCache>
            </c:numRef>
          </c:val>
        </c:ser>
        <c:dLbls>
          <c:showLegendKey val="0"/>
          <c:showVal val="0"/>
          <c:showCatName val="0"/>
          <c:showSerName val="0"/>
          <c:showPercent val="0"/>
          <c:showBubbleSize val="0"/>
        </c:dLbls>
        <c:gapWidth val="0"/>
        <c:overlap val="100"/>
        <c:axId val="444705024"/>
        <c:axId val="448282624"/>
      </c:barChart>
      <c:catAx>
        <c:axId val="444705024"/>
        <c:scaling>
          <c:orientation val="minMax"/>
        </c:scaling>
        <c:delete val="0"/>
        <c:axPos val="b"/>
        <c:majorTickMark val="out"/>
        <c:minorTickMark val="none"/>
        <c:tickLblPos val="nextTo"/>
        <c:crossAx val="448282624"/>
        <c:crosses val="autoZero"/>
        <c:auto val="1"/>
        <c:lblAlgn val="ctr"/>
        <c:lblOffset val="100"/>
        <c:noMultiLvlLbl val="0"/>
      </c:catAx>
      <c:valAx>
        <c:axId val="448282624"/>
        <c:scaling>
          <c:orientation val="minMax"/>
        </c:scaling>
        <c:delete val="0"/>
        <c:axPos val="l"/>
        <c:majorGridlines/>
        <c:numFmt formatCode="General" sourceLinked="1"/>
        <c:majorTickMark val="out"/>
        <c:minorTickMark val="none"/>
        <c:tickLblPos val="nextTo"/>
        <c:crossAx val="44470502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19"/>
    </mc:Choice>
    <mc:Fallback>
      <c:style val="19"/>
    </mc:Fallback>
  </mc:AlternateContent>
  <c:chart>
    <c:title>
      <c:tx>
        <c:rich>
          <a:bodyPr/>
          <a:lstStyle/>
          <a:p>
            <a:pPr>
              <a:defRPr>
                <a:latin typeface="微软雅黑" pitchFamily="34" charset="-122"/>
                <a:ea typeface="微软雅黑" pitchFamily="34" charset="-122"/>
              </a:defRPr>
            </a:pPr>
            <a:r>
              <a:rPr lang="zh-CN" altLang="en-US">
                <a:latin typeface="微软雅黑" pitchFamily="34" charset="-122"/>
                <a:ea typeface="微软雅黑" pitchFamily="34" charset="-122"/>
              </a:rPr>
              <a:t>递增</a:t>
            </a:r>
            <a:endParaRPr lang="zh-CN">
              <a:latin typeface="微软雅黑" pitchFamily="34" charset="-122"/>
              <a:ea typeface="微软雅黑" pitchFamily="34" charset="-122"/>
            </a:endParaRPr>
          </a:p>
        </c:rich>
      </c:tx>
      <c:layout/>
      <c:overlay val="1"/>
    </c:title>
    <c:autoTitleDeleted val="0"/>
    <c:plotArea>
      <c:layout/>
      <c:barChart>
        <c:barDir val="col"/>
        <c:grouping val="stacked"/>
        <c:varyColors val="0"/>
        <c:ser>
          <c:idx val="0"/>
          <c:order val="0"/>
          <c:tx>
            <c:strRef>
              <c:f>Sheet1!$J$18</c:f>
              <c:strCache>
                <c:ptCount val="1"/>
                <c:pt idx="0">
                  <c:v>占位</c:v>
                </c:pt>
              </c:strCache>
            </c:strRef>
          </c:tx>
          <c:spPr>
            <a:noFill/>
            <a:effectLst/>
          </c:spPr>
          <c:invertIfNegative val="0"/>
          <c:cat>
            <c:strRef>
              <c:f>Sheet1!$I$19:$I$27</c:f>
              <c:strCache>
                <c:ptCount val="9"/>
                <c:pt idx="0">
                  <c:v>Before</c:v>
                </c:pt>
                <c:pt idx="1">
                  <c:v>F</c:v>
                </c:pt>
                <c:pt idx="2">
                  <c:v>C</c:v>
                </c:pt>
                <c:pt idx="3">
                  <c:v>C</c:v>
                </c:pt>
                <c:pt idx="4">
                  <c:v>E</c:v>
                </c:pt>
                <c:pt idx="5">
                  <c:v>B</c:v>
                </c:pt>
                <c:pt idx="6">
                  <c:v>A</c:v>
                </c:pt>
                <c:pt idx="7">
                  <c:v>D</c:v>
                </c:pt>
                <c:pt idx="8">
                  <c:v>Now</c:v>
                </c:pt>
              </c:strCache>
            </c:strRef>
          </c:cat>
          <c:val>
            <c:numRef>
              <c:f>Sheet1!$J$19:$J$27</c:f>
              <c:numCache>
                <c:formatCode>General</c:formatCode>
                <c:ptCount val="9"/>
                <c:pt idx="0">
                  <c:v>0</c:v>
                </c:pt>
                <c:pt idx="1">
                  <c:v>200</c:v>
                </c:pt>
                <c:pt idx="2">
                  <c:v>208</c:v>
                </c:pt>
                <c:pt idx="3">
                  <c:v>220</c:v>
                </c:pt>
                <c:pt idx="4">
                  <c:v>232</c:v>
                </c:pt>
                <c:pt idx="5">
                  <c:v>246</c:v>
                </c:pt>
                <c:pt idx="6">
                  <c:v>263</c:v>
                </c:pt>
                <c:pt idx="7">
                  <c:v>287</c:v>
                </c:pt>
              </c:numCache>
            </c:numRef>
          </c:val>
        </c:ser>
        <c:ser>
          <c:idx val="1"/>
          <c:order val="1"/>
          <c:tx>
            <c:strRef>
              <c:f>Sheet1!$K$18</c:f>
              <c:strCache>
                <c:ptCount val="1"/>
                <c:pt idx="0">
                  <c:v>递增</c:v>
                </c:pt>
              </c:strCache>
            </c:strRef>
          </c:tx>
          <c:invertIfNegative val="0"/>
          <c:dPt>
            <c:idx val="0"/>
            <c:invertIfNegative val="0"/>
            <c:bubble3D val="0"/>
            <c:spPr>
              <a:gradFill flip="none" rotWithShape="1">
                <a:gsLst>
                  <a:gs pos="0">
                    <a:schemeClr val="tx2">
                      <a:lumMod val="75000"/>
                    </a:schemeClr>
                  </a:gs>
                  <a:gs pos="50000">
                    <a:schemeClr val="tx2">
                      <a:lumMod val="75000"/>
                    </a:schemeClr>
                  </a:gs>
                  <a:gs pos="100000">
                    <a:schemeClr val="tx2">
                      <a:lumMod val="50000"/>
                    </a:schemeClr>
                  </a:gs>
                </a:gsLst>
                <a:lin ang="5400000" scaled="1"/>
                <a:tileRect/>
              </a:gradFill>
            </c:spPr>
          </c:dPt>
          <c:dPt>
            <c:idx val="8"/>
            <c:invertIfNegative val="0"/>
            <c:bubble3D val="0"/>
            <c:spPr>
              <a:gradFill>
                <a:gsLst>
                  <a:gs pos="0">
                    <a:schemeClr val="tx2">
                      <a:lumMod val="75000"/>
                    </a:schemeClr>
                  </a:gs>
                  <a:gs pos="50000">
                    <a:schemeClr val="tx2">
                      <a:lumMod val="75000"/>
                    </a:schemeClr>
                  </a:gs>
                  <a:gs pos="100000">
                    <a:schemeClr val="tx2">
                      <a:lumMod val="50000"/>
                    </a:schemeClr>
                  </a:gs>
                </a:gsLst>
                <a:lin ang="5400000" scaled="1"/>
              </a:gradFill>
            </c:spPr>
          </c:dPt>
          <c:cat>
            <c:strRef>
              <c:f>Sheet1!$I$19:$I$27</c:f>
              <c:strCache>
                <c:ptCount val="9"/>
                <c:pt idx="0">
                  <c:v>Before</c:v>
                </c:pt>
                <c:pt idx="1">
                  <c:v>F</c:v>
                </c:pt>
                <c:pt idx="2">
                  <c:v>C</c:v>
                </c:pt>
                <c:pt idx="3">
                  <c:v>C</c:v>
                </c:pt>
                <c:pt idx="4">
                  <c:v>E</c:v>
                </c:pt>
                <c:pt idx="5">
                  <c:v>B</c:v>
                </c:pt>
                <c:pt idx="6">
                  <c:v>A</c:v>
                </c:pt>
                <c:pt idx="7">
                  <c:v>D</c:v>
                </c:pt>
                <c:pt idx="8">
                  <c:v>Now</c:v>
                </c:pt>
              </c:strCache>
            </c:strRef>
          </c:cat>
          <c:val>
            <c:numRef>
              <c:f>Sheet1!$K$19:$K$27</c:f>
              <c:numCache>
                <c:formatCode>General</c:formatCode>
                <c:ptCount val="9"/>
                <c:pt idx="0">
                  <c:v>200</c:v>
                </c:pt>
                <c:pt idx="1">
                  <c:v>8</c:v>
                </c:pt>
                <c:pt idx="2">
                  <c:v>12</c:v>
                </c:pt>
                <c:pt idx="3">
                  <c:v>12</c:v>
                </c:pt>
                <c:pt idx="4">
                  <c:v>14</c:v>
                </c:pt>
                <c:pt idx="5">
                  <c:v>17</c:v>
                </c:pt>
                <c:pt idx="6">
                  <c:v>24</c:v>
                </c:pt>
                <c:pt idx="7">
                  <c:v>25</c:v>
                </c:pt>
                <c:pt idx="8">
                  <c:v>312</c:v>
                </c:pt>
              </c:numCache>
            </c:numRef>
          </c:val>
        </c:ser>
        <c:dLbls>
          <c:showLegendKey val="0"/>
          <c:showVal val="0"/>
          <c:showCatName val="0"/>
          <c:showSerName val="0"/>
          <c:showPercent val="0"/>
          <c:showBubbleSize val="0"/>
        </c:dLbls>
        <c:gapWidth val="0"/>
        <c:overlap val="100"/>
        <c:axId val="253543168"/>
        <c:axId val="256223488"/>
      </c:barChart>
      <c:catAx>
        <c:axId val="253543168"/>
        <c:scaling>
          <c:orientation val="minMax"/>
        </c:scaling>
        <c:delete val="0"/>
        <c:axPos val="b"/>
        <c:majorTickMark val="out"/>
        <c:minorTickMark val="none"/>
        <c:tickLblPos val="nextTo"/>
        <c:crossAx val="256223488"/>
        <c:crosses val="autoZero"/>
        <c:auto val="1"/>
        <c:lblAlgn val="ctr"/>
        <c:lblOffset val="100"/>
        <c:noMultiLvlLbl val="0"/>
      </c:catAx>
      <c:valAx>
        <c:axId val="256223488"/>
        <c:scaling>
          <c:orientation val="minMax"/>
        </c:scaling>
        <c:delete val="0"/>
        <c:axPos val="l"/>
        <c:numFmt formatCode="General" sourceLinked="1"/>
        <c:majorTickMark val="out"/>
        <c:minorTickMark val="none"/>
        <c:tickLblPos val="nextTo"/>
        <c:crossAx val="253543168"/>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chart" Target="../charts/chart2.xml"/><Relationship Id="rId7" Type="http://schemas.openxmlformats.org/officeDocument/2006/relationships/image" Target="../media/image3.png"/><Relationship Id="rId12" Type="http://schemas.openxmlformats.org/officeDocument/2006/relationships/image" Target="../media/image6.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4.xml"/><Relationship Id="rId11" Type="http://schemas.openxmlformats.org/officeDocument/2006/relationships/chart" Target="../charts/chart6.xml"/><Relationship Id="rId5" Type="http://schemas.openxmlformats.org/officeDocument/2006/relationships/chart" Target="../charts/chart3.xml"/><Relationship Id="rId10" Type="http://schemas.openxmlformats.org/officeDocument/2006/relationships/image" Target="../media/image5.png"/><Relationship Id="rId4" Type="http://schemas.openxmlformats.org/officeDocument/2006/relationships/image" Target="../media/image2.png"/><Relationship Id="rId9"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11</xdr:col>
      <xdr:colOff>581024</xdr:colOff>
      <xdr:row>13</xdr:row>
      <xdr:rowOff>142874</xdr:rowOff>
    </xdr:from>
    <xdr:to>
      <xdr:col>12</xdr:col>
      <xdr:colOff>381000</xdr:colOff>
      <xdr:row>15</xdr:row>
      <xdr:rowOff>95250</xdr:rowOff>
    </xdr:to>
    <xdr:sp macro="" textlink="">
      <xdr:nvSpPr>
        <xdr:cNvPr id="4" name="右箭头 18"/>
        <xdr:cNvSpPr/>
      </xdr:nvSpPr>
      <xdr:spPr>
        <a:xfrm>
          <a:off x="5572124" y="4038599"/>
          <a:ext cx="466726" cy="371476"/>
        </a:xfrm>
        <a:prstGeom prst="right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endParaRPr lang="en-US" sz="1100"/>
        </a:p>
      </xdr:txBody>
    </xdr:sp>
    <xdr:clientData/>
  </xdr:twoCellAnchor>
  <xdr:twoCellAnchor editAs="oneCell">
    <xdr:from>
      <xdr:col>1</xdr:col>
      <xdr:colOff>47625</xdr:colOff>
      <xdr:row>0</xdr:row>
      <xdr:rowOff>95250</xdr:rowOff>
    </xdr:from>
    <xdr:to>
      <xdr:col>3</xdr:col>
      <xdr:colOff>398911</xdr:colOff>
      <xdr:row>0</xdr:row>
      <xdr:rowOff>847725</xdr:rowOff>
    </xdr:to>
    <xdr:pic>
      <xdr:nvPicPr>
        <xdr:cNvPr id="6" name="图片 5"/>
        <xdr:cNvPicPr>
          <a:picLocks noChangeAspect="1"/>
        </xdr:cNvPicPr>
      </xdr:nvPicPr>
      <xdr:blipFill>
        <a:blip xmlns:r="http://schemas.openxmlformats.org/officeDocument/2006/relationships" r:embed="rId1"/>
        <a:stretch>
          <a:fillRect/>
        </a:stretch>
      </xdr:blipFill>
      <xdr:spPr>
        <a:xfrm>
          <a:off x="276225" y="95250"/>
          <a:ext cx="875161" cy="752475"/>
        </a:xfrm>
        <a:prstGeom prst="rect">
          <a:avLst/>
        </a:prstGeom>
        <a:effectLst/>
      </xdr:spPr>
    </xdr:pic>
    <xdr:clientData/>
  </xdr:twoCellAnchor>
  <xdr:twoCellAnchor>
    <xdr:from>
      <xdr:col>13</xdr:col>
      <xdr:colOff>9525</xdr:colOff>
      <xdr:row>1</xdr:row>
      <xdr:rowOff>185737</xdr:rowOff>
    </xdr:from>
    <xdr:to>
      <xdr:col>19</xdr:col>
      <xdr:colOff>142875</xdr:colOff>
      <xdr:row>13</xdr:row>
      <xdr:rowOff>57149</xdr:rowOff>
    </xdr:to>
    <xdr:graphicFrame macro="">
      <xdr:nvGraphicFramePr>
        <xdr:cNvPr id="16" name="图表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9525</xdr:colOff>
      <xdr:row>15</xdr:row>
      <xdr:rowOff>161925</xdr:rowOff>
    </xdr:from>
    <xdr:to>
      <xdr:col>19</xdr:col>
      <xdr:colOff>142875</xdr:colOff>
      <xdr:row>27</xdr:row>
      <xdr:rowOff>33337</xdr:rowOff>
    </xdr:to>
    <xdr:graphicFrame macro="">
      <xdr:nvGraphicFramePr>
        <xdr:cNvPr id="26" name="图表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9525</xdr:colOff>
      <xdr:row>2</xdr:row>
      <xdr:rowOff>95250</xdr:rowOff>
    </xdr:from>
    <xdr:to>
      <xdr:col>8</xdr:col>
      <xdr:colOff>19050</xdr:colOff>
      <xdr:row>2</xdr:row>
      <xdr:rowOff>95250</xdr:rowOff>
    </xdr:to>
    <xdr:cxnSp macro="">
      <xdr:nvCxnSpPr>
        <xdr:cNvPr id="29" name="直接连接符 28"/>
        <xdr:cNvCxnSpPr/>
      </xdr:nvCxnSpPr>
      <xdr:spPr>
        <a:xfrm>
          <a:off x="2124075" y="1676400"/>
          <a:ext cx="11906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304800</xdr:colOff>
      <xdr:row>2</xdr:row>
      <xdr:rowOff>104775</xdr:rowOff>
    </xdr:from>
    <xdr:to>
      <xdr:col>6</xdr:col>
      <xdr:colOff>304800</xdr:colOff>
      <xdr:row>17</xdr:row>
      <xdr:rowOff>104775</xdr:rowOff>
    </xdr:to>
    <xdr:cxnSp macro="">
      <xdr:nvCxnSpPr>
        <xdr:cNvPr id="33" name="直接连接符 32"/>
        <xdr:cNvCxnSpPr/>
      </xdr:nvCxnSpPr>
      <xdr:spPr>
        <a:xfrm>
          <a:off x="2781300" y="1685925"/>
          <a:ext cx="0" cy="31527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17</xdr:row>
      <xdr:rowOff>104775</xdr:rowOff>
    </xdr:from>
    <xdr:to>
      <xdr:col>7</xdr:col>
      <xdr:colOff>190500</xdr:colOff>
      <xdr:row>17</xdr:row>
      <xdr:rowOff>104775</xdr:rowOff>
    </xdr:to>
    <xdr:cxnSp macro="">
      <xdr:nvCxnSpPr>
        <xdr:cNvPr id="36" name="直接连接符 35"/>
        <xdr:cNvCxnSpPr/>
      </xdr:nvCxnSpPr>
      <xdr:spPr>
        <a:xfrm>
          <a:off x="2790825" y="4838700"/>
          <a:ext cx="495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409575</xdr:colOff>
      <xdr:row>17</xdr:row>
      <xdr:rowOff>85725</xdr:rowOff>
    </xdr:from>
    <xdr:to>
      <xdr:col>4</xdr:col>
      <xdr:colOff>257110</xdr:colOff>
      <xdr:row>19</xdr:row>
      <xdr:rowOff>152338</xdr:rowOff>
    </xdr:to>
    <xdr:pic>
      <xdr:nvPicPr>
        <xdr:cNvPr id="39" name="图片 38"/>
        <xdr:cNvPicPr>
          <a:picLocks noChangeAspect="1"/>
        </xdr:cNvPicPr>
      </xdr:nvPicPr>
      <xdr:blipFill>
        <a:blip xmlns:r="http://schemas.openxmlformats.org/officeDocument/2006/relationships" r:embed="rId4"/>
        <a:stretch>
          <a:fillRect/>
        </a:stretch>
      </xdr:blipFill>
      <xdr:spPr>
        <a:xfrm>
          <a:off x="1162050" y="4819650"/>
          <a:ext cx="523810" cy="495238"/>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twoCellAnchor>
    <xdr:from>
      <xdr:col>13</xdr:col>
      <xdr:colOff>0</xdr:colOff>
      <xdr:row>33</xdr:row>
      <xdr:rowOff>104775</xdr:rowOff>
    </xdr:from>
    <xdr:to>
      <xdr:col>14</xdr:col>
      <xdr:colOff>38100</xdr:colOff>
      <xdr:row>33</xdr:row>
      <xdr:rowOff>104775</xdr:rowOff>
    </xdr:to>
    <xdr:cxnSp macro="">
      <xdr:nvCxnSpPr>
        <xdr:cNvPr id="41" name="直接箭头连接符 40"/>
        <xdr:cNvCxnSpPr/>
      </xdr:nvCxnSpPr>
      <xdr:spPr>
        <a:xfrm>
          <a:off x="6391275" y="8048625"/>
          <a:ext cx="723900" cy="0"/>
        </a:xfrm>
        <a:prstGeom prst="straightConnector1">
          <a:avLst/>
        </a:prstGeom>
        <a:ln w="50800">
          <a:solidFill>
            <a:srgbClr val="C00000"/>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33</xdr:row>
      <xdr:rowOff>104775</xdr:rowOff>
    </xdr:from>
    <xdr:to>
      <xdr:col>14</xdr:col>
      <xdr:colOff>9525</xdr:colOff>
      <xdr:row>44</xdr:row>
      <xdr:rowOff>114300</xdr:rowOff>
    </xdr:to>
    <xdr:cxnSp macro="">
      <xdr:nvCxnSpPr>
        <xdr:cNvPr id="45" name="直接箭头连接符 44"/>
        <xdr:cNvCxnSpPr/>
      </xdr:nvCxnSpPr>
      <xdr:spPr>
        <a:xfrm>
          <a:off x="6400800" y="8048625"/>
          <a:ext cx="685800" cy="2314575"/>
        </a:xfrm>
        <a:prstGeom prst="straightConnector1">
          <a:avLst/>
        </a:prstGeom>
        <a:ln w="50800">
          <a:solidFill>
            <a:srgbClr val="C00000"/>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485775</xdr:colOff>
      <xdr:row>57</xdr:row>
      <xdr:rowOff>133349</xdr:rowOff>
    </xdr:from>
    <xdr:to>
      <xdr:col>8</xdr:col>
      <xdr:colOff>39383</xdr:colOff>
      <xdr:row>59</xdr:row>
      <xdr:rowOff>66674</xdr:rowOff>
    </xdr:to>
    <xdr:pic>
      <xdr:nvPicPr>
        <xdr:cNvPr id="50" name="图片 49"/>
        <xdr:cNvPicPr>
          <a:picLocks noChangeAspect="1"/>
        </xdr:cNvPicPr>
      </xdr:nvPicPr>
      <xdr:blipFill>
        <a:blip xmlns:r="http://schemas.openxmlformats.org/officeDocument/2006/relationships" r:embed="rId4"/>
        <a:stretch>
          <a:fillRect/>
        </a:stretch>
      </xdr:blipFill>
      <xdr:spPr>
        <a:xfrm>
          <a:off x="2962275" y="13106399"/>
          <a:ext cx="372758" cy="352425"/>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twoCellAnchor>
    <xdr:from>
      <xdr:col>13</xdr:col>
      <xdr:colOff>57150</xdr:colOff>
      <xdr:row>59</xdr:row>
      <xdr:rowOff>138112</xdr:rowOff>
    </xdr:from>
    <xdr:to>
      <xdr:col>19</xdr:col>
      <xdr:colOff>333375</xdr:colOff>
      <xdr:row>72</xdr:row>
      <xdr:rowOff>157162</xdr:rowOff>
    </xdr:to>
    <xdr:graphicFrame macro="">
      <xdr:nvGraphicFramePr>
        <xdr:cNvPr id="48" name="图表 4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581025</xdr:colOff>
      <xdr:row>64</xdr:row>
      <xdr:rowOff>142875</xdr:rowOff>
    </xdr:from>
    <xdr:to>
      <xdr:col>12</xdr:col>
      <xdr:colOff>381001</xdr:colOff>
      <xdr:row>66</xdr:row>
      <xdr:rowOff>95251</xdr:rowOff>
    </xdr:to>
    <xdr:sp macro="" textlink="">
      <xdr:nvSpPr>
        <xdr:cNvPr id="53" name="右箭头 18"/>
        <xdr:cNvSpPr/>
      </xdr:nvSpPr>
      <xdr:spPr>
        <a:xfrm>
          <a:off x="5572125" y="14582775"/>
          <a:ext cx="466726" cy="371476"/>
        </a:xfrm>
        <a:prstGeom prst="right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endParaRPr lang="en-US" sz="1100"/>
        </a:p>
      </xdr:txBody>
    </xdr:sp>
    <xdr:clientData/>
  </xdr:twoCellAnchor>
  <xdr:twoCellAnchor>
    <xdr:from>
      <xdr:col>13</xdr:col>
      <xdr:colOff>38100</xdr:colOff>
      <xdr:row>76</xdr:row>
      <xdr:rowOff>200025</xdr:rowOff>
    </xdr:from>
    <xdr:to>
      <xdr:col>19</xdr:col>
      <xdr:colOff>314325</xdr:colOff>
      <xdr:row>90</xdr:row>
      <xdr:rowOff>9525</xdr:rowOff>
    </xdr:to>
    <xdr:graphicFrame macro="">
      <xdr:nvGraphicFramePr>
        <xdr:cNvPr id="54" name="图表 5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xdr:col>
      <xdr:colOff>66675</xdr:colOff>
      <xdr:row>78</xdr:row>
      <xdr:rowOff>85725</xdr:rowOff>
    </xdr:from>
    <xdr:to>
      <xdr:col>4</xdr:col>
      <xdr:colOff>580811</xdr:colOff>
      <xdr:row>88</xdr:row>
      <xdr:rowOff>9273</xdr:rowOff>
    </xdr:to>
    <xdr:pic>
      <xdr:nvPicPr>
        <xdr:cNvPr id="49" name="图片 48"/>
        <xdr:cNvPicPr>
          <a:picLocks noChangeAspect="1"/>
        </xdr:cNvPicPr>
      </xdr:nvPicPr>
      <xdr:blipFill>
        <a:blip xmlns:r="http://schemas.openxmlformats.org/officeDocument/2006/relationships" r:embed="rId7"/>
        <a:stretch>
          <a:fillRect/>
        </a:stretch>
      </xdr:blipFill>
      <xdr:spPr>
        <a:xfrm>
          <a:off x="295275" y="17459325"/>
          <a:ext cx="1714286" cy="2019048"/>
        </a:xfrm>
        <a:prstGeom prst="rect">
          <a:avLst/>
        </a:prstGeom>
        <a:ln>
          <a:noFill/>
        </a:ln>
        <a:effectLst>
          <a:outerShdw blurRad="190500" algn="tl" rotWithShape="0">
            <a:srgbClr val="000000">
              <a:alpha val="70000"/>
            </a:srgbClr>
          </a:outerShdw>
        </a:effectLst>
      </xdr:spPr>
    </xdr:pic>
    <xdr:clientData/>
  </xdr:twoCellAnchor>
  <xdr:twoCellAnchor editAs="oneCell">
    <xdr:from>
      <xdr:col>5</xdr:col>
      <xdr:colOff>219075</xdr:colOff>
      <xdr:row>78</xdr:row>
      <xdr:rowOff>76200</xdr:rowOff>
    </xdr:from>
    <xdr:to>
      <xdr:col>10</xdr:col>
      <xdr:colOff>266380</xdr:colOff>
      <xdr:row>88</xdr:row>
      <xdr:rowOff>47367</xdr:rowOff>
    </xdr:to>
    <xdr:pic>
      <xdr:nvPicPr>
        <xdr:cNvPr id="51" name="图片 50"/>
        <xdr:cNvPicPr>
          <a:picLocks noChangeAspect="1"/>
        </xdr:cNvPicPr>
      </xdr:nvPicPr>
      <xdr:blipFill>
        <a:blip xmlns:r="http://schemas.openxmlformats.org/officeDocument/2006/relationships" r:embed="rId8"/>
        <a:stretch>
          <a:fillRect/>
        </a:stretch>
      </xdr:blipFill>
      <xdr:spPr>
        <a:xfrm>
          <a:off x="2333625" y="17449800"/>
          <a:ext cx="2561905" cy="2066667"/>
        </a:xfrm>
        <a:prstGeom prst="rect">
          <a:avLst/>
        </a:prstGeom>
        <a:ln>
          <a:noFill/>
        </a:ln>
        <a:effectLst>
          <a:outerShdw blurRad="190500" algn="tl" rotWithShape="0">
            <a:srgbClr val="000000">
              <a:alpha val="70000"/>
            </a:srgbClr>
          </a:outerShdw>
        </a:effectLst>
      </xdr:spPr>
    </xdr:pic>
    <xdr:clientData/>
  </xdr:twoCellAnchor>
  <xdr:twoCellAnchor>
    <xdr:from>
      <xdr:col>4</xdr:col>
      <xdr:colOff>485775</xdr:colOff>
      <xdr:row>82</xdr:row>
      <xdr:rowOff>28575</xdr:rowOff>
    </xdr:from>
    <xdr:to>
      <xdr:col>8</xdr:col>
      <xdr:colOff>209550</xdr:colOff>
      <xdr:row>87</xdr:row>
      <xdr:rowOff>121768</xdr:rowOff>
    </xdr:to>
    <xdr:sp macro="" textlink="">
      <xdr:nvSpPr>
        <xdr:cNvPr id="52" name="任意多边形 51"/>
        <xdr:cNvSpPr/>
      </xdr:nvSpPr>
      <xdr:spPr>
        <a:xfrm>
          <a:off x="1914525" y="18240375"/>
          <a:ext cx="1590675" cy="1140943"/>
        </a:xfrm>
        <a:custGeom>
          <a:avLst/>
          <a:gdLst>
            <a:gd name="connsiteX0" fmla="*/ 0 w 1609725"/>
            <a:gd name="connsiteY0" fmla="*/ 1038225 h 1093318"/>
            <a:gd name="connsiteX1" fmla="*/ 752475 w 1609725"/>
            <a:gd name="connsiteY1" fmla="*/ 1047750 h 1093318"/>
            <a:gd name="connsiteX2" fmla="*/ 1304925 w 1609725"/>
            <a:gd name="connsiteY2" fmla="*/ 542925 h 1093318"/>
            <a:gd name="connsiteX3" fmla="*/ 1609725 w 1609725"/>
            <a:gd name="connsiteY3" fmla="*/ 0 h 1093318"/>
          </a:gdLst>
          <a:ahLst/>
          <a:cxnLst>
            <a:cxn ang="0">
              <a:pos x="connsiteX0" y="connsiteY0"/>
            </a:cxn>
            <a:cxn ang="0">
              <a:pos x="connsiteX1" y="connsiteY1"/>
            </a:cxn>
            <a:cxn ang="0">
              <a:pos x="connsiteX2" y="connsiteY2"/>
            </a:cxn>
            <a:cxn ang="0">
              <a:pos x="connsiteX3" y="connsiteY3"/>
            </a:cxn>
          </a:cxnLst>
          <a:rect l="l" t="t" r="r" b="b"/>
          <a:pathLst>
            <a:path w="1609725" h="1093318">
              <a:moveTo>
                <a:pt x="0" y="1038225"/>
              </a:moveTo>
              <a:cubicBezTo>
                <a:pt x="267494" y="1084262"/>
                <a:pt x="534988" y="1130300"/>
                <a:pt x="752475" y="1047750"/>
              </a:cubicBezTo>
              <a:cubicBezTo>
                <a:pt x="969963" y="965200"/>
                <a:pt x="1162050" y="717550"/>
                <a:pt x="1304925" y="542925"/>
              </a:cubicBezTo>
              <a:cubicBezTo>
                <a:pt x="1447800" y="368300"/>
                <a:pt x="1528762" y="184150"/>
                <a:pt x="1609725" y="0"/>
              </a:cubicBezTo>
            </a:path>
          </a:pathLst>
        </a:custGeom>
        <a:noFill/>
        <a:ln w="50800">
          <a:solidFill>
            <a:srgbClr val="C0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11</xdr:col>
      <xdr:colOff>552450</xdr:colOff>
      <xdr:row>81</xdr:row>
      <xdr:rowOff>161925</xdr:rowOff>
    </xdr:from>
    <xdr:to>
      <xdr:col>12</xdr:col>
      <xdr:colOff>352426</xdr:colOff>
      <xdr:row>83</xdr:row>
      <xdr:rowOff>114301</xdr:rowOff>
    </xdr:to>
    <xdr:sp macro="" textlink="">
      <xdr:nvSpPr>
        <xdr:cNvPr id="58" name="右箭头 18"/>
        <xdr:cNvSpPr/>
      </xdr:nvSpPr>
      <xdr:spPr>
        <a:xfrm>
          <a:off x="5543550" y="18164175"/>
          <a:ext cx="466726" cy="371476"/>
        </a:xfrm>
        <a:prstGeom prst="right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endParaRPr lang="en-US" sz="1100"/>
        </a:p>
      </xdr:txBody>
    </xdr:sp>
    <xdr:clientData/>
  </xdr:twoCellAnchor>
  <xdr:twoCellAnchor>
    <xdr:from>
      <xdr:col>13</xdr:col>
      <xdr:colOff>38100</xdr:colOff>
      <xdr:row>93</xdr:row>
      <xdr:rowOff>19050</xdr:rowOff>
    </xdr:from>
    <xdr:to>
      <xdr:col>19</xdr:col>
      <xdr:colOff>314325</xdr:colOff>
      <xdr:row>106</xdr:row>
      <xdr:rowOff>38100</xdr:rowOff>
    </xdr:to>
    <xdr:graphicFrame macro="">
      <xdr:nvGraphicFramePr>
        <xdr:cNvPr id="62" name="图表 6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561975</xdr:colOff>
      <xdr:row>97</xdr:row>
      <xdr:rowOff>19050</xdr:rowOff>
    </xdr:from>
    <xdr:to>
      <xdr:col>12</xdr:col>
      <xdr:colOff>361951</xdr:colOff>
      <xdr:row>98</xdr:row>
      <xdr:rowOff>180976</xdr:rowOff>
    </xdr:to>
    <xdr:sp macro="" textlink="">
      <xdr:nvSpPr>
        <xdr:cNvPr id="63" name="右箭头 18"/>
        <xdr:cNvSpPr/>
      </xdr:nvSpPr>
      <xdr:spPr>
        <a:xfrm>
          <a:off x="5553075" y="21374100"/>
          <a:ext cx="466726" cy="371476"/>
        </a:xfrm>
        <a:prstGeom prst="right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endParaRPr lang="en-US" sz="1100"/>
        </a:p>
      </xdr:txBody>
    </xdr:sp>
    <xdr:clientData/>
  </xdr:twoCellAnchor>
  <xdr:twoCellAnchor editAs="oneCell">
    <xdr:from>
      <xdr:col>5</xdr:col>
      <xdr:colOff>171450</xdr:colOff>
      <xdr:row>97</xdr:row>
      <xdr:rowOff>85725</xdr:rowOff>
    </xdr:from>
    <xdr:to>
      <xdr:col>11</xdr:col>
      <xdr:colOff>47625</xdr:colOff>
      <xdr:row>100</xdr:row>
      <xdr:rowOff>68792</xdr:rowOff>
    </xdr:to>
    <xdr:pic>
      <xdr:nvPicPr>
        <xdr:cNvPr id="55" name="图片 54"/>
        <xdr:cNvPicPr>
          <a:picLocks noChangeAspect="1"/>
        </xdr:cNvPicPr>
      </xdr:nvPicPr>
      <xdr:blipFill>
        <a:blip xmlns:r="http://schemas.openxmlformats.org/officeDocument/2006/relationships" r:embed="rId10"/>
        <a:stretch>
          <a:fillRect/>
        </a:stretch>
      </xdr:blipFill>
      <xdr:spPr>
        <a:xfrm>
          <a:off x="2286000" y="21440775"/>
          <a:ext cx="2752725" cy="611717"/>
        </a:xfrm>
        <a:prstGeom prst="rect">
          <a:avLst/>
        </a:prstGeom>
      </xdr:spPr>
    </xdr:pic>
    <xdr:clientData/>
  </xdr:twoCellAnchor>
  <xdr:twoCellAnchor editAs="oneCell">
    <xdr:from>
      <xdr:col>1</xdr:col>
      <xdr:colOff>66675</xdr:colOff>
      <xdr:row>95</xdr:row>
      <xdr:rowOff>85724</xdr:rowOff>
    </xdr:from>
    <xdr:to>
      <xdr:col>4</xdr:col>
      <xdr:colOff>556763</xdr:colOff>
      <xdr:row>104</xdr:row>
      <xdr:rowOff>190499</xdr:rowOff>
    </xdr:to>
    <xdr:pic>
      <xdr:nvPicPr>
        <xdr:cNvPr id="64" name="图片 63"/>
        <xdr:cNvPicPr>
          <a:picLocks noChangeAspect="1"/>
        </xdr:cNvPicPr>
      </xdr:nvPicPr>
      <xdr:blipFill>
        <a:blip xmlns:r="http://schemas.openxmlformats.org/officeDocument/2006/relationships" r:embed="rId7"/>
        <a:stretch>
          <a:fillRect/>
        </a:stretch>
      </xdr:blipFill>
      <xdr:spPr>
        <a:xfrm>
          <a:off x="295275" y="21021674"/>
          <a:ext cx="1690238" cy="1990725"/>
        </a:xfrm>
        <a:prstGeom prst="rect">
          <a:avLst/>
        </a:prstGeom>
        <a:ln>
          <a:noFill/>
        </a:ln>
        <a:effectLst>
          <a:outerShdw blurRad="190500" algn="tl" rotWithShape="0">
            <a:srgbClr val="000000">
              <a:alpha val="70000"/>
            </a:srgbClr>
          </a:outerShdw>
        </a:effectLst>
      </xdr:spPr>
    </xdr:pic>
    <xdr:clientData/>
  </xdr:twoCellAnchor>
  <xdr:twoCellAnchor>
    <xdr:from>
      <xdr:col>4</xdr:col>
      <xdr:colOff>409576</xdr:colOff>
      <xdr:row>100</xdr:row>
      <xdr:rowOff>38100</xdr:rowOff>
    </xdr:from>
    <xdr:to>
      <xdr:col>8</xdr:col>
      <xdr:colOff>276226</xdr:colOff>
      <xdr:row>104</xdr:row>
      <xdr:rowOff>112243</xdr:rowOff>
    </xdr:to>
    <xdr:sp macro="" textlink="">
      <xdr:nvSpPr>
        <xdr:cNvPr id="65" name="任意多边形 64"/>
        <xdr:cNvSpPr/>
      </xdr:nvSpPr>
      <xdr:spPr>
        <a:xfrm>
          <a:off x="1838326" y="22021800"/>
          <a:ext cx="1733550" cy="912343"/>
        </a:xfrm>
        <a:custGeom>
          <a:avLst/>
          <a:gdLst>
            <a:gd name="connsiteX0" fmla="*/ 0 w 1609725"/>
            <a:gd name="connsiteY0" fmla="*/ 1038225 h 1093318"/>
            <a:gd name="connsiteX1" fmla="*/ 752475 w 1609725"/>
            <a:gd name="connsiteY1" fmla="*/ 1047750 h 1093318"/>
            <a:gd name="connsiteX2" fmla="*/ 1304925 w 1609725"/>
            <a:gd name="connsiteY2" fmla="*/ 542925 h 1093318"/>
            <a:gd name="connsiteX3" fmla="*/ 1609725 w 1609725"/>
            <a:gd name="connsiteY3" fmla="*/ 0 h 1093318"/>
          </a:gdLst>
          <a:ahLst/>
          <a:cxnLst>
            <a:cxn ang="0">
              <a:pos x="connsiteX0" y="connsiteY0"/>
            </a:cxn>
            <a:cxn ang="0">
              <a:pos x="connsiteX1" y="connsiteY1"/>
            </a:cxn>
            <a:cxn ang="0">
              <a:pos x="connsiteX2" y="connsiteY2"/>
            </a:cxn>
            <a:cxn ang="0">
              <a:pos x="connsiteX3" y="connsiteY3"/>
            </a:cxn>
          </a:cxnLst>
          <a:rect l="l" t="t" r="r" b="b"/>
          <a:pathLst>
            <a:path w="1609725" h="1093318">
              <a:moveTo>
                <a:pt x="0" y="1038225"/>
              </a:moveTo>
              <a:cubicBezTo>
                <a:pt x="267494" y="1084262"/>
                <a:pt x="534988" y="1130300"/>
                <a:pt x="752475" y="1047750"/>
              </a:cubicBezTo>
              <a:cubicBezTo>
                <a:pt x="969963" y="965200"/>
                <a:pt x="1162050" y="717550"/>
                <a:pt x="1304925" y="542925"/>
              </a:cubicBezTo>
              <a:cubicBezTo>
                <a:pt x="1447800" y="368300"/>
                <a:pt x="1528762" y="184150"/>
                <a:pt x="1609725" y="0"/>
              </a:cubicBezTo>
            </a:path>
          </a:pathLst>
        </a:custGeom>
        <a:noFill/>
        <a:ln w="50800">
          <a:solidFill>
            <a:srgbClr val="C0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13</xdr:col>
      <xdr:colOff>28574</xdr:colOff>
      <xdr:row>111</xdr:row>
      <xdr:rowOff>28575</xdr:rowOff>
    </xdr:from>
    <xdr:to>
      <xdr:col>19</xdr:col>
      <xdr:colOff>342899</xdr:colOff>
      <xdr:row>124</xdr:row>
      <xdr:rowOff>57150</xdr:rowOff>
    </xdr:to>
    <xdr:graphicFrame macro="">
      <xdr:nvGraphicFramePr>
        <xdr:cNvPr id="67" name="图表 6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4</xdr:col>
      <xdr:colOff>0</xdr:colOff>
      <xdr:row>111</xdr:row>
      <xdr:rowOff>19050</xdr:rowOff>
    </xdr:from>
    <xdr:to>
      <xdr:col>8</xdr:col>
      <xdr:colOff>547415</xdr:colOff>
      <xdr:row>124</xdr:row>
      <xdr:rowOff>38100</xdr:rowOff>
    </xdr:to>
    <xdr:pic>
      <xdr:nvPicPr>
        <xdr:cNvPr id="57" name="图片 56"/>
        <xdr:cNvPicPr>
          <a:picLocks noChangeAspect="1"/>
        </xdr:cNvPicPr>
      </xdr:nvPicPr>
      <xdr:blipFill>
        <a:blip xmlns:r="http://schemas.openxmlformats.org/officeDocument/2006/relationships" r:embed="rId12"/>
        <a:stretch>
          <a:fillRect/>
        </a:stretch>
      </xdr:blipFill>
      <xdr:spPr>
        <a:xfrm>
          <a:off x="1428750" y="24307800"/>
          <a:ext cx="2414315" cy="2743200"/>
        </a:xfrm>
        <a:prstGeom prst="rect">
          <a:avLst/>
        </a:prstGeom>
        <a:ln>
          <a:noFill/>
        </a:ln>
        <a:effectLst>
          <a:outerShdw blurRad="190500" algn="tl" rotWithShape="0">
            <a:srgbClr val="000000">
              <a:alpha val="70000"/>
            </a:srgbClr>
          </a:outerShdw>
        </a:effectLst>
      </xdr:spPr>
    </xdr:pic>
    <xdr:clientData/>
  </xdr:twoCellAnchor>
  <xdr:twoCellAnchor>
    <xdr:from>
      <xdr:col>11</xdr:col>
      <xdr:colOff>571500</xdr:colOff>
      <xdr:row>115</xdr:row>
      <xdr:rowOff>152400</xdr:rowOff>
    </xdr:from>
    <xdr:to>
      <xdr:col>12</xdr:col>
      <xdr:colOff>371476</xdr:colOff>
      <xdr:row>117</xdr:row>
      <xdr:rowOff>104776</xdr:rowOff>
    </xdr:to>
    <xdr:sp macro="" textlink="">
      <xdr:nvSpPr>
        <xdr:cNvPr id="68" name="右箭头 18"/>
        <xdr:cNvSpPr/>
      </xdr:nvSpPr>
      <xdr:spPr>
        <a:xfrm>
          <a:off x="5562600" y="25279350"/>
          <a:ext cx="466726" cy="371476"/>
        </a:xfrm>
        <a:prstGeom prst="right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110"/>
  <sheetViews>
    <sheetView showGridLines="0" tabSelected="1" zoomScaleNormal="100" workbookViewId="0">
      <selection activeCell="M4" sqref="M4"/>
    </sheetView>
  </sheetViews>
  <sheetFormatPr defaultRowHeight="16.5" x14ac:dyDescent="0.15"/>
  <cols>
    <col min="1" max="1" width="3" style="7" customWidth="1"/>
    <col min="2" max="2" width="3.5" style="7" customWidth="1"/>
    <col min="3" max="3" width="3.375" style="7" customWidth="1"/>
    <col min="4" max="4" width="8.875" style="7" bestFit="1" customWidth="1"/>
    <col min="5" max="5" width="9" style="7"/>
    <col min="6" max="6" width="4.75" style="7" bestFit="1" customWidth="1"/>
    <col min="7" max="7" width="8.125" style="7" customWidth="1"/>
    <col min="8" max="8" width="2.625" style="7" customWidth="1"/>
    <col min="9" max="9" width="8.5" style="7" customWidth="1"/>
    <col min="10" max="10" width="9" style="7"/>
    <col min="11" max="11" width="4.75" style="7" bestFit="1" customWidth="1"/>
    <col min="12" max="12" width="8.75" style="7" bestFit="1" customWidth="1"/>
    <col min="13" max="13" width="9.625" style="7" customWidth="1"/>
    <col min="14" max="16384" width="9" style="7"/>
  </cols>
  <sheetData>
    <row r="1" spans="1:19" s="6" customFormat="1" ht="136.5" customHeight="1" x14ac:dyDescent="0.3">
      <c r="A1" s="2"/>
      <c r="B1" s="5" t="s">
        <v>51</v>
      </c>
      <c r="C1" s="5"/>
      <c r="D1" s="5"/>
      <c r="E1" s="5"/>
      <c r="F1" s="5"/>
      <c r="G1" s="5"/>
      <c r="H1" s="5"/>
      <c r="I1" s="5"/>
      <c r="J1" s="5"/>
      <c r="K1" s="5"/>
      <c r="L1" s="5"/>
      <c r="M1" s="5"/>
      <c r="N1" s="5"/>
      <c r="O1" s="5"/>
      <c r="P1" s="5"/>
      <c r="Q1" s="5"/>
      <c r="R1" s="5"/>
      <c r="S1" s="3"/>
    </row>
    <row r="3" spans="1:19" ht="17.25" x14ac:dyDescent="0.35">
      <c r="B3" s="8" t="s">
        <v>21</v>
      </c>
      <c r="C3" s="9"/>
      <c r="D3" s="10" t="s">
        <v>22</v>
      </c>
      <c r="E3" s="11" t="s">
        <v>23</v>
      </c>
      <c r="I3" s="10" t="s">
        <v>22</v>
      </c>
      <c r="J3" s="10" t="s">
        <v>24</v>
      </c>
      <c r="K3" s="25" t="s">
        <v>25</v>
      </c>
      <c r="M3" s="9"/>
      <c r="N3" s="9"/>
      <c r="O3" s="9"/>
      <c r="P3" s="9"/>
      <c r="Q3" s="9"/>
      <c r="R3" s="9"/>
      <c r="S3" s="9"/>
    </row>
    <row r="4" spans="1:19" x14ac:dyDescent="0.3">
      <c r="B4" s="8"/>
      <c r="C4" s="9"/>
      <c r="D4" s="12" t="s">
        <v>3</v>
      </c>
      <c r="E4" s="13">
        <v>200</v>
      </c>
      <c r="I4" s="12" t="s">
        <v>3</v>
      </c>
      <c r="J4" s="13">
        <v>0</v>
      </c>
      <c r="K4" s="27">
        <f>E4</f>
        <v>200</v>
      </c>
      <c r="M4" s="9"/>
      <c r="N4" s="9"/>
      <c r="O4" s="9"/>
      <c r="P4" s="9"/>
      <c r="Q4" s="9"/>
      <c r="R4" s="9"/>
      <c r="S4" s="9"/>
    </row>
    <row r="5" spans="1:19" x14ac:dyDescent="0.3">
      <c r="B5" s="8"/>
      <c r="C5" s="9"/>
      <c r="D5" s="13" t="s">
        <v>5</v>
      </c>
      <c r="E5" s="13">
        <v>24</v>
      </c>
      <c r="I5" s="26" t="str">
        <f>INDEX($D$5:$D$11,MATCH(K5,$E$5:$E$11,0))</f>
        <v>D</v>
      </c>
      <c r="J5" s="13">
        <f>$K$4-SUM($K$5:K5)</f>
        <v>175</v>
      </c>
      <c r="K5" s="27">
        <f>LARGE($E$5:$E$11,ROW(1:1))</f>
        <v>25</v>
      </c>
      <c r="M5" s="9"/>
      <c r="N5" s="9"/>
      <c r="O5" s="9"/>
      <c r="P5" s="9"/>
      <c r="Q5" s="9"/>
      <c r="R5" s="9"/>
      <c r="S5" s="9"/>
    </row>
    <row r="6" spans="1:19" x14ac:dyDescent="0.3">
      <c r="B6" s="8"/>
      <c r="C6" s="9"/>
      <c r="D6" s="14" t="s">
        <v>9</v>
      </c>
      <c r="E6" s="13">
        <v>17</v>
      </c>
      <c r="I6" s="26" t="str">
        <f>INDEX($D$5:$D$11,MATCH(K6,$E$5:$E$11,0))</f>
        <v>A</v>
      </c>
      <c r="J6" s="13">
        <f>$K$4-SUM($K$5:K6)</f>
        <v>151</v>
      </c>
      <c r="K6" s="27">
        <f t="shared" ref="K6:K11" si="0">LARGE($E$5:$E$11,ROW(2:2))</f>
        <v>24</v>
      </c>
      <c r="M6" s="9"/>
      <c r="N6" s="9"/>
      <c r="O6" s="9"/>
      <c r="P6" s="9"/>
      <c r="Q6" s="9"/>
      <c r="R6" s="9"/>
      <c r="S6" s="9"/>
    </row>
    <row r="7" spans="1:19" x14ac:dyDescent="0.3">
      <c r="B7" s="8"/>
      <c r="C7" s="9"/>
      <c r="D7" s="15" t="s">
        <v>7</v>
      </c>
      <c r="E7" s="13">
        <v>12</v>
      </c>
      <c r="I7" s="26" t="str">
        <f>INDEX($D$5:$D$11,MATCH(K7,$E$5:$E$11,0))</f>
        <v>B</v>
      </c>
      <c r="J7" s="13">
        <f>$K$4-SUM($K$5:K7)</f>
        <v>134</v>
      </c>
      <c r="K7" s="27">
        <f t="shared" si="0"/>
        <v>17</v>
      </c>
      <c r="M7" s="9"/>
      <c r="N7" s="9"/>
      <c r="O7" s="9"/>
      <c r="P7" s="9"/>
      <c r="Q7" s="9"/>
      <c r="R7" s="9"/>
      <c r="S7" s="9"/>
    </row>
    <row r="8" spans="1:19" x14ac:dyDescent="0.3">
      <c r="B8" s="8"/>
      <c r="C8" s="9"/>
      <c r="D8" s="16" t="s">
        <v>11</v>
      </c>
      <c r="E8" s="13">
        <v>25</v>
      </c>
      <c r="I8" s="26" t="str">
        <f>INDEX($D$5:$D$11,MATCH(K8,$E$5:$E$11,0))</f>
        <v>E</v>
      </c>
      <c r="J8" s="13">
        <f>$K$4-SUM($K$5:K8)</f>
        <v>120</v>
      </c>
      <c r="K8" s="27">
        <f t="shared" si="0"/>
        <v>14</v>
      </c>
      <c r="M8" s="9"/>
      <c r="N8" s="9"/>
      <c r="O8" s="9"/>
      <c r="P8" s="9"/>
      <c r="Q8" s="9"/>
      <c r="R8" s="9"/>
      <c r="S8" s="17"/>
    </row>
    <row r="9" spans="1:19" x14ac:dyDescent="0.3">
      <c r="B9" s="9"/>
      <c r="C9" s="9"/>
      <c r="D9" s="18" t="s">
        <v>13</v>
      </c>
      <c r="E9" s="13">
        <v>14</v>
      </c>
      <c r="I9" s="26" t="str">
        <f>INDEX($D$5:$D$11,MATCH(K9,$E$5:$E$11,0))</f>
        <v>C</v>
      </c>
      <c r="J9" s="13">
        <f>$K$4-SUM($K$5:K9)</f>
        <v>108</v>
      </c>
      <c r="K9" s="27">
        <f t="shared" si="0"/>
        <v>12</v>
      </c>
      <c r="M9" s="9"/>
      <c r="N9" s="9"/>
      <c r="O9" s="9"/>
      <c r="P9" s="9"/>
      <c r="Q9" s="9"/>
    </row>
    <row r="10" spans="1:19" x14ac:dyDescent="0.3">
      <c r="B10" s="9"/>
      <c r="C10" s="9"/>
      <c r="D10" s="19" t="s">
        <v>15</v>
      </c>
      <c r="E10" s="13">
        <v>8</v>
      </c>
      <c r="I10" s="26" t="str">
        <f>INDEX($D$5:$D$11,MATCH(K10,$E$5:$E$11,0))</f>
        <v>C</v>
      </c>
      <c r="J10" s="13">
        <f>$K$4-SUM($K$5:K10)</f>
        <v>96</v>
      </c>
      <c r="K10" s="27">
        <f t="shared" si="0"/>
        <v>12</v>
      </c>
      <c r="M10" s="9"/>
      <c r="N10" s="9"/>
      <c r="O10" s="9"/>
      <c r="P10" s="9"/>
      <c r="Q10" s="9"/>
    </row>
    <row r="11" spans="1:19" x14ac:dyDescent="0.3">
      <c r="B11" s="9"/>
      <c r="C11" s="9"/>
      <c r="D11" s="20" t="s">
        <v>16</v>
      </c>
      <c r="E11" s="13">
        <v>12</v>
      </c>
      <c r="I11" s="26" t="str">
        <f>INDEX($D$5:$D$11,MATCH(K11,$E$5:$E$11,0))</f>
        <v>F</v>
      </c>
      <c r="J11" s="13">
        <f>$K$4-SUM($K$5:K11)</f>
        <v>88</v>
      </c>
      <c r="K11" s="27">
        <f t="shared" si="0"/>
        <v>8</v>
      </c>
      <c r="M11" s="9"/>
      <c r="N11" s="9"/>
      <c r="O11" s="9"/>
      <c r="P11" s="9"/>
      <c r="Q11" s="9"/>
    </row>
    <row r="12" spans="1:19" x14ac:dyDescent="0.3">
      <c r="B12" s="9"/>
      <c r="C12" s="9"/>
      <c r="D12" s="20" t="s">
        <v>18</v>
      </c>
      <c r="E12" s="21" t="str">
        <f>E4-SUM(E5:E11)&amp;"/"&amp;E4+SUM(E5:E11)</f>
        <v>88/312</v>
      </c>
      <c r="I12" s="20" t="s">
        <v>18</v>
      </c>
      <c r="J12" s="13"/>
      <c r="K12" s="28">
        <v>88</v>
      </c>
      <c r="M12" s="9"/>
      <c r="N12" s="9"/>
      <c r="O12" s="9"/>
      <c r="P12" s="9"/>
      <c r="Q12" s="9"/>
    </row>
    <row r="13" spans="1:19" x14ac:dyDescent="0.3">
      <c r="B13" s="9"/>
      <c r="C13" s="9"/>
      <c r="D13" s="22"/>
      <c r="E13" s="23"/>
      <c r="F13" s="23"/>
      <c r="G13" s="23"/>
      <c r="H13" s="23"/>
      <c r="I13" s="23"/>
      <c r="J13" s="24"/>
      <c r="K13" s="9"/>
      <c r="L13" s="9"/>
      <c r="M13" s="9"/>
      <c r="N13" s="9"/>
      <c r="O13" s="9"/>
      <c r="P13" s="9"/>
      <c r="Q13" s="9"/>
    </row>
    <row r="14" spans="1:19" x14ac:dyDescent="0.3">
      <c r="B14" s="9"/>
      <c r="C14" s="9"/>
      <c r="N14" s="9"/>
      <c r="O14" s="9"/>
      <c r="P14" s="9"/>
      <c r="Q14" s="9"/>
    </row>
    <row r="15" spans="1:19" x14ac:dyDescent="0.3">
      <c r="B15" s="9"/>
      <c r="C15" s="9"/>
      <c r="N15" s="9"/>
      <c r="O15" s="9"/>
      <c r="P15" s="9"/>
      <c r="Q15" s="9"/>
    </row>
    <row r="16" spans="1:19" x14ac:dyDescent="0.3">
      <c r="B16" s="9"/>
      <c r="C16" s="9"/>
      <c r="N16" s="9"/>
      <c r="O16" s="9"/>
      <c r="P16" s="9"/>
      <c r="Q16" s="9"/>
    </row>
    <row r="17" spans="2:17" x14ac:dyDescent="0.3">
      <c r="B17" s="9"/>
      <c r="C17" s="9"/>
      <c r="N17" s="9"/>
      <c r="O17" s="9"/>
      <c r="P17" s="9"/>
      <c r="Q17" s="9"/>
    </row>
    <row r="18" spans="2:17" ht="17.25" x14ac:dyDescent="0.35">
      <c r="B18" s="9"/>
      <c r="C18" s="9"/>
      <c r="I18" s="10" t="s">
        <v>22</v>
      </c>
      <c r="J18" s="10" t="s">
        <v>24</v>
      </c>
      <c r="K18" s="25" t="s">
        <v>26</v>
      </c>
      <c r="N18" s="9"/>
      <c r="O18" s="9"/>
      <c r="P18" s="9"/>
      <c r="Q18" s="9"/>
    </row>
    <row r="19" spans="2:17" x14ac:dyDescent="0.3">
      <c r="B19" s="9"/>
      <c r="C19" s="9"/>
      <c r="I19" s="12" t="s">
        <v>3</v>
      </c>
      <c r="J19" s="13">
        <v>0</v>
      </c>
      <c r="K19" s="27">
        <f>E4</f>
        <v>200</v>
      </c>
      <c r="N19" s="9"/>
      <c r="O19" s="9"/>
      <c r="P19" s="9"/>
      <c r="Q19" s="9"/>
    </row>
    <row r="20" spans="2:17" x14ac:dyDescent="0.3">
      <c r="B20" s="9"/>
      <c r="C20" s="9"/>
      <c r="I20" s="26" t="str">
        <f>INDEX($D$5:$D$11,MATCH(K20,$E$5:$E$11,0))</f>
        <v>F</v>
      </c>
      <c r="J20" s="13">
        <f>K19+J19</f>
        <v>200</v>
      </c>
      <c r="K20" s="27">
        <f>SMALL($E$5:$E$11,ROW(1:1))</f>
        <v>8</v>
      </c>
      <c r="N20" s="9"/>
      <c r="O20" s="9"/>
      <c r="P20" s="9"/>
      <c r="Q20" s="9"/>
    </row>
    <row r="21" spans="2:17" x14ac:dyDescent="0.3">
      <c r="B21" s="9"/>
      <c r="C21" s="9"/>
      <c r="I21" s="26" t="str">
        <f>INDEX($D$5:$D$11,MATCH(K21,$E$5:$E$11,0))</f>
        <v>C</v>
      </c>
      <c r="J21" s="13">
        <f>K20+J20</f>
        <v>208</v>
      </c>
      <c r="K21" s="27">
        <f t="shared" ref="K21:K26" si="1">SMALL($E$5:$E$11,ROW(2:2))</f>
        <v>12</v>
      </c>
      <c r="N21" s="9"/>
      <c r="O21" s="9"/>
      <c r="P21" s="9"/>
      <c r="Q21" s="9"/>
    </row>
    <row r="22" spans="2:17" x14ac:dyDescent="0.3">
      <c r="B22" s="9"/>
      <c r="C22" s="9"/>
      <c r="I22" s="26" t="str">
        <f>INDEX($D$5:$D$11,MATCH(K22,$E$5:$E$11,0))</f>
        <v>C</v>
      </c>
      <c r="J22" s="13">
        <f>K21+J21</f>
        <v>220</v>
      </c>
      <c r="K22" s="27">
        <f t="shared" si="1"/>
        <v>12</v>
      </c>
      <c r="N22" s="9"/>
      <c r="O22" s="9"/>
      <c r="P22" s="9"/>
      <c r="Q22" s="9"/>
    </row>
    <row r="23" spans="2:17" x14ac:dyDescent="0.3">
      <c r="B23" s="9"/>
      <c r="C23" s="9"/>
      <c r="I23" s="26" t="str">
        <f>INDEX($D$5:$D$11,MATCH(K23,$E$5:$E$11,0))</f>
        <v>E</v>
      </c>
      <c r="J23" s="13">
        <f>K22+J22</f>
        <v>232</v>
      </c>
      <c r="K23" s="27">
        <f t="shared" si="1"/>
        <v>14</v>
      </c>
      <c r="N23" s="9"/>
      <c r="O23" s="9"/>
      <c r="P23" s="9"/>
      <c r="Q23" s="9"/>
    </row>
    <row r="24" spans="2:17" x14ac:dyDescent="0.15">
      <c r="I24" s="26" t="str">
        <f>INDEX($D$5:$D$11,MATCH(K24,$E$5:$E$11,0))</f>
        <v>B</v>
      </c>
      <c r="J24" s="13">
        <f>K23+J23</f>
        <v>246</v>
      </c>
      <c r="K24" s="27">
        <f t="shared" si="1"/>
        <v>17</v>
      </c>
    </row>
    <row r="25" spans="2:17" x14ac:dyDescent="0.15">
      <c r="I25" s="26" t="str">
        <f>INDEX($D$5:$D$11,MATCH(K25,$E$5:$E$11,0))</f>
        <v>A</v>
      </c>
      <c r="J25" s="13">
        <f>K24+J24</f>
        <v>263</v>
      </c>
      <c r="K25" s="27">
        <f t="shared" si="1"/>
        <v>24</v>
      </c>
    </row>
    <row r="26" spans="2:17" x14ac:dyDescent="0.15">
      <c r="I26" s="26" t="str">
        <f>INDEX($D$5:$D$11,MATCH(K26,$E$5:$E$11,0))</f>
        <v>D</v>
      </c>
      <c r="J26" s="13">
        <f>K25+J25</f>
        <v>287</v>
      </c>
      <c r="K26" s="27">
        <f t="shared" si="1"/>
        <v>25</v>
      </c>
    </row>
    <row r="27" spans="2:17" x14ac:dyDescent="0.15">
      <c r="I27" s="20" t="s">
        <v>18</v>
      </c>
      <c r="J27" s="13"/>
      <c r="K27" s="28">
        <v>312</v>
      </c>
    </row>
    <row r="30" spans="2:17" s="1" customFormat="1" ht="4.5" customHeight="1" x14ac:dyDescent="0.15"/>
    <row r="32" spans="2:17" x14ac:dyDescent="0.15">
      <c r="B32" s="4" t="s">
        <v>0</v>
      </c>
      <c r="D32" s="4" t="s">
        <v>27</v>
      </c>
    </row>
    <row r="34" spans="4:17" x14ac:dyDescent="0.35">
      <c r="D34" s="4" t="s">
        <v>34</v>
      </c>
      <c r="L34" s="10" t="s">
        <v>22</v>
      </c>
      <c r="M34" s="11" t="s">
        <v>23</v>
      </c>
      <c r="O34" s="10" t="s">
        <v>22</v>
      </c>
      <c r="P34" s="10" t="s">
        <v>24</v>
      </c>
      <c r="Q34" s="25" t="s">
        <v>25</v>
      </c>
    </row>
    <row r="35" spans="4:17" x14ac:dyDescent="0.15">
      <c r="L35" s="12" t="s">
        <v>3</v>
      </c>
      <c r="M35" s="13">
        <v>200</v>
      </c>
      <c r="O35" s="12" t="s">
        <v>3</v>
      </c>
      <c r="P35" s="13">
        <v>0</v>
      </c>
      <c r="Q35" s="27">
        <f>M35</f>
        <v>200</v>
      </c>
    </row>
    <row r="36" spans="4:17" x14ac:dyDescent="0.15">
      <c r="D36" s="4" t="s">
        <v>29</v>
      </c>
      <c r="L36" s="13" t="s">
        <v>5</v>
      </c>
      <c r="M36" s="13">
        <v>24</v>
      </c>
      <c r="O36" s="30" t="str">
        <f>INDEX($L$36:$L$42,MATCH(Q36,$M$36:$M$42,0))</f>
        <v>D</v>
      </c>
      <c r="P36" s="31">
        <f>$K$4-SUM($Q$36:Q36)</f>
        <v>175</v>
      </c>
      <c r="Q36" s="32">
        <f>LARGE($M$36:$M$42,ROW(1:1))</f>
        <v>25</v>
      </c>
    </row>
    <row r="37" spans="4:17" x14ac:dyDescent="0.15">
      <c r="D37" s="29" t="s">
        <v>28</v>
      </c>
      <c r="L37" s="14" t="s">
        <v>9</v>
      </c>
      <c r="M37" s="13">
        <v>17</v>
      </c>
      <c r="O37" s="30" t="str">
        <f>INDEX($L$36:$L$42,MATCH(Q37,$M$36:$M$42,0))</f>
        <v>A</v>
      </c>
      <c r="P37" s="31">
        <f>$K$4-SUM($Q$36:Q37)</f>
        <v>151</v>
      </c>
      <c r="Q37" s="32">
        <f t="shared" ref="Q37:Q42" si="2">LARGE($M$36:$M$42,ROW(2:2))</f>
        <v>24</v>
      </c>
    </row>
    <row r="38" spans="4:17" x14ac:dyDescent="0.15">
      <c r="D38" s="4" t="s">
        <v>31</v>
      </c>
      <c r="L38" s="15" t="s">
        <v>7</v>
      </c>
      <c r="M38" s="13">
        <v>12</v>
      </c>
      <c r="O38" s="30" t="str">
        <f>INDEX($L$36:$L$42,MATCH(Q38,$M$36:$M$42,0))</f>
        <v>B</v>
      </c>
      <c r="P38" s="31">
        <f>$K$4-SUM($Q$36:Q38)</f>
        <v>134</v>
      </c>
      <c r="Q38" s="32">
        <f t="shared" si="2"/>
        <v>17</v>
      </c>
    </row>
    <row r="39" spans="4:17" x14ac:dyDescent="0.15">
      <c r="D39" s="29" t="s">
        <v>30</v>
      </c>
      <c r="L39" s="16" t="s">
        <v>11</v>
      </c>
      <c r="M39" s="13">
        <v>25</v>
      </c>
      <c r="O39" s="30" t="str">
        <f>INDEX($L$36:$L$42,MATCH(Q39,$M$36:$M$42,0))</f>
        <v>E</v>
      </c>
      <c r="P39" s="31">
        <f>$K$4-SUM($Q$36:Q39)</f>
        <v>120</v>
      </c>
      <c r="Q39" s="32">
        <f t="shared" si="2"/>
        <v>14</v>
      </c>
    </row>
    <row r="40" spans="4:17" x14ac:dyDescent="0.15">
      <c r="D40" s="4" t="s">
        <v>33</v>
      </c>
      <c r="L40" s="18" t="s">
        <v>13</v>
      </c>
      <c r="M40" s="13">
        <v>14</v>
      </c>
      <c r="O40" s="30" t="str">
        <f>INDEX($L$36:$L$42,MATCH(Q40,$M$36:$M$42,0))</f>
        <v>C</v>
      </c>
      <c r="P40" s="31">
        <f>$K$4-SUM($Q$36:Q40)</f>
        <v>108</v>
      </c>
      <c r="Q40" s="32">
        <f t="shared" si="2"/>
        <v>12</v>
      </c>
    </row>
    <row r="41" spans="4:17" x14ac:dyDescent="0.15">
      <c r="D41" s="29" t="s">
        <v>32</v>
      </c>
      <c r="L41" s="19" t="s">
        <v>15</v>
      </c>
      <c r="M41" s="13">
        <v>8</v>
      </c>
      <c r="O41" s="30" t="str">
        <f>INDEX($L$36:$L$42,MATCH(Q41,$M$36:$M$42,0))</f>
        <v>C</v>
      </c>
      <c r="P41" s="31">
        <f>$K$4-SUM($Q$36:Q41)</f>
        <v>96</v>
      </c>
      <c r="Q41" s="32">
        <f t="shared" si="2"/>
        <v>12</v>
      </c>
    </row>
    <row r="42" spans="4:17" x14ac:dyDescent="0.15">
      <c r="L42" s="20" t="s">
        <v>16</v>
      </c>
      <c r="M42" s="13">
        <v>12</v>
      </c>
      <c r="O42" s="30" t="str">
        <f>INDEX($L$36:$L$42,MATCH(Q42,$M$36:$M$42,0))</f>
        <v>F</v>
      </c>
      <c r="P42" s="31">
        <f>$K$4-SUM($Q$36:Q42)</f>
        <v>88</v>
      </c>
      <c r="Q42" s="32">
        <f t="shared" si="2"/>
        <v>8</v>
      </c>
    </row>
    <row r="43" spans="4:17" x14ac:dyDescent="0.15">
      <c r="L43" s="20" t="s">
        <v>18</v>
      </c>
      <c r="M43" s="13" t="str">
        <f>M35-SUM(M36:M42)&amp;"/"&amp;M35+SUM(M36:M42)</f>
        <v>88/312</v>
      </c>
      <c r="O43" s="20" t="s">
        <v>18</v>
      </c>
      <c r="P43" s="13"/>
      <c r="Q43" s="27">
        <v>88</v>
      </c>
    </row>
    <row r="45" spans="4:17" x14ac:dyDescent="0.35">
      <c r="D45" s="4" t="s">
        <v>35</v>
      </c>
      <c r="O45" s="10" t="s">
        <v>22</v>
      </c>
      <c r="P45" s="10" t="s">
        <v>24</v>
      </c>
      <c r="Q45" s="25" t="s">
        <v>26</v>
      </c>
    </row>
    <row r="46" spans="4:17" x14ac:dyDescent="0.15">
      <c r="O46" s="12" t="s">
        <v>3</v>
      </c>
      <c r="P46" s="13">
        <v>0</v>
      </c>
      <c r="Q46" s="27">
        <f>J32</f>
        <v>0</v>
      </c>
    </row>
    <row r="47" spans="4:17" x14ac:dyDescent="0.15">
      <c r="D47" s="4" t="s">
        <v>37</v>
      </c>
      <c r="O47" s="30" t="str">
        <f>INDEX($L$36:$L$42,MATCH(Q47,$M$36:$M$42,0))</f>
        <v>F</v>
      </c>
      <c r="P47" s="31">
        <f>Q46+P46</f>
        <v>0</v>
      </c>
      <c r="Q47" s="32">
        <f>SMALL($M$36:$M$42,ROW(1:1))</f>
        <v>8</v>
      </c>
    </row>
    <row r="48" spans="4:17" x14ac:dyDescent="0.15">
      <c r="D48" s="29" t="s">
        <v>36</v>
      </c>
      <c r="O48" s="30" t="str">
        <f>INDEX($L$36:$L$42,MATCH(Q48,$M$36:$M$42,0))</f>
        <v>C</v>
      </c>
      <c r="P48" s="31">
        <f t="shared" ref="P48:P53" si="3">Q47+P47</f>
        <v>8</v>
      </c>
      <c r="Q48" s="32">
        <f t="shared" ref="Q48:Q53" si="4">SMALL($M$36:$M$42,ROW(2:2))</f>
        <v>12</v>
      </c>
    </row>
    <row r="49" spans="2:17" x14ac:dyDescent="0.15">
      <c r="D49" s="4" t="s">
        <v>39</v>
      </c>
      <c r="O49" s="30" t="str">
        <f>INDEX($L$36:$L$42,MATCH(Q49,$M$36:$M$42,0))</f>
        <v>C</v>
      </c>
      <c r="P49" s="31">
        <f t="shared" si="3"/>
        <v>20</v>
      </c>
      <c r="Q49" s="32">
        <f t="shared" si="4"/>
        <v>12</v>
      </c>
    </row>
    <row r="50" spans="2:17" x14ac:dyDescent="0.15">
      <c r="D50" s="29" t="s">
        <v>38</v>
      </c>
      <c r="O50" s="30" t="str">
        <f>INDEX($L$36:$L$42,MATCH(Q50,$M$36:$M$42,0))</f>
        <v>E</v>
      </c>
      <c r="P50" s="31">
        <f t="shared" si="3"/>
        <v>32</v>
      </c>
      <c r="Q50" s="32">
        <f t="shared" si="4"/>
        <v>14</v>
      </c>
    </row>
    <row r="51" spans="2:17" x14ac:dyDescent="0.15">
      <c r="D51" s="4" t="s">
        <v>41</v>
      </c>
      <c r="O51" s="30" t="str">
        <f>INDEX($L$36:$L$42,MATCH(Q51,$M$36:$M$42,0))</f>
        <v>B</v>
      </c>
      <c r="P51" s="31">
        <f t="shared" si="3"/>
        <v>46</v>
      </c>
      <c r="Q51" s="32">
        <f t="shared" si="4"/>
        <v>17</v>
      </c>
    </row>
    <row r="52" spans="2:17" x14ac:dyDescent="0.15">
      <c r="D52" s="29" t="s">
        <v>40</v>
      </c>
      <c r="O52" s="30" t="str">
        <f>INDEX($L$36:$L$42,MATCH(Q52,$M$36:$M$42,0))</f>
        <v>A</v>
      </c>
      <c r="P52" s="31">
        <f t="shared" si="3"/>
        <v>63</v>
      </c>
      <c r="Q52" s="32">
        <f t="shared" si="4"/>
        <v>24</v>
      </c>
    </row>
    <row r="53" spans="2:17" x14ac:dyDescent="0.15">
      <c r="O53" s="30" t="str">
        <f>INDEX($L$36:$L$42,MATCH(Q53,$M$36:$M$42,0))</f>
        <v>D</v>
      </c>
      <c r="P53" s="31">
        <f t="shared" si="3"/>
        <v>87</v>
      </c>
      <c r="Q53" s="32">
        <f t="shared" si="4"/>
        <v>25</v>
      </c>
    </row>
    <row r="54" spans="2:17" x14ac:dyDescent="0.15">
      <c r="O54" s="20" t="s">
        <v>18</v>
      </c>
      <c r="P54" s="13"/>
      <c r="Q54" s="27">
        <v>312</v>
      </c>
    </row>
    <row r="56" spans="2:17" x14ac:dyDescent="0.15">
      <c r="D56" s="34" t="s">
        <v>42</v>
      </c>
      <c r="E56" s="35"/>
      <c r="F56" s="35"/>
      <c r="G56" s="35"/>
      <c r="H56" s="35"/>
      <c r="I56" s="35"/>
      <c r="J56" s="35"/>
      <c r="K56" s="35"/>
      <c r="L56" s="35"/>
      <c r="M56" s="35"/>
      <c r="N56" s="36"/>
    </row>
    <row r="58" spans="2:17" s="33" customFormat="1" x14ac:dyDescent="0.15"/>
    <row r="59" spans="2:17" x14ac:dyDescent="0.15">
      <c r="B59" s="4" t="s">
        <v>43</v>
      </c>
      <c r="D59" s="4" t="s">
        <v>44</v>
      </c>
    </row>
    <row r="62" spans="2:17" x14ac:dyDescent="0.35">
      <c r="D62" s="10" t="s">
        <v>1</v>
      </c>
      <c r="E62" s="10" t="s">
        <v>20</v>
      </c>
      <c r="F62" s="25" t="s">
        <v>19</v>
      </c>
    </row>
    <row r="63" spans="2:17" x14ac:dyDescent="0.15">
      <c r="D63" s="12" t="s">
        <v>2</v>
      </c>
      <c r="E63" s="13">
        <v>0</v>
      </c>
      <c r="F63" s="27">
        <v>200</v>
      </c>
    </row>
    <row r="64" spans="2:17" x14ac:dyDescent="0.15">
      <c r="D64" s="26" t="s">
        <v>14</v>
      </c>
      <c r="E64" s="13">
        <v>200</v>
      </c>
      <c r="F64" s="27">
        <v>8</v>
      </c>
    </row>
    <row r="65" spans="2:6" x14ac:dyDescent="0.15">
      <c r="D65" s="26" t="s">
        <v>6</v>
      </c>
      <c r="E65" s="13">
        <v>208</v>
      </c>
      <c r="F65" s="27">
        <v>12</v>
      </c>
    </row>
    <row r="66" spans="2:6" x14ac:dyDescent="0.15">
      <c r="D66" s="26" t="s">
        <v>6</v>
      </c>
      <c r="E66" s="13">
        <v>220</v>
      </c>
      <c r="F66" s="27">
        <v>12</v>
      </c>
    </row>
    <row r="67" spans="2:6" x14ac:dyDescent="0.15">
      <c r="D67" s="26" t="s">
        <v>12</v>
      </c>
      <c r="E67" s="13">
        <v>232</v>
      </c>
      <c r="F67" s="27">
        <v>14</v>
      </c>
    </row>
    <row r="68" spans="2:6" x14ac:dyDescent="0.15">
      <c r="D68" s="26" t="s">
        <v>8</v>
      </c>
      <c r="E68" s="13">
        <v>246</v>
      </c>
      <c r="F68" s="27">
        <v>17</v>
      </c>
    </row>
    <row r="69" spans="2:6" x14ac:dyDescent="0.15">
      <c r="D69" s="26" t="s">
        <v>4</v>
      </c>
      <c r="E69" s="13">
        <v>263</v>
      </c>
      <c r="F69" s="27">
        <v>24</v>
      </c>
    </row>
    <row r="70" spans="2:6" x14ac:dyDescent="0.15">
      <c r="D70" s="26" t="s">
        <v>10</v>
      </c>
      <c r="E70" s="13">
        <v>287</v>
      </c>
      <c r="F70" s="27">
        <v>25</v>
      </c>
    </row>
    <row r="71" spans="2:6" x14ac:dyDescent="0.15">
      <c r="D71" s="20" t="s">
        <v>17</v>
      </c>
      <c r="E71" s="13"/>
      <c r="F71" s="28">
        <v>312</v>
      </c>
    </row>
    <row r="76" spans="2:6" s="33" customFormat="1" x14ac:dyDescent="0.15"/>
    <row r="77" spans="2:6" x14ac:dyDescent="0.15">
      <c r="B77" s="4" t="s">
        <v>45</v>
      </c>
      <c r="D77" s="4" t="s">
        <v>46</v>
      </c>
    </row>
    <row r="93" spans="2:4" s="33" customFormat="1" x14ac:dyDescent="0.15"/>
    <row r="94" spans="2:4" x14ac:dyDescent="0.15">
      <c r="B94" s="4" t="s">
        <v>47</v>
      </c>
      <c r="D94" s="4" t="s">
        <v>48</v>
      </c>
    </row>
    <row r="109" spans="2:4" s="33" customFormat="1" x14ac:dyDescent="0.15"/>
    <row r="110" spans="2:4" x14ac:dyDescent="0.15">
      <c r="B110" s="4" t="s">
        <v>49</v>
      </c>
      <c r="D110" s="4" t="s">
        <v>50</v>
      </c>
    </row>
  </sheetData>
  <mergeCells count="2">
    <mergeCell ref="B3:B8"/>
    <mergeCell ref="B1:R1"/>
  </mergeCells>
  <phoneticPr fontId="2" type="noConversion"/>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itkaifa02</dc:creator>
  <cp:lastModifiedBy>itkaifa02</cp:lastModifiedBy>
  <dcterms:created xsi:type="dcterms:W3CDTF">2012-03-30T05:53:29Z</dcterms:created>
  <dcterms:modified xsi:type="dcterms:W3CDTF">2012-03-31T06:56:59Z</dcterms:modified>
</cp:coreProperties>
</file>