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1375" windowHeight="9855" activeTab="1"/>
  </bookViews>
  <sheets>
    <sheet name="处理后" sheetId="1" r:id="rId1"/>
    <sheet name="处理前" sheetId="5" r:id="rId2"/>
  </sheets>
  <calcPr calcId="145621"/>
</workbook>
</file>

<file path=xl/calcChain.xml><?xml version="1.0" encoding="utf-8"?>
<calcChain xmlns="http://schemas.openxmlformats.org/spreadsheetml/2006/main">
  <c r="H19" i="1" l="1"/>
  <c r="G19" i="1"/>
  <c r="F19" i="1"/>
  <c r="E19" i="1"/>
  <c r="D19" i="1"/>
  <c r="C19" i="1"/>
  <c r="B19" i="1"/>
  <c r="H14" i="1"/>
  <c r="G14" i="1"/>
  <c r="F14" i="1"/>
  <c r="E14" i="1"/>
  <c r="D14" i="1"/>
  <c r="C14" i="1"/>
  <c r="B14" i="1"/>
  <c r="H8" i="1"/>
  <c r="H20" i="1" s="1"/>
  <c r="G8" i="1"/>
  <c r="G20" i="1" s="1"/>
  <c r="F8" i="1"/>
  <c r="F20" i="1" s="1"/>
  <c r="E8" i="1"/>
  <c r="E20" i="1" s="1"/>
  <c r="D8" i="1"/>
  <c r="D20" i="1" s="1"/>
  <c r="C8" i="1"/>
  <c r="C20" i="1" s="1"/>
  <c r="B8" i="1"/>
  <c r="B20" i="1" s="1"/>
  <c r="J5" i="1"/>
  <c r="J6" i="1"/>
  <c r="J7" i="1"/>
  <c r="J9" i="1"/>
  <c r="J10" i="1"/>
  <c r="J11" i="1"/>
  <c r="J12" i="1"/>
  <c r="J13" i="1"/>
  <c r="J15" i="1"/>
  <c r="J16" i="1"/>
  <c r="J17" i="1"/>
  <c r="J18" i="1"/>
  <c r="J4" i="1"/>
  <c r="T19" i="5"/>
  <c r="S19" i="5"/>
  <c r="R19" i="5"/>
  <c r="Q19" i="5"/>
  <c r="P19" i="5"/>
  <c r="O19" i="5"/>
  <c r="N19" i="5"/>
  <c r="U19" i="5" s="1"/>
  <c r="U18" i="5"/>
  <c r="U17" i="5"/>
  <c r="U16" i="5"/>
  <c r="I16" i="5"/>
  <c r="U15" i="5"/>
  <c r="I15" i="5"/>
  <c r="T14" i="5"/>
  <c r="S14" i="5"/>
  <c r="R14" i="5"/>
  <c r="Q14" i="5"/>
  <c r="P14" i="5"/>
  <c r="O14" i="5"/>
  <c r="N14" i="5"/>
  <c r="U14" i="5" s="1"/>
  <c r="I14" i="5"/>
  <c r="U13" i="5"/>
  <c r="I13" i="5"/>
  <c r="U12" i="5"/>
  <c r="I12" i="5"/>
  <c r="U11" i="5"/>
  <c r="I11" i="5"/>
  <c r="U10" i="5"/>
  <c r="I10" i="5"/>
  <c r="U9" i="5"/>
  <c r="I9" i="5"/>
  <c r="T8" i="5"/>
  <c r="S8" i="5"/>
  <c r="R8" i="5"/>
  <c r="Q8" i="5"/>
  <c r="P8" i="5"/>
  <c r="O8" i="5"/>
  <c r="U8" i="5" s="1"/>
  <c r="N8" i="5"/>
  <c r="I8" i="5"/>
  <c r="U7" i="5"/>
  <c r="I7" i="5"/>
  <c r="U6" i="5"/>
  <c r="I6" i="5"/>
  <c r="U5" i="5"/>
  <c r="I5" i="5"/>
  <c r="U4" i="5"/>
  <c r="I4" i="5"/>
  <c r="I18" i="1"/>
  <c r="I17" i="1"/>
  <c r="I16" i="1"/>
  <c r="I15" i="1"/>
  <c r="I19" i="1" s="1"/>
  <c r="I13" i="1"/>
  <c r="I12" i="1"/>
  <c r="I11" i="1"/>
  <c r="I10" i="1"/>
  <c r="I9" i="1"/>
  <c r="I14" i="1" s="1"/>
  <c r="I7" i="1"/>
  <c r="I6" i="1"/>
  <c r="I5" i="1"/>
  <c r="I4" i="1"/>
  <c r="I20" i="1" l="1"/>
  <c r="I8" i="1"/>
</calcChain>
</file>

<file path=xl/sharedStrings.xml><?xml version="1.0" encoding="utf-8"?>
<sst xmlns="http://schemas.openxmlformats.org/spreadsheetml/2006/main" count="73" uniqueCount="24">
  <si>
    <t>101-4197</t>
  </si>
  <si>
    <t>101-4199</t>
  </si>
  <si>
    <t>1N-2914</t>
  </si>
  <si>
    <t>1N2914</t>
  </si>
  <si>
    <t>件号</t>
    <phoneticPr fontId="2" type="noConversion"/>
  </si>
  <si>
    <t>第一天</t>
    <phoneticPr fontId="2" type="noConversion"/>
  </si>
  <si>
    <t>第二天</t>
    <phoneticPr fontId="2" type="noConversion"/>
  </si>
  <si>
    <t>第三天</t>
    <phoneticPr fontId="2" type="noConversion"/>
  </si>
  <si>
    <t>第四天</t>
    <phoneticPr fontId="2" type="noConversion"/>
  </si>
  <si>
    <t>第五天</t>
    <phoneticPr fontId="2" type="noConversion"/>
  </si>
  <si>
    <t>第六天</t>
    <phoneticPr fontId="2" type="noConversion"/>
  </si>
  <si>
    <t>第七天</t>
    <phoneticPr fontId="2" type="noConversion"/>
  </si>
  <si>
    <t>合计</t>
    <phoneticPr fontId="2" type="noConversion"/>
  </si>
  <si>
    <t>原表格</t>
    <phoneticPr fontId="2" type="noConversion"/>
  </si>
  <si>
    <t>目标表格</t>
    <phoneticPr fontId="2" type="noConversion"/>
  </si>
  <si>
    <t>101-4197</t>
    <phoneticPr fontId="2" type="noConversion"/>
  </si>
  <si>
    <t>101-4199</t>
    <phoneticPr fontId="2" type="noConversion"/>
  </si>
  <si>
    <t>1N-2914</t>
    <phoneticPr fontId="2" type="noConversion"/>
  </si>
  <si>
    <t xml:space="preserve"> </t>
    <phoneticPr fontId="2" type="noConversion"/>
  </si>
  <si>
    <t>零件号</t>
    <phoneticPr fontId="2" type="noConversion"/>
  </si>
  <si>
    <t>101-4197 汇总</t>
  </si>
  <si>
    <t>101-4199 汇总</t>
  </si>
  <si>
    <t>1N-2914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</si>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</sst>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indexed="8"/>
      <name val="Tahoma"/>
      <family val="2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b/>
      <sz val="9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0" fontId="1" fillId="3" borderId="2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top"/>
    </xf>
    <xf numFmtId="0" fontId="4" fillId="0" borderId="2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22</xdr:row>
      <xdr:rowOff>28575</xdr:rowOff>
    </xdr:from>
    <xdr:to>
      <xdr:col>11</xdr:col>
      <xdr:colOff>495300</xdr:colOff>
      <xdr:row>31</xdr:row>
      <xdr:rowOff>114300</xdr:rowOff>
    </xdr:to>
    <xdr:sp macro="" textlink="">
      <xdr:nvSpPr>
        <xdr:cNvPr id="2" name="矩形 1"/>
        <xdr:cNvSpPr/>
      </xdr:nvSpPr>
      <xdr:spPr>
        <a:xfrm>
          <a:off x="76200" y="3114675"/>
          <a:ext cx="5981700" cy="1628775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zh-CN" altLang="en-US" sz="1100" b="1"/>
            <a:t>需要经过修改的地方：</a:t>
          </a:r>
          <a:endParaRPr lang="en-US" altLang="zh-CN" sz="1100" b="1"/>
        </a:p>
        <a:p>
          <a:pPr algn="ctr"/>
          <a:endParaRPr lang="en-US" altLang="zh-CN" sz="1100" b="1"/>
        </a:p>
        <a:p>
          <a:pPr algn="l"/>
          <a:r>
            <a:rPr lang="en-US" altLang="zh-CN" sz="1100" b="1"/>
            <a:t>1</a:t>
          </a:r>
          <a:r>
            <a:rPr lang="zh-CN" altLang="en-US" sz="1100" b="1"/>
            <a:t>。零件号更改：将</a:t>
          </a:r>
          <a:r>
            <a:rPr lang="en-US" altLang="zh-CN" sz="1100" b="1"/>
            <a:t>1014197</a:t>
          </a:r>
          <a:r>
            <a:rPr lang="zh-CN" altLang="en-US" sz="1100" b="1"/>
            <a:t>改为</a:t>
          </a:r>
          <a:r>
            <a:rPr lang="en-US" altLang="zh-CN" sz="1100" b="1"/>
            <a:t>101-4197,1014199</a:t>
          </a:r>
          <a:r>
            <a:rPr lang="zh-CN" altLang="en-US" sz="1100" b="1"/>
            <a:t>改为</a:t>
          </a:r>
          <a:r>
            <a:rPr lang="en-US" altLang="zh-CN" sz="1100" b="1"/>
            <a:t>101-4199</a:t>
          </a:r>
          <a:r>
            <a:rPr lang="zh-CN" altLang="en-US" sz="1100" b="1"/>
            <a:t>，</a:t>
          </a:r>
          <a:r>
            <a:rPr lang="en-US" altLang="zh-CN" sz="1100" b="1"/>
            <a:t>1N2914</a:t>
          </a:r>
          <a:r>
            <a:rPr lang="zh-CN" altLang="en-US" sz="1100" b="1"/>
            <a:t>改为</a:t>
          </a:r>
          <a:r>
            <a:rPr lang="en-US" altLang="zh-CN" sz="1100" b="1"/>
            <a:t>1N-2914</a:t>
          </a:r>
          <a:r>
            <a:rPr lang="zh-CN" altLang="en-US" sz="1100" b="1"/>
            <a:t>，思路是从零件号最后一位往前算起，如果倒数第五位不是</a:t>
          </a:r>
          <a:r>
            <a:rPr lang="en-US" altLang="zh-CN" sz="1100" b="1"/>
            <a:t>-</a:t>
          </a:r>
          <a:r>
            <a:rPr lang="zh-CN" altLang="en-US" sz="1100" b="1"/>
            <a:t>的话在倒数第五位和倒数第六位数中插入一个“</a:t>
          </a:r>
          <a:r>
            <a:rPr lang="en-US" altLang="zh-CN" sz="1100" b="1"/>
            <a:t>-</a:t>
          </a:r>
          <a:r>
            <a:rPr lang="zh-CN" altLang="en-US" sz="1100" b="1"/>
            <a:t>”</a:t>
          </a:r>
          <a:endParaRPr lang="en-US" altLang="zh-CN" sz="1100" b="1"/>
        </a:p>
        <a:p>
          <a:pPr algn="l"/>
          <a:endParaRPr lang="en-US" altLang="zh-CN" sz="1100" b="1"/>
        </a:p>
        <a:p>
          <a:pPr algn="l"/>
          <a:r>
            <a:rPr lang="en-US" altLang="zh-CN" sz="1100" b="1"/>
            <a:t>2</a:t>
          </a:r>
          <a:r>
            <a:rPr lang="zh-CN" altLang="en-US" sz="1100" b="1"/>
            <a:t>。完成一后在每个对应的零件号下面插入一个黄色的“合计行并分别计算每天的总数”</a:t>
          </a:r>
          <a:endParaRPr lang="en-US" altLang="zh-CN" sz="1100" b="1"/>
        </a:p>
        <a:p>
          <a:pPr algn="ctr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18</xdr:row>
      <xdr:rowOff>28575</xdr:rowOff>
    </xdr:from>
    <xdr:to>
      <xdr:col>11</xdr:col>
      <xdr:colOff>495300</xdr:colOff>
      <xdr:row>27</xdr:row>
      <xdr:rowOff>114300</xdr:rowOff>
    </xdr:to>
    <xdr:sp macro="" textlink="">
      <xdr:nvSpPr>
        <xdr:cNvPr id="2" name="矩形 1"/>
        <xdr:cNvSpPr/>
      </xdr:nvSpPr>
      <xdr:spPr>
        <a:xfrm>
          <a:off x="76200" y="3114675"/>
          <a:ext cx="5981700" cy="1628775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zh-CN" altLang="en-US" sz="1100" b="1"/>
            <a:t>需要经过修改的地方：</a:t>
          </a:r>
          <a:endParaRPr lang="en-US" altLang="zh-CN" sz="1100" b="1"/>
        </a:p>
        <a:p>
          <a:pPr algn="ctr"/>
          <a:endParaRPr lang="en-US" altLang="zh-CN" sz="1100" b="1"/>
        </a:p>
        <a:p>
          <a:pPr algn="l"/>
          <a:r>
            <a:rPr lang="en-US" altLang="zh-CN" sz="1100" b="1"/>
            <a:t>1</a:t>
          </a:r>
          <a:r>
            <a:rPr lang="zh-CN" altLang="en-US" sz="1100" b="1"/>
            <a:t>。零件号更改：将</a:t>
          </a:r>
          <a:r>
            <a:rPr lang="en-US" altLang="zh-CN" sz="1100" b="1"/>
            <a:t>1014197</a:t>
          </a:r>
          <a:r>
            <a:rPr lang="zh-CN" altLang="en-US" sz="1100" b="1"/>
            <a:t>改为</a:t>
          </a:r>
          <a:r>
            <a:rPr lang="en-US" altLang="zh-CN" sz="1100" b="1"/>
            <a:t>101-4197,1014199</a:t>
          </a:r>
          <a:r>
            <a:rPr lang="zh-CN" altLang="en-US" sz="1100" b="1"/>
            <a:t>改为</a:t>
          </a:r>
          <a:r>
            <a:rPr lang="en-US" altLang="zh-CN" sz="1100" b="1"/>
            <a:t>101-4199</a:t>
          </a:r>
          <a:r>
            <a:rPr lang="zh-CN" altLang="en-US" sz="1100" b="1"/>
            <a:t>，</a:t>
          </a:r>
          <a:r>
            <a:rPr lang="en-US" altLang="zh-CN" sz="1100" b="1"/>
            <a:t>1N2914</a:t>
          </a:r>
          <a:r>
            <a:rPr lang="zh-CN" altLang="en-US" sz="1100" b="1"/>
            <a:t>改为</a:t>
          </a:r>
          <a:r>
            <a:rPr lang="en-US" altLang="zh-CN" sz="1100" b="1"/>
            <a:t>1N-2914</a:t>
          </a:r>
          <a:r>
            <a:rPr lang="zh-CN" altLang="en-US" sz="1100" b="1"/>
            <a:t>，思路是从零件号最后一位往前算起，如果倒数第五位不是</a:t>
          </a:r>
          <a:r>
            <a:rPr lang="en-US" altLang="zh-CN" sz="1100" b="1"/>
            <a:t>-</a:t>
          </a:r>
          <a:r>
            <a:rPr lang="zh-CN" altLang="en-US" sz="1100" b="1"/>
            <a:t>的话在倒数第五位和倒数第六位数中插入一个“</a:t>
          </a:r>
          <a:r>
            <a:rPr lang="en-US" altLang="zh-CN" sz="1100" b="1"/>
            <a:t>-</a:t>
          </a:r>
          <a:r>
            <a:rPr lang="zh-CN" altLang="en-US" sz="1100" b="1"/>
            <a:t>”</a:t>
          </a:r>
          <a:endParaRPr lang="en-US" altLang="zh-CN" sz="1100" b="1"/>
        </a:p>
        <a:p>
          <a:pPr algn="l"/>
          <a:endParaRPr lang="en-US" altLang="zh-CN" sz="1100" b="1"/>
        </a:p>
        <a:p>
          <a:pPr algn="l"/>
          <a:r>
            <a:rPr lang="en-US" altLang="zh-CN" sz="1100" b="1"/>
            <a:t>2</a:t>
          </a:r>
          <a:r>
            <a:rPr lang="zh-CN" altLang="en-US" sz="1100" b="1"/>
            <a:t>。完成一后在每个对应的零件号下面插入一个黄色的“合计行并分别计算每天的总数”</a:t>
          </a:r>
          <a:endParaRPr lang="en-US" altLang="zh-CN" sz="1100" b="1"/>
        </a:p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J20"/>
  <sheetViews>
    <sheetView workbookViewId="0">
      <selection activeCell="J4" sqref="J4"/>
    </sheetView>
  </sheetViews>
  <sheetFormatPr defaultRowHeight="13.5" outlineLevelRow="2" x14ac:dyDescent="0.15"/>
  <cols>
    <col min="1" max="1" width="13.125" bestFit="1" customWidth="1"/>
    <col min="2" max="8" width="6" bestFit="1" customWidth="1"/>
    <col min="9" max="9" width="7.625" bestFit="1" customWidth="1"/>
    <col min="10" max="11" width="7.625" customWidth="1"/>
  </cols>
  <sheetData>
    <row r="2" spans="1:10" x14ac:dyDescent="0.15">
      <c r="A2" t="s">
        <v>13</v>
      </c>
    </row>
    <row r="3" spans="1:10" x14ac:dyDescent="0.15">
      <c r="A3" s="4" t="s">
        <v>19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8"/>
    </row>
    <row r="4" spans="1:10" outlineLevel="2" x14ac:dyDescent="0.15">
      <c r="A4" s="1" t="s">
        <v>0</v>
      </c>
      <c r="B4" s="2">
        <v>12</v>
      </c>
      <c r="C4" s="2">
        <v>13</v>
      </c>
      <c r="D4" s="2">
        <v>14</v>
      </c>
      <c r="E4" s="2">
        <v>12</v>
      </c>
      <c r="F4" s="2">
        <v>13</v>
      </c>
      <c r="G4" s="2">
        <v>14</v>
      </c>
      <c r="H4" s="2">
        <v>12</v>
      </c>
      <c r="I4" s="2">
        <f>SUM(B4:H4)</f>
        <v>90</v>
      </c>
      <c r="J4" s="9" t="str">
        <f>REPLACE(SUBSTITUTE(A4,"-",""),LEN(SUBSTITUTE(A4,"-",""))-3,,"-")</f>
        <v>101-4197</v>
      </c>
    </row>
    <row r="5" spans="1:10" outlineLevel="2" x14ac:dyDescent="0.15">
      <c r="A5" s="1" t="s">
        <v>0</v>
      </c>
      <c r="B5" s="2">
        <v>12</v>
      </c>
      <c r="C5" s="2">
        <v>13</v>
      </c>
      <c r="D5" s="2">
        <v>14</v>
      </c>
      <c r="E5" s="2">
        <v>12</v>
      </c>
      <c r="F5" s="2">
        <v>13</v>
      </c>
      <c r="G5" s="2">
        <v>14</v>
      </c>
      <c r="H5" s="2">
        <v>12</v>
      </c>
      <c r="I5" s="2">
        <f t="shared" ref="I5:I18" si="0">SUM(B5:H5)</f>
        <v>90</v>
      </c>
      <c r="J5" s="9" t="str">
        <f>REPLACE(SUBSTITUTE(A5,"-",""),LEN(SUBSTITUTE(A5,"-",""))-3,,"-")</f>
        <v>101-4197</v>
      </c>
    </row>
    <row r="6" spans="1:10" outlineLevel="2" x14ac:dyDescent="0.15">
      <c r="A6" s="1" t="s">
        <v>0</v>
      </c>
      <c r="B6" s="2">
        <v>24</v>
      </c>
      <c r="C6" s="2">
        <v>33</v>
      </c>
      <c r="D6" s="2">
        <v>22</v>
      </c>
      <c r="E6" s="2">
        <v>21</v>
      </c>
      <c r="F6" s="2">
        <v>25</v>
      </c>
      <c r="G6" s="2">
        <v>12</v>
      </c>
      <c r="H6" s="2">
        <v>25</v>
      </c>
      <c r="I6" s="2">
        <f t="shared" si="0"/>
        <v>162</v>
      </c>
      <c r="J6" s="9" t="str">
        <f>REPLACE(SUBSTITUTE(A6,"-",""),LEN(SUBSTITUTE(A6,"-",""))-3,,"-")</f>
        <v>101-4197</v>
      </c>
    </row>
    <row r="7" spans="1:10" outlineLevel="2" x14ac:dyDescent="0.15">
      <c r="A7" s="1" t="s">
        <v>0</v>
      </c>
      <c r="B7" s="2">
        <v>41</v>
      </c>
      <c r="C7" s="2">
        <v>55</v>
      </c>
      <c r="D7" s="2">
        <v>23</v>
      </c>
      <c r="E7" s="2">
        <v>12</v>
      </c>
      <c r="F7" s="2">
        <v>23</v>
      </c>
      <c r="G7" s="2">
        <v>22</v>
      </c>
      <c r="H7" s="2">
        <v>52</v>
      </c>
      <c r="I7" s="2">
        <f t="shared" si="0"/>
        <v>228</v>
      </c>
      <c r="J7" s="9" t="str">
        <f>REPLACE(SUBSTITUTE(A7,"-",""),LEN(SUBSTITUTE(A7,"-",""))-3,,"-")</f>
        <v>101-4197</v>
      </c>
    </row>
    <row r="8" spans="1:10" outlineLevel="1" x14ac:dyDescent="0.15">
      <c r="A8" s="10" t="s">
        <v>20</v>
      </c>
      <c r="B8" s="2">
        <f>SUBTOTAL(9,B4:B7)</f>
        <v>89</v>
      </c>
      <c r="C8" s="2">
        <f>SUBTOTAL(9,C4:C7)</f>
        <v>114</v>
      </c>
      <c r="D8" s="2">
        <f>SUBTOTAL(9,D4:D7)</f>
        <v>73</v>
      </c>
      <c r="E8" s="2">
        <f>SUBTOTAL(9,E4:E7)</f>
        <v>57</v>
      </c>
      <c r="F8" s="2">
        <f>SUBTOTAL(9,F4:F7)</f>
        <v>74</v>
      </c>
      <c r="G8" s="2">
        <f>SUBTOTAL(9,G4:G7)</f>
        <v>62</v>
      </c>
      <c r="H8" s="2">
        <f>SUBTOTAL(9,H4:H7)</f>
        <v>101</v>
      </c>
      <c r="I8" s="2">
        <f>SUBTOTAL(9,I4:I7)</f>
        <v>570</v>
      </c>
      <c r="J8" s="9"/>
    </row>
    <row r="9" spans="1:10" outlineLevel="2" x14ac:dyDescent="0.15">
      <c r="A9" s="1" t="s">
        <v>1</v>
      </c>
      <c r="B9" s="2">
        <v>100</v>
      </c>
      <c r="C9" s="2">
        <v>200</v>
      </c>
      <c r="D9" s="2">
        <v>22</v>
      </c>
      <c r="E9" s="2">
        <v>33</v>
      </c>
      <c r="F9" s="2">
        <v>15</v>
      </c>
      <c r="G9" s="2">
        <v>20</v>
      </c>
      <c r="H9" s="2">
        <v>21</v>
      </c>
      <c r="I9" s="2">
        <f t="shared" si="0"/>
        <v>411</v>
      </c>
      <c r="J9" s="9" t="str">
        <f>REPLACE(SUBSTITUTE(A9,"-",""),LEN(SUBSTITUTE(A9,"-",""))-3,,"-")</f>
        <v>101-4199</v>
      </c>
    </row>
    <row r="10" spans="1:10" outlineLevel="2" x14ac:dyDescent="0.15">
      <c r="A10" s="1" t="s">
        <v>1</v>
      </c>
      <c r="B10" s="2">
        <v>400</v>
      </c>
      <c r="C10" s="2">
        <v>0</v>
      </c>
      <c r="D10" s="2">
        <v>0</v>
      </c>
      <c r="E10" s="2">
        <v>0</v>
      </c>
      <c r="F10" s="2">
        <v>0</v>
      </c>
      <c r="G10" s="2">
        <v>320</v>
      </c>
      <c r="H10" s="2">
        <v>0</v>
      </c>
      <c r="I10" s="2">
        <f t="shared" si="0"/>
        <v>720</v>
      </c>
      <c r="J10" s="9" t="str">
        <f>REPLACE(SUBSTITUTE(A10,"-",""),LEN(SUBSTITUTE(A10,"-",""))-3,,"-")</f>
        <v>101-4199</v>
      </c>
    </row>
    <row r="11" spans="1:10" outlineLevel="2" x14ac:dyDescent="0.15">
      <c r="A11" s="1" t="s">
        <v>1</v>
      </c>
      <c r="B11" s="2">
        <v>12</v>
      </c>
      <c r="C11" s="2">
        <v>320</v>
      </c>
      <c r="D11" s="2">
        <v>0</v>
      </c>
      <c r="E11" s="2">
        <v>0</v>
      </c>
      <c r="F11" s="2">
        <v>0</v>
      </c>
      <c r="G11" s="2">
        <v>0</v>
      </c>
      <c r="H11" s="2">
        <v>320</v>
      </c>
      <c r="I11" s="2">
        <f t="shared" si="0"/>
        <v>652</v>
      </c>
      <c r="J11" s="9" t="str">
        <f>REPLACE(SUBSTITUTE(A11,"-",""),LEN(SUBSTITUTE(A11,"-",""))-3,,"-")</f>
        <v>101-4199</v>
      </c>
    </row>
    <row r="12" spans="1:10" outlineLevel="2" x14ac:dyDescent="0.15">
      <c r="A12" s="1" t="s">
        <v>1</v>
      </c>
      <c r="B12" s="2">
        <v>0</v>
      </c>
      <c r="C12" s="2">
        <v>20</v>
      </c>
      <c r="D12" s="2">
        <v>30</v>
      </c>
      <c r="E12" s="2">
        <v>80</v>
      </c>
      <c r="F12" s="2">
        <v>0</v>
      </c>
      <c r="G12" s="2">
        <v>0</v>
      </c>
      <c r="H12" s="2">
        <v>0</v>
      </c>
      <c r="I12" s="2">
        <f t="shared" si="0"/>
        <v>130</v>
      </c>
      <c r="J12" s="9" t="str">
        <f>REPLACE(SUBSTITUTE(A12,"-",""),LEN(SUBSTITUTE(A12,"-",""))-3,,"-")</f>
        <v>101-4199</v>
      </c>
    </row>
    <row r="13" spans="1:10" outlineLevel="2" x14ac:dyDescent="0.15">
      <c r="A13" s="1" t="s">
        <v>1</v>
      </c>
      <c r="B13" s="2">
        <v>80</v>
      </c>
      <c r="C13" s="2">
        <v>0</v>
      </c>
      <c r="D13" s="2">
        <v>0</v>
      </c>
      <c r="E13" s="2">
        <v>0</v>
      </c>
      <c r="F13" s="2">
        <v>160</v>
      </c>
      <c r="G13" s="2">
        <v>0</v>
      </c>
      <c r="H13" s="2">
        <v>0</v>
      </c>
      <c r="I13" s="2">
        <f t="shared" si="0"/>
        <v>240</v>
      </c>
      <c r="J13" s="9" t="str">
        <f>REPLACE(SUBSTITUTE(A13,"-",""),LEN(SUBSTITUTE(A13,"-",""))-3,,"-")</f>
        <v>101-4199</v>
      </c>
    </row>
    <row r="14" spans="1:10" outlineLevel="1" x14ac:dyDescent="0.15">
      <c r="A14" s="10" t="s">
        <v>21</v>
      </c>
      <c r="B14" s="2">
        <f>SUBTOTAL(9,B9:B13)</f>
        <v>592</v>
      </c>
      <c r="C14" s="2">
        <f>SUBTOTAL(9,C9:C13)</f>
        <v>540</v>
      </c>
      <c r="D14" s="2">
        <f>SUBTOTAL(9,D9:D13)</f>
        <v>52</v>
      </c>
      <c r="E14" s="2">
        <f>SUBTOTAL(9,E9:E13)</f>
        <v>113</v>
      </c>
      <c r="F14" s="2">
        <f>SUBTOTAL(9,F9:F13)</f>
        <v>175</v>
      </c>
      <c r="G14" s="2">
        <f>SUBTOTAL(9,G9:G13)</f>
        <v>340</v>
      </c>
      <c r="H14" s="2">
        <f>SUBTOTAL(9,H9:H13)</f>
        <v>341</v>
      </c>
      <c r="I14" s="2">
        <f>SUBTOTAL(9,I9:I13)</f>
        <v>2153</v>
      </c>
      <c r="J14" s="9"/>
    </row>
    <row r="15" spans="1:10" outlineLevel="2" x14ac:dyDescent="0.15">
      <c r="A15" s="1" t="s">
        <v>2</v>
      </c>
      <c r="B15" s="2">
        <v>257</v>
      </c>
      <c r="C15" s="2">
        <v>257</v>
      </c>
      <c r="D15" s="2">
        <v>257</v>
      </c>
      <c r="E15" s="2">
        <v>237</v>
      </c>
      <c r="F15" s="2">
        <v>257</v>
      </c>
      <c r="G15" s="2">
        <v>257</v>
      </c>
      <c r="H15" s="2">
        <v>257</v>
      </c>
      <c r="I15" s="2">
        <f t="shared" si="0"/>
        <v>1779</v>
      </c>
      <c r="J15" s="9" t="str">
        <f>REPLACE(SUBSTITUTE(A15,"-",""),LEN(SUBSTITUTE(A15,"-",""))-3,,"-")</f>
        <v>1N-2914</v>
      </c>
    </row>
    <row r="16" spans="1:10" outlineLevel="2" x14ac:dyDescent="0.15">
      <c r="A16" s="1" t="s">
        <v>2</v>
      </c>
      <c r="B16" s="2">
        <v>40</v>
      </c>
      <c r="C16" s="2">
        <v>40</v>
      </c>
      <c r="D16" s="2">
        <v>40</v>
      </c>
      <c r="E16" s="2">
        <v>40</v>
      </c>
      <c r="F16" s="2">
        <v>40</v>
      </c>
      <c r="G16" s="2">
        <v>40</v>
      </c>
      <c r="H16" s="2">
        <v>40</v>
      </c>
      <c r="I16" s="2">
        <f t="shared" si="0"/>
        <v>280</v>
      </c>
      <c r="J16" s="9" t="str">
        <f>REPLACE(SUBSTITUTE(A16,"-",""),LEN(SUBSTITUTE(A16,"-",""))-3,,"-")</f>
        <v>1N-2914</v>
      </c>
    </row>
    <row r="17" spans="1:10" outlineLevel="2" x14ac:dyDescent="0.15">
      <c r="A17" s="1" t="s">
        <v>2</v>
      </c>
      <c r="B17" s="2">
        <v>41</v>
      </c>
      <c r="C17" s="2">
        <v>30</v>
      </c>
      <c r="D17" s="2">
        <v>30</v>
      </c>
      <c r="E17" s="2">
        <v>30</v>
      </c>
      <c r="F17" s="2">
        <v>30</v>
      </c>
      <c r="G17" s="2">
        <v>30</v>
      </c>
      <c r="H17" s="2">
        <v>30</v>
      </c>
      <c r="I17" s="2">
        <f t="shared" si="0"/>
        <v>221</v>
      </c>
      <c r="J17" s="9" t="str">
        <f>REPLACE(SUBSTITUTE(A17,"-",""),LEN(SUBSTITUTE(A17,"-",""))-3,,"-")</f>
        <v>1N-2914</v>
      </c>
    </row>
    <row r="18" spans="1:10" outlineLevel="2" x14ac:dyDescent="0.15">
      <c r="A18" s="1" t="s">
        <v>2</v>
      </c>
      <c r="B18" s="2">
        <v>396</v>
      </c>
      <c r="C18" s="2">
        <v>22</v>
      </c>
      <c r="D18" s="2">
        <v>25</v>
      </c>
      <c r="E18" s="2">
        <v>23</v>
      </c>
      <c r="F18" s="2">
        <v>241</v>
      </c>
      <c r="G18" s="2">
        <v>396</v>
      </c>
      <c r="H18" s="2">
        <v>415</v>
      </c>
      <c r="I18" s="2">
        <f t="shared" si="0"/>
        <v>1518</v>
      </c>
      <c r="J18" s="9" t="str">
        <f>REPLACE(SUBSTITUTE(A18,"-",""),LEN(SUBSTITUTE(A18,"-",""))-3,,"-")</f>
        <v>1N-2914</v>
      </c>
    </row>
    <row r="19" spans="1:10" outlineLevel="1" x14ac:dyDescent="0.15">
      <c r="A19" s="10" t="s">
        <v>22</v>
      </c>
      <c r="B19" s="1">
        <f>SUBTOTAL(9,B15:B18)</f>
        <v>734</v>
      </c>
      <c r="C19" s="1">
        <f>SUBTOTAL(9,C15:C18)</f>
        <v>349</v>
      </c>
      <c r="D19" s="1">
        <f>SUBTOTAL(9,D15:D18)</f>
        <v>352</v>
      </c>
      <c r="E19" s="1">
        <f>SUBTOTAL(9,E15:E18)</f>
        <v>330</v>
      </c>
      <c r="F19" s="1">
        <f>SUBTOTAL(9,F15:F18)</f>
        <v>568</v>
      </c>
      <c r="G19" s="1">
        <f>SUBTOTAL(9,G15:G18)</f>
        <v>723</v>
      </c>
      <c r="H19" s="1">
        <f>SUBTOTAL(9,H15:H18)</f>
        <v>742</v>
      </c>
      <c r="I19" s="1">
        <f>SUBTOTAL(9,I15:I18)</f>
        <v>3798</v>
      </c>
      <c r="J19" s="9"/>
    </row>
    <row r="20" spans="1:10" x14ac:dyDescent="0.15">
      <c r="A20" s="10" t="s">
        <v>23</v>
      </c>
      <c r="B20" s="1">
        <f>SUBTOTAL(9,B4:B18)</f>
        <v>1415</v>
      </c>
      <c r="C20" s="1">
        <f>SUBTOTAL(9,C4:C18)</f>
        <v>1003</v>
      </c>
      <c r="D20" s="1">
        <f>SUBTOTAL(9,D4:D18)</f>
        <v>477</v>
      </c>
      <c r="E20" s="1">
        <f>SUBTOTAL(9,E4:E18)</f>
        <v>500</v>
      </c>
      <c r="F20" s="1">
        <f>SUBTOTAL(9,F4:F18)</f>
        <v>817</v>
      </c>
      <c r="G20" s="1">
        <f>SUBTOTAL(9,G4:G18)</f>
        <v>1125</v>
      </c>
      <c r="H20" s="1">
        <f>SUBTOTAL(9,H4:H18)</f>
        <v>1184</v>
      </c>
      <c r="I20" s="1">
        <f>SUBTOTAL(9,I4:I18)</f>
        <v>6521</v>
      </c>
      <c r="J20" s="9"/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tabSelected="1" workbookViewId="0">
      <selection activeCell="A3" sqref="A3"/>
    </sheetView>
  </sheetViews>
  <sheetFormatPr defaultRowHeight="13.5" x14ac:dyDescent="0.15"/>
  <cols>
    <col min="1" max="1" width="8.125" bestFit="1" customWidth="1"/>
    <col min="2" max="8" width="6" bestFit="1" customWidth="1"/>
    <col min="9" max="9" width="7.625" bestFit="1" customWidth="1"/>
    <col min="10" max="11" width="7.625" customWidth="1"/>
    <col min="13" max="13" width="8.125" bestFit="1" customWidth="1"/>
    <col min="14" max="20" width="6" bestFit="1" customWidth="1"/>
    <col min="21" max="21" width="7.625" bestFit="1" customWidth="1"/>
  </cols>
  <sheetData>
    <row r="2" spans="1:21" x14ac:dyDescent="0.15">
      <c r="A2" t="s">
        <v>13</v>
      </c>
      <c r="M2" t="s">
        <v>14</v>
      </c>
    </row>
    <row r="3" spans="1:21" x14ac:dyDescent="0.15">
      <c r="A3" s="4" t="s">
        <v>19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8"/>
      <c r="K3" s="8"/>
      <c r="M3" s="4" t="s">
        <v>4</v>
      </c>
      <c r="N3" s="4" t="s">
        <v>5</v>
      </c>
      <c r="O3" s="4" t="s">
        <v>6</v>
      </c>
      <c r="P3" s="4" t="s">
        <v>7</v>
      </c>
      <c r="Q3" s="4" t="s">
        <v>8</v>
      </c>
      <c r="R3" s="4" t="s">
        <v>9</v>
      </c>
      <c r="S3" s="4" t="s">
        <v>10</v>
      </c>
      <c r="T3" s="4" t="s">
        <v>11</v>
      </c>
      <c r="U3" s="4" t="s">
        <v>12</v>
      </c>
    </row>
    <row r="4" spans="1:21" x14ac:dyDescent="0.15">
      <c r="A4" s="1" t="s">
        <v>0</v>
      </c>
      <c r="B4" s="2">
        <v>12</v>
      </c>
      <c r="C4" s="2">
        <v>13</v>
      </c>
      <c r="D4" s="2">
        <v>14</v>
      </c>
      <c r="E4" s="2">
        <v>12</v>
      </c>
      <c r="F4" s="2">
        <v>13</v>
      </c>
      <c r="G4" s="2">
        <v>14</v>
      </c>
      <c r="H4" s="2">
        <v>12</v>
      </c>
      <c r="I4" s="2">
        <f>SUM(B4:H4)</f>
        <v>90</v>
      </c>
      <c r="J4" s="9"/>
      <c r="K4" s="9"/>
      <c r="M4" s="1" t="s">
        <v>0</v>
      </c>
      <c r="N4" s="2">
        <v>12</v>
      </c>
      <c r="O4" s="2">
        <v>13</v>
      </c>
      <c r="P4" s="2">
        <v>14</v>
      </c>
      <c r="Q4" s="2">
        <v>12</v>
      </c>
      <c r="R4" s="2">
        <v>13</v>
      </c>
      <c r="S4" s="2">
        <v>14</v>
      </c>
      <c r="T4" s="2">
        <v>12</v>
      </c>
      <c r="U4" s="2">
        <f>SUM(N4:T4)</f>
        <v>90</v>
      </c>
    </row>
    <row r="5" spans="1:21" x14ac:dyDescent="0.15">
      <c r="A5" s="1" t="s">
        <v>0</v>
      </c>
      <c r="B5" s="2">
        <v>12</v>
      </c>
      <c r="C5" s="2">
        <v>13</v>
      </c>
      <c r="D5" s="2">
        <v>14</v>
      </c>
      <c r="E5" s="2">
        <v>12</v>
      </c>
      <c r="F5" s="2">
        <v>13</v>
      </c>
      <c r="G5" s="2">
        <v>14</v>
      </c>
      <c r="H5" s="2">
        <v>12</v>
      </c>
      <c r="I5" s="2">
        <f t="shared" ref="I5:I16" si="0">SUM(B5:H5)</f>
        <v>90</v>
      </c>
      <c r="J5" s="7"/>
      <c r="K5" s="7"/>
      <c r="M5" s="1" t="s">
        <v>0</v>
      </c>
      <c r="N5" s="2">
        <v>12</v>
      </c>
      <c r="O5" s="2">
        <v>13</v>
      </c>
      <c r="P5" s="2">
        <v>14</v>
      </c>
      <c r="Q5" s="2">
        <v>12</v>
      </c>
      <c r="R5" s="2">
        <v>13</v>
      </c>
      <c r="S5" s="2">
        <v>14</v>
      </c>
      <c r="T5" s="2">
        <v>12</v>
      </c>
      <c r="U5" s="2">
        <f t="shared" ref="U5:U19" si="1">SUM(N5:T5)</f>
        <v>90</v>
      </c>
    </row>
    <row r="6" spans="1:21" x14ac:dyDescent="0.15">
      <c r="A6" s="1">
        <v>1014197</v>
      </c>
      <c r="B6" s="2">
        <v>24</v>
      </c>
      <c r="C6" s="2">
        <v>33</v>
      </c>
      <c r="D6" s="2">
        <v>22</v>
      </c>
      <c r="E6" s="2">
        <v>21</v>
      </c>
      <c r="F6" s="2">
        <v>25</v>
      </c>
      <c r="G6" s="2">
        <v>12</v>
      </c>
      <c r="H6" s="2">
        <v>25</v>
      </c>
      <c r="I6" s="2">
        <f t="shared" si="0"/>
        <v>162</v>
      </c>
      <c r="J6" s="7"/>
      <c r="K6" s="7"/>
      <c r="M6" s="1" t="s">
        <v>15</v>
      </c>
      <c r="N6" s="2">
        <v>24</v>
      </c>
      <c r="O6" s="2">
        <v>33</v>
      </c>
      <c r="P6" s="2">
        <v>22</v>
      </c>
      <c r="Q6" s="2">
        <v>21</v>
      </c>
      <c r="R6" s="2">
        <v>25</v>
      </c>
      <c r="S6" s="2">
        <v>12</v>
      </c>
      <c r="T6" s="2">
        <v>25</v>
      </c>
      <c r="U6" s="2">
        <f t="shared" si="1"/>
        <v>162</v>
      </c>
    </row>
    <row r="7" spans="1:21" x14ac:dyDescent="0.15">
      <c r="A7" s="1">
        <v>1014197</v>
      </c>
      <c r="B7" s="2">
        <v>41</v>
      </c>
      <c r="C7" s="2">
        <v>55</v>
      </c>
      <c r="D7" s="2">
        <v>23</v>
      </c>
      <c r="E7" s="2">
        <v>12</v>
      </c>
      <c r="F7" s="2">
        <v>23</v>
      </c>
      <c r="G7" s="2">
        <v>22</v>
      </c>
      <c r="H7" s="2">
        <v>52</v>
      </c>
      <c r="I7" s="2">
        <f t="shared" si="0"/>
        <v>228</v>
      </c>
      <c r="J7" s="7"/>
      <c r="K7" s="7"/>
      <c r="M7" s="1" t="s">
        <v>15</v>
      </c>
      <c r="N7" s="2">
        <v>41</v>
      </c>
      <c r="O7" s="2">
        <v>55</v>
      </c>
      <c r="P7" s="2">
        <v>23</v>
      </c>
      <c r="Q7" s="2">
        <v>12</v>
      </c>
      <c r="R7" s="2">
        <v>23</v>
      </c>
      <c r="S7" s="2">
        <v>22</v>
      </c>
      <c r="T7" s="2">
        <v>52</v>
      </c>
      <c r="U7" s="2">
        <f t="shared" si="1"/>
        <v>228</v>
      </c>
    </row>
    <row r="8" spans="1:21" x14ac:dyDescent="0.15">
      <c r="A8" s="1" t="s">
        <v>1</v>
      </c>
      <c r="B8" s="2">
        <v>100</v>
      </c>
      <c r="C8" s="2">
        <v>200</v>
      </c>
      <c r="D8" s="2">
        <v>22</v>
      </c>
      <c r="E8" s="2">
        <v>33</v>
      </c>
      <c r="F8" s="2">
        <v>15</v>
      </c>
      <c r="G8" s="2">
        <v>20</v>
      </c>
      <c r="H8" s="2">
        <v>21</v>
      </c>
      <c r="I8" s="2">
        <f t="shared" si="0"/>
        <v>411</v>
      </c>
      <c r="J8" s="7"/>
      <c r="K8" s="7"/>
      <c r="M8" s="6" t="s">
        <v>12</v>
      </c>
      <c r="N8" s="5">
        <f t="shared" ref="N8:T8" si="2">SUM(N4:N7)</f>
        <v>89</v>
      </c>
      <c r="O8" s="5">
        <f t="shared" si="2"/>
        <v>114</v>
      </c>
      <c r="P8" s="5">
        <f t="shared" si="2"/>
        <v>73</v>
      </c>
      <c r="Q8" s="5">
        <f t="shared" si="2"/>
        <v>57</v>
      </c>
      <c r="R8" s="5">
        <f t="shared" si="2"/>
        <v>74</v>
      </c>
      <c r="S8" s="5">
        <f t="shared" si="2"/>
        <v>62</v>
      </c>
      <c r="T8" s="5">
        <f t="shared" si="2"/>
        <v>101</v>
      </c>
      <c r="U8" s="5">
        <f t="shared" si="1"/>
        <v>570</v>
      </c>
    </row>
    <row r="9" spans="1:21" x14ac:dyDescent="0.15">
      <c r="A9" s="1" t="s">
        <v>1</v>
      </c>
      <c r="B9" s="2">
        <v>400</v>
      </c>
      <c r="C9" s="2">
        <v>0</v>
      </c>
      <c r="D9" s="2">
        <v>0</v>
      </c>
      <c r="E9" s="2">
        <v>0</v>
      </c>
      <c r="F9" s="2">
        <v>0</v>
      </c>
      <c r="G9" s="2">
        <v>320</v>
      </c>
      <c r="H9" s="2">
        <v>0</v>
      </c>
      <c r="I9" s="2">
        <f t="shared" si="0"/>
        <v>720</v>
      </c>
      <c r="J9" s="7"/>
      <c r="K9" s="7"/>
      <c r="M9" s="1" t="s">
        <v>1</v>
      </c>
      <c r="N9" s="2">
        <v>100</v>
      </c>
      <c r="O9" s="2">
        <v>200</v>
      </c>
      <c r="P9" s="2">
        <v>22</v>
      </c>
      <c r="Q9" s="2">
        <v>33</v>
      </c>
      <c r="R9" s="2">
        <v>15</v>
      </c>
      <c r="S9" s="2">
        <v>20</v>
      </c>
      <c r="T9" s="2">
        <v>21</v>
      </c>
      <c r="U9" s="2">
        <f t="shared" si="1"/>
        <v>411</v>
      </c>
    </row>
    <row r="10" spans="1:21" x14ac:dyDescent="0.15">
      <c r="A10" s="1" t="s">
        <v>1</v>
      </c>
      <c r="B10" s="2">
        <v>12</v>
      </c>
      <c r="C10" s="2">
        <v>320</v>
      </c>
      <c r="D10" s="2">
        <v>0</v>
      </c>
      <c r="E10" s="2">
        <v>0</v>
      </c>
      <c r="F10" s="2">
        <v>0</v>
      </c>
      <c r="G10" s="2">
        <v>0</v>
      </c>
      <c r="H10" s="2">
        <v>320</v>
      </c>
      <c r="I10" s="2">
        <f t="shared" si="0"/>
        <v>652</v>
      </c>
      <c r="J10" s="7"/>
      <c r="K10" s="7"/>
      <c r="M10" s="1" t="s">
        <v>1</v>
      </c>
      <c r="N10" s="2">
        <v>400</v>
      </c>
      <c r="O10" s="2">
        <v>0</v>
      </c>
      <c r="P10" s="2">
        <v>0</v>
      </c>
      <c r="Q10" s="2">
        <v>0</v>
      </c>
      <c r="R10" s="2">
        <v>0</v>
      </c>
      <c r="S10" s="2">
        <v>320</v>
      </c>
      <c r="T10" s="2">
        <v>0</v>
      </c>
      <c r="U10" s="2">
        <f t="shared" si="1"/>
        <v>720</v>
      </c>
    </row>
    <row r="11" spans="1:21" x14ac:dyDescent="0.15">
      <c r="A11" s="1">
        <v>1014199</v>
      </c>
      <c r="B11" s="2">
        <v>0</v>
      </c>
      <c r="C11" s="2">
        <v>20</v>
      </c>
      <c r="D11" s="2">
        <v>30</v>
      </c>
      <c r="E11" s="2">
        <v>80</v>
      </c>
      <c r="F11" s="2">
        <v>0</v>
      </c>
      <c r="G11" s="2">
        <v>0</v>
      </c>
      <c r="H11" s="2">
        <v>0</v>
      </c>
      <c r="I11" s="2">
        <f t="shared" si="0"/>
        <v>130</v>
      </c>
      <c r="J11" s="7"/>
      <c r="K11" s="7"/>
      <c r="M11" s="1" t="s">
        <v>1</v>
      </c>
      <c r="N11" s="2">
        <v>12</v>
      </c>
      <c r="O11" s="2">
        <v>320</v>
      </c>
      <c r="P11" s="2">
        <v>0</v>
      </c>
      <c r="Q11" s="2">
        <v>0</v>
      </c>
      <c r="R11" s="2">
        <v>0</v>
      </c>
      <c r="S11" s="2">
        <v>0</v>
      </c>
      <c r="T11" s="2">
        <v>320</v>
      </c>
      <c r="U11" s="2">
        <f t="shared" si="1"/>
        <v>652</v>
      </c>
    </row>
    <row r="12" spans="1:21" x14ac:dyDescent="0.15">
      <c r="A12" s="1">
        <v>1014199</v>
      </c>
      <c r="B12" s="2">
        <v>80</v>
      </c>
      <c r="C12" s="2">
        <v>0</v>
      </c>
      <c r="D12" s="2">
        <v>0</v>
      </c>
      <c r="E12" s="2">
        <v>0</v>
      </c>
      <c r="F12" s="2">
        <v>160</v>
      </c>
      <c r="G12" s="2">
        <v>0</v>
      </c>
      <c r="H12" s="2">
        <v>0</v>
      </c>
      <c r="I12" s="2">
        <f t="shared" si="0"/>
        <v>240</v>
      </c>
      <c r="J12" s="7"/>
      <c r="K12" s="7"/>
      <c r="M12" s="1" t="s">
        <v>16</v>
      </c>
      <c r="N12" s="2">
        <v>0</v>
      </c>
      <c r="O12" s="2">
        <v>20</v>
      </c>
      <c r="P12" s="2">
        <v>30</v>
      </c>
      <c r="Q12" s="2">
        <v>80</v>
      </c>
      <c r="R12" s="2">
        <v>0</v>
      </c>
      <c r="S12" s="2">
        <v>0</v>
      </c>
      <c r="T12" s="2">
        <v>0</v>
      </c>
      <c r="U12" s="2">
        <f t="shared" si="1"/>
        <v>130</v>
      </c>
    </row>
    <row r="13" spans="1:21" x14ac:dyDescent="0.15">
      <c r="A13" s="1" t="s">
        <v>2</v>
      </c>
      <c r="B13" s="2">
        <v>257</v>
      </c>
      <c r="C13" s="2">
        <v>257</v>
      </c>
      <c r="D13" s="2">
        <v>257</v>
      </c>
      <c r="E13" s="2">
        <v>237</v>
      </c>
      <c r="F13" s="2">
        <v>257</v>
      </c>
      <c r="G13" s="2">
        <v>257</v>
      </c>
      <c r="H13" s="2">
        <v>257</v>
      </c>
      <c r="I13" s="2">
        <f t="shared" si="0"/>
        <v>1779</v>
      </c>
      <c r="J13" s="7"/>
      <c r="K13" s="7"/>
      <c r="M13" s="1" t="s">
        <v>16</v>
      </c>
      <c r="N13" s="2">
        <v>80</v>
      </c>
      <c r="O13" s="2">
        <v>0</v>
      </c>
      <c r="P13" s="2">
        <v>0</v>
      </c>
      <c r="Q13" s="2">
        <v>0</v>
      </c>
      <c r="R13" s="2">
        <v>160</v>
      </c>
      <c r="S13" s="2">
        <v>0</v>
      </c>
      <c r="T13" s="2">
        <v>0</v>
      </c>
      <c r="U13" s="2">
        <f t="shared" si="1"/>
        <v>240</v>
      </c>
    </row>
    <row r="14" spans="1:21" x14ac:dyDescent="0.15">
      <c r="A14" s="1" t="s">
        <v>2</v>
      </c>
      <c r="B14" s="2">
        <v>40</v>
      </c>
      <c r="C14" s="2">
        <v>40</v>
      </c>
      <c r="D14" s="2">
        <v>40</v>
      </c>
      <c r="E14" s="2">
        <v>40</v>
      </c>
      <c r="F14" s="2">
        <v>40</v>
      </c>
      <c r="G14" s="2">
        <v>40</v>
      </c>
      <c r="H14" s="2">
        <v>40</v>
      </c>
      <c r="I14" s="2">
        <f t="shared" si="0"/>
        <v>280</v>
      </c>
      <c r="J14" s="7"/>
      <c r="K14" s="7"/>
      <c r="M14" s="6" t="s">
        <v>12</v>
      </c>
      <c r="N14" s="3">
        <f t="shared" ref="N14:T14" si="3">SUM(N9:N13)</f>
        <v>592</v>
      </c>
      <c r="O14" s="3">
        <f t="shared" si="3"/>
        <v>540</v>
      </c>
      <c r="P14" s="3">
        <f t="shared" si="3"/>
        <v>52</v>
      </c>
      <c r="Q14" s="3">
        <f t="shared" si="3"/>
        <v>113</v>
      </c>
      <c r="R14" s="3">
        <f t="shared" si="3"/>
        <v>175</v>
      </c>
      <c r="S14" s="3">
        <f t="shared" si="3"/>
        <v>340</v>
      </c>
      <c r="T14" s="3">
        <f t="shared" si="3"/>
        <v>341</v>
      </c>
      <c r="U14" s="5">
        <f t="shared" si="1"/>
        <v>2153</v>
      </c>
    </row>
    <row r="15" spans="1:21" x14ac:dyDescent="0.15">
      <c r="A15" s="1" t="s">
        <v>3</v>
      </c>
      <c r="B15" s="2">
        <v>41</v>
      </c>
      <c r="C15" s="2">
        <v>30</v>
      </c>
      <c r="D15" s="2">
        <v>30</v>
      </c>
      <c r="E15" s="2">
        <v>30</v>
      </c>
      <c r="F15" s="2">
        <v>30</v>
      </c>
      <c r="G15" s="2">
        <v>30</v>
      </c>
      <c r="H15" s="2">
        <v>30</v>
      </c>
      <c r="I15" s="2">
        <f t="shared" si="0"/>
        <v>221</v>
      </c>
      <c r="J15" s="7"/>
      <c r="K15" s="7"/>
      <c r="M15" s="1" t="s">
        <v>2</v>
      </c>
      <c r="N15" s="2">
        <v>257</v>
      </c>
      <c r="O15" s="2">
        <v>257</v>
      </c>
      <c r="P15" s="2">
        <v>257</v>
      </c>
      <c r="Q15" s="2">
        <v>237</v>
      </c>
      <c r="R15" s="2">
        <v>257</v>
      </c>
      <c r="S15" s="2">
        <v>257</v>
      </c>
      <c r="T15" s="2">
        <v>257</v>
      </c>
      <c r="U15" s="2">
        <f t="shared" si="1"/>
        <v>1779</v>
      </c>
    </row>
    <row r="16" spans="1:21" x14ac:dyDescent="0.15">
      <c r="A16" s="1" t="s">
        <v>3</v>
      </c>
      <c r="B16" s="2">
        <v>396</v>
      </c>
      <c r="C16" s="2">
        <v>22</v>
      </c>
      <c r="D16" s="2">
        <v>25</v>
      </c>
      <c r="E16" s="2">
        <v>23</v>
      </c>
      <c r="F16" s="2">
        <v>241</v>
      </c>
      <c r="G16" s="2">
        <v>396</v>
      </c>
      <c r="H16" s="2">
        <v>415</v>
      </c>
      <c r="I16" s="2">
        <f t="shared" si="0"/>
        <v>1518</v>
      </c>
      <c r="J16" s="7"/>
      <c r="K16" s="7"/>
      <c r="M16" s="1" t="s">
        <v>2</v>
      </c>
      <c r="N16" s="2">
        <v>40</v>
      </c>
      <c r="O16" s="2">
        <v>40</v>
      </c>
      <c r="P16" s="2">
        <v>40</v>
      </c>
      <c r="Q16" s="2">
        <v>40</v>
      </c>
      <c r="R16" s="2">
        <v>40</v>
      </c>
      <c r="S16" s="2">
        <v>40</v>
      </c>
      <c r="T16" s="2">
        <v>40</v>
      </c>
      <c r="U16" s="2">
        <f t="shared" si="1"/>
        <v>280</v>
      </c>
    </row>
    <row r="17" spans="13:21" x14ac:dyDescent="0.15">
      <c r="M17" s="1" t="s">
        <v>17</v>
      </c>
      <c r="N17" s="2">
        <v>41</v>
      </c>
      <c r="O17" s="2">
        <v>30</v>
      </c>
      <c r="P17" s="2">
        <v>30</v>
      </c>
      <c r="Q17" s="2">
        <v>30</v>
      </c>
      <c r="R17" s="2">
        <v>30</v>
      </c>
      <c r="S17" s="2">
        <v>30</v>
      </c>
      <c r="T17" s="2">
        <v>30</v>
      </c>
      <c r="U17" s="2">
        <f t="shared" si="1"/>
        <v>221</v>
      </c>
    </row>
    <row r="18" spans="13:21" x14ac:dyDescent="0.15">
      <c r="M18" s="1" t="s">
        <v>17</v>
      </c>
      <c r="N18" s="2">
        <v>396</v>
      </c>
      <c r="O18" s="2">
        <v>22</v>
      </c>
      <c r="P18" s="2">
        <v>25</v>
      </c>
      <c r="Q18" s="2">
        <v>23</v>
      </c>
      <c r="R18" s="2">
        <v>241</v>
      </c>
      <c r="S18" s="2">
        <v>396</v>
      </c>
      <c r="T18" s="2">
        <v>415</v>
      </c>
      <c r="U18" s="2">
        <f t="shared" si="1"/>
        <v>1518</v>
      </c>
    </row>
    <row r="19" spans="13:21" x14ac:dyDescent="0.15">
      <c r="M19" s="6" t="s">
        <v>12</v>
      </c>
      <c r="N19" s="3">
        <f t="shared" ref="N19:T19" si="4">SUM(N15:N18)</f>
        <v>734</v>
      </c>
      <c r="O19" s="3">
        <f t="shared" si="4"/>
        <v>349</v>
      </c>
      <c r="P19" s="3">
        <f t="shared" si="4"/>
        <v>352</v>
      </c>
      <c r="Q19" s="3">
        <f t="shared" si="4"/>
        <v>330</v>
      </c>
      <c r="R19" s="3">
        <f t="shared" si="4"/>
        <v>568</v>
      </c>
      <c r="S19" s="3">
        <f t="shared" si="4"/>
        <v>723</v>
      </c>
      <c r="T19" s="3">
        <f t="shared" si="4"/>
        <v>742</v>
      </c>
      <c r="U19" s="5">
        <f t="shared" si="1"/>
        <v>3798</v>
      </c>
    </row>
    <row r="23" spans="13:21" x14ac:dyDescent="0.15">
      <c r="M23" t="s">
        <v>18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处理后</vt:lpstr>
      <vt:lpstr>处理前</vt:lpstr>
    </vt:vector>
  </TitlesOfParts>
  <Company>CFU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RenCheng</dc:creator>
  <cp:lastModifiedBy>shaoqian</cp:lastModifiedBy>
  <dcterms:created xsi:type="dcterms:W3CDTF">2012-09-12T03:18:38Z</dcterms:created>
  <dcterms:modified xsi:type="dcterms:W3CDTF">2012-09-20T11:32:18Z</dcterms:modified>
</cp:coreProperties>
</file>