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90" windowWidth="18135" windowHeight="77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Sheet1!$A$7:$D$25</definedName>
  </definedNames>
  <calcPr calcId="125725"/>
</workbook>
</file>

<file path=xl/calcChain.xml><?xml version="1.0" encoding="utf-8"?>
<calcChain xmlns="http://schemas.openxmlformats.org/spreadsheetml/2006/main">
  <c r="C3" i="1"/>
  <c r="C4"/>
  <c r="C2"/>
  <c r="B3"/>
  <c r="B4"/>
  <c r="B2"/>
  <c r="D26"/>
  <c r="C5" l="1"/>
  <c r="B5"/>
</calcChain>
</file>

<file path=xl/sharedStrings.xml><?xml version="1.0" encoding="utf-8"?>
<sst xmlns="http://schemas.openxmlformats.org/spreadsheetml/2006/main" count="47" uniqueCount="12">
  <si>
    <t>月份</t>
  </si>
  <si>
    <t>城市</t>
  </si>
  <si>
    <t>商品名称</t>
  </si>
  <si>
    <t>销售数量</t>
  </si>
  <si>
    <t>广州</t>
  </si>
  <si>
    <t>深圳</t>
  </si>
  <si>
    <t>桂林</t>
  </si>
  <si>
    <t>电视机</t>
  </si>
  <si>
    <t>空调</t>
  </si>
  <si>
    <t>电脑</t>
  </si>
  <si>
    <t>合计</t>
    <phoneticPr fontId="19" type="noConversion"/>
  </si>
  <si>
    <t>合计</t>
    <phoneticPr fontId="19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</si>
</sst>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23">
    <font>
      <sz val="11"/>
      <color theme="1"/>
      <name val="宋体"/>
      <family val="2"/>
      <charset val="134"/>
      <scheme val="minor"/>
    </font>
    <font>
      <sz val="9"/>
      <name val="MingLiU"/>
      <family val="3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9"/>
      <name val="宋体"/>
      <family val="2"/>
      <charset val="134"/>
      <scheme val="minor"/>
    </font>
    <font>
      <sz val="9"/>
      <name val="微软雅黑"/>
      <family val="2"/>
      <charset val="134"/>
    </font>
    <font>
      <sz val="9"/>
      <color theme="1"/>
      <name val="微软雅黑"/>
      <family val="2"/>
      <charset val="134"/>
    </font>
    <font>
      <sz val="12"/>
      <color theme="1"/>
      <name val="ˎ̥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11">
    <xf numFmtId="0" fontId="0" fillId="0" borderId="0" xfId="0">
      <alignment vertical="center"/>
    </xf>
    <xf numFmtId="0" fontId="20" fillId="24" borderId="10" xfId="1" applyFont="1" applyFill="1" applyBorder="1" applyAlignment="1">
      <alignment horizontal="center" vertical="center" wrapText="1"/>
    </xf>
    <xf numFmtId="176" fontId="20" fillId="24" borderId="10" xfId="1" applyNumberFormat="1" applyFont="1" applyFill="1" applyBorder="1" applyAlignment="1">
      <alignment horizontal="center" vertical="center" wrapText="1"/>
    </xf>
    <xf numFmtId="49" fontId="20" fillId="24" borderId="10" xfId="1" applyNumberFormat="1" applyFont="1" applyFill="1" applyBorder="1" applyAlignment="1">
      <alignment horizontal="center" vertical="center" wrapText="1"/>
    </xf>
    <xf numFmtId="0" fontId="20" fillId="0" borderId="10" xfId="1" applyFont="1" applyBorder="1" applyAlignment="1">
      <alignment horizontal="center" vertical="center" wrapText="1"/>
    </xf>
    <xf numFmtId="176" fontId="20" fillId="0" borderId="10" xfId="1" applyNumberFormat="1" applyFont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176" fontId="21" fillId="0" borderId="0" xfId="0" applyNumberFormat="1" applyFont="1" applyAlignment="1">
      <alignment horizontal="center" vertical="center"/>
    </xf>
  </cellXfs>
  <cellStyles count="43">
    <cellStyle name="20% - 强调文字颜色 1 2" xfId="2" customBuiltin="1"/>
    <cellStyle name="20% - 强调文字颜色 2 2" xfId="3" customBuiltin="1"/>
    <cellStyle name="20% - 强调文字颜色 3 2" xfId="4" customBuiltin="1"/>
    <cellStyle name="20% - 强调文字颜色 4 2" xfId="5" customBuiltin="1"/>
    <cellStyle name="20% - 强调文字颜色 5 2" xfId="6" customBuiltin="1"/>
    <cellStyle name="20% - 强调文字颜色 6 2" xfId="7" customBuiltin="1"/>
    <cellStyle name="40% - 强调文字颜色 1 2" xfId="8" customBuiltin="1"/>
    <cellStyle name="40% - 强调文字颜色 2 2" xfId="9" customBuiltin="1"/>
    <cellStyle name="40% - 强调文字颜色 3 2" xfId="10" customBuiltin="1"/>
    <cellStyle name="40% - 强调文字颜色 4 2" xfId="11" customBuiltin="1"/>
    <cellStyle name="40% - 强调文字颜色 5 2" xfId="12" customBuiltin="1"/>
    <cellStyle name="40% - 强调文字颜色 6 2" xfId="13" customBuiltin="1"/>
    <cellStyle name="60% - 强调文字颜色 1 2" xfId="14" customBuiltin="1"/>
    <cellStyle name="60% - 强调文字颜色 2 2" xfId="15" customBuiltin="1"/>
    <cellStyle name="60% - 强调文字颜色 3 2" xfId="16" customBuiltin="1"/>
    <cellStyle name="60% - 强调文字颜色 4 2" xfId="17" customBuiltin="1"/>
    <cellStyle name="60% - 强调文字颜色 5 2" xfId="18" customBuiltin="1"/>
    <cellStyle name="60% - 强调文字颜色 6 2" xfId="19" customBuiltin="1"/>
    <cellStyle name="标题 1 2" xfId="21" customBuiltin="1"/>
    <cellStyle name="标题 2 2" xfId="22" customBuiltin="1"/>
    <cellStyle name="标题 3 2" xfId="23" customBuiltin="1"/>
    <cellStyle name="标题 4 2" xfId="24" customBuiltin="1"/>
    <cellStyle name="标题 5" xfId="20" customBuiltin="1"/>
    <cellStyle name="差 2" xfId="25" customBuiltin="1"/>
    <cellStyle name="常规" xfId="0" builtinId="0"/>
    <cellStyle name="常规 2" xfId="1"/>
    <cellStyle name="好 2" xfId="26" customBuiltin="1"/>
    <cellStyle name="汇总 2" xfId="27" customBuiltin="1"/>
    <cellStyle name="计算 2" xfId="28" customBuiltin="1"/>
    <cellStyle name="检查单元格 2" xfId="29" customBuiltin="1"/>
    <cellStyle name="解释性文本 2" xfId="30" customBuiltin="1"/>
    <cellStyle name="警告文本 2" xfId="31" customBuiltin="1"/>
    <cellStyle name="链接单元格 2" xfId="32" customBuiltin="1"/>
    <cellStyle name="强调文字颜色 1 2" xfId="33" customBuiltin="1"/>
    <cellStyle name="强调文字颜色 2 2" xfId="34" customBuiltin="1"/>
    <cellStyle name="强调文字颜色 3 2" xfId="35" customBuiltin="1"/>
    <cellStyle name="强调文字颜色 4 2" xfId="36" customBuiltin="1"/>
    <cellStyle name="强调文字颜色 5 2" xfId="37" customBuiltin="1"/>
    <cellStyle name="强调文字颜色 6 2" xfId="38" customBuiltin="1"/>
    <cellStyle name="适中 2" xfId="39" customBuiltin="1"/>
    <cellStyle name="输出 2" xfId="40" customBuiltin="1"/>
    <cellStyle name="输入 2" xfId="41" customBuiltin="1"/>
    <cellStyle name="注释 2" xfId="42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G26"/>
  <sheetViews>
    <sheetView tabSelected="1" workbookViewId="0">
      <selection activeCell="B2" sqref="B2"/>
    </sheetView>
  </sheetViews>
  <sheetFormatPr defaultRowHeight="13.5"/>
  <sheetData>
    <row r="1" spans="1:7" ht="14.25">
      <c r="A1" s="1" t="s">
        <v>1</v>
      </c>
      <c r="B1" s="2" t="s">
        <v>3</v>
      </c>
      <c r="C1" s="7"/>
      <c r="D1" s="7"/>
    </row>
    <row r="2" spans="1:7" ht="14.25" customHeight="1">
      <c r="A2" s="4" t="s">
        <v>4</v>
      </c>
      <c r="B2" s="5">
        <f ca="1">SUMPRODUCT(SUBTOTAL(9,OFFSET($D$8,(ROW(D$8:D$25)-MIN(ROW($8:$25))),)),--(B$8:B$25=A2))</f>
        <v>356</v>
      </c>
      <c r="C2" s="8">
        <f ca="1">SUMPRODUCT(SUBTOTAL(9,OFFSET(D$7,ROW($1:$18),))*(B$8:B$25=A2))</f>
        <v>356</v>
      </c>
      <c r="D2" s="7"/>
    </row>
    <row r="3" spans="1:7" ht="14.25" customHeight="1">
      <c r="A3" s="4" t="s">
        <v>5</v>
      </c>
      <c r="B3" s="5">
        <f t="shared" ref="B3:B4" ca="1" si="0">SUMPRODUCT(SUBTOTAL(9,OFFSET($D$8,(ROW(D$8:D$25)-MIN(ROW($8:$25))),)),--(B$8:B$25=A3))</f>
        <v>1237</v>
      </c>
      <c r="C3" s="8">
        <f t="shared" ref="C3:C4" ca="1" si="1">SUMPRODUCT(SUBTOTAL(9,OFFSET(D$7,ROW($1:$18),))*(B$8:B$25=A3))</f>
        <v>1237</v>
      </c>
      <c r="D3" s="9"/>
      <c r="E3" s="9"/>
    </row>
    <row r="4" spans="1:7" ht="14.25">
      <c r="A4" s="4" t="s">
        <v>6</v>
      </c>
      <c r="B4" s="5">
        <f t="shared" ca="1" si="0"/>
        <v>305</v>
      </c>
      <c r="C4" s="8">
        <f t="shared" ca="1" si="1"/>
        <v>305</v>
      </c>
      <c r="D4" s="7"/>
    </row>
    <row r="5" spans="1:7" ht="14.25">
      <c r="A5" s="8" t="s">
        <v>10</v>
      </c>
      <c r="B5" s="10">
        <f ca="1">SUM(B2:B4)</f>
        <v>1898</v>
      </c>
      <c r="C5" s="10">
        <f ca="1">SUM(C2:C4)</f>
        <v>1898</v>
      </c>
      <c r="D5" s="7"/>
    </row>
    <row r="6" spans="1:7" ht="14.25">
      <c r="A6" s="7"/>
      <c r="B6" s="7"/>
      <c r="C6" s="7"/>
      <c r="D6" s="7"/>
    </row>
    <row r="7" spans="1:7" ht="14.25">
      <c r="A7" s="3" t="s">
        <v>0</v>
      </c>
      <c r="B7" s="1" t="s">
        <v>1</v>
      </c>
      <c r="C7" s="2" t="s">
        <v>2</v>
      </c>
      <c r="D7" s="2" t="s">
        <v>3</v>
      </c>
    </row>
    <row r="8" spans="1:7" ht="14.25" customHeight="1">
      <c r="A8" s="4">
        <v>1</v>
      </c>
      <c r="B8" s="4" t="s">
        <v>5</v>
      </c>
      <c r="C8" s="4" t="s">
        <v>7</v>
      </c>
      <c r="D8" s="5">
        <v>268</v>
      </c>
    </row>
    <row r="9" spans="1:7" ht="14.25" hidden="1" customHeight="1">
      <c r="A9" s="4">
        <v>1</v>
      </c>
      <c r="B9" s="4" t="s">
        <v>4</v>
      </c>
      <c r="C9" s="4" t="s">
        <v>8</v>
      </c>
      <c r="D9" s="5">
        <v>59</v>
      </c>
      <c r="G9" s="9"/>
    </row>
    <row r="10" spans="1:7" ht="14.25" hidden="1">
      <c r="A10" s="4">
        <v>1</v>
      </c>
      <c r="B10" s="4" t="s">
        <v>5</v>
      </c>
      <c r="C10" s="4" t="s">
        <v>9</v>
      </c>
      <c r="D10" s="5">
        <v>102</v>
      </c>
    </row>
    <row r="11" spans="1:7" ht="14.25" hidden="1">
      <c r="A11" s="4">
        <v>1</v>
      </c>
      <c r="B11" s="4" t="s">
        <v>4</v>
      </c>
      <c r="C11" s="4" t="s">
        <v>9</v>
      </c>
      <c r="D11" s="5">
        <v>146</v>
      </c>
    </row>
    <row r="12" spans="1:7" ht="14.25" customHeight="1">
      <c r="A12" s="4">
        <v>1</v>
      </c>
      <c r="B12" s="4" t="s">
        <v>6</v>
      </c>
      <c r="C12" s="4" t="s">
        <v>7</v>
      </c>
      <c r="D12" s="5">
        <v>91</v>
      </c>
    </row>
    <row r="13" spans="1:7" ht="14.25" customHeight="1">
      <c r="A13" s="4">
        <v>1</v>
      </c>
      <c r="B13" s="4" t="s">
        <v>5</v>
      </c>
      <c r="C13" s="4" t="s">
        <v>7</v>
      </c>
      <c r="D13" s="5">
        <v>108</v>
      </c>
    </row>
    <row r="14" spans="1:7" ht="14.25" customHeight="1">
      <c r="A14" s="4">
        <v>2</v>
      </c>
      <c r="B14" s="4" t="s">
        <v>6</v>
      </c>
      <c r="C14" s="4" t="s">
        <v>7</v>
      </c>
      <c r="D14" s="5">
        <v>214</v>
      </c>
    </row>
    <row r="15" spans="1:7" ht="14.25" hidden="1">
      <c r="A15" s="4">
        <v>2</v>
      </c>
      <c r="B15" s="4" t="s">
        <v>4</v>
      </c>
      <c r="C15" s="4" t="s">
        <v>8</v>
      </c>
      <c r="D15" s="5">
        <v>306</v>
      </c>
    </row>
    <row r="16" spans="1:7" ht="14.25" hidden="1">
      <c r="A16" s="4">
        <v>2</v>
      </c>
      <c r="B16" s="4" t="s">
        <v>6</v>
      </c>
      <c r="C16" s="4" t="s">
        <v>8</v>
      </c>
      <c r="D16" s="5">
        <v>52</v>
      </c>
    </row>
    <row r="17" spans="1:4" ht="14.25">
      <c r="A17" s="4">
        <v>2</v>
      </c>
      <c r="B17" s="4" t="s">
        <v>4</v>
      </c>
      <c r="C17" s="4" t="s">
        <v>7</v>
      </c>
      <c r="D17" s="5">
        <v>70</v>
      </c>
    </row>
    <row r="18" spans="1:4" ht="14.25" hidden="1">
      <c r="A18" s="4">
        <v>2</v>
      </c>
      <c r="B18" s="4" t="s">
        <v>5</v>
      </c>
      <c r="C18" s="4" t="s">
        <v>9</v>
      </c>
      <c r="D18" s="5">
        <v>181</v>
      </c>
    </row>
    <row r="19" spans="1:4" ht="14.25">
      <c r="A19" s="4">
        <v>2</v>
      </c>
      <c r="B19" s="4" t="s">
        <v>5</v>
      </c>
      <c r="C19" s="4" t="s">
        <v>7</v>
      </c>
      <c r="D19" s="5">
        <v>201</v>
      </c>
    </row>
    <row r="20" spans="1:4" ht="14.25">
      <c r="A20" s="4">
        <v>3</v>
      </c>
      <c r="B20" s="4" t="s">
        <v>5</v>
      </c>
      <c r="C20" s="4" t="s">
        <v>7</v>
      </c>
      <c r="D20" s="5">
        <v>415</v>
      </c>
    </row>
    <row r="21" spans="1:4" ht="14.25" hidden="1">
      <c r="A21" s="4">
        <v>3</v>
      </c>
      <c r="B21" s="4" t="s">
        <v>6</v>
      </c>
      <c r="C21" s="4" t="s">
        <v>8</v>
      </c>
      <c r="D21" s="5">
        <v>113</v>
      </c>
    </row>
    <row r="22" spans="1:4" ht="14.25">
      <c r="A22" s="4">
        <v>3</v>
      </c>
      <c r="B22" s="4" t="s">
        <v>4</v>
      </c>
      <c r="C22" s="4" t="s">
        <v>7</v>
      </c>
      <c r="D22" s="5">
        <v>286</v>
      </c>
    </row>
    <row r="23" spans="1:4" ht="14.25" hidden="1">
      <c r="A23" s="4">
        <v>3</v>
      </c>
      <c r="B23" s="4" t="s">
        <v>5</v>
      </c>
      <c r="C23" s="4" t="s">
        <v>9</v>
      </c>
      <c r="D23" s="5">
        <v>329</v>
      </c>
    </row>
    <row r="24" spans="1:4" ht="14.25" hidden="1">
      <c r="A24" s="4">
        <v>3</v>
      </c>
      <c r="B24" s="4" t="s">
        <v>4</v>
      </c>
      <c r="C24" s="4" t="s">
        <v>9</v>
      </c>
      <c r="D24" s="5">
        <v>503</v>
      </c>
    </row>
    <row r="25" spans="1:4" ht="14.25">
      <c r="A25" s="4">
        <v>3</v>
      </c>
      <c r="B25" s="4" t="s">
        <v>5</v>
      </c>
      <c r="C25" s="4" t="s">
        <v>7</v>
      </c>
      <c r="D25" s="5">
        <v>245</v>
      </c>
    </row>
    <row r="26" spans="1:4" ht="14.25">
      <c r="A26" s="7"/>
      <c r="B26" s="7"/>
      <c r="C26" s="6" t="s">
        <v>11</v>
      </c>
      <c r="D26" s="8">
        <f>SUBTOTAL(9,D8:D25)</f>
        <v>1898</v>
      </c>
    </row>
  </sheetData>
  <autoFilter ref="A7:D25">
    <filterColumn colId="2">
      <filters>
        <filter val="电视机"/>
      </filters>
    </filterColumn>
  </autoFilter>
  <phoneticPr fontId="19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2009-10-31T13:30:38Z</dcterms:created>
  <dcterms:modified xsi:type="dcterms:W3CDTF">2009-10-31T14:22:13Z</dcterms:modified>
</cp:coreProperties>
</file>