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120" yWindow="45" windowWidth="14955" windowHeight="8445"/>
  </bookViews>
  <sheets>
    <sheet name="透视表" sheetId="5" r:id="rId1"/>
  </sheets>
  <externalReferences>
    <externalReference r:id="rId2"/>
    <externalReference r:id="rId3"/>
  </externalReferences>
  <definedNames>
    <definedName name="_Fill" hidden="1">[1]eqpmad2!#REF!</definedName>
    <definedName name="部门">[2]帐套!$AB$2:$AE$2</definedName>
    <definedName name="明细科目">OFFSET([2]帐套!$D$2,MATCH([2]凭证!XFD1,[2]帐套!$C$3:$C$71,0),,,COUNTA(OFFSET([2]帐套!$D$2:$Z$2,MATCH([2]凭证!XFD1,[2]帐套!$C$3:$C$71,0),)))</definedName>
    <definedName name="明细科目2">OFFSET([2]帐套!$D$2,MATCH([2]明细账!XFB1,[2]帐套!$C$3:$C$71,0),,,COUNTA(OFFSET([2]帐套!$D$2:$Z$2,MATCH([2]明细账!XFB1,[2]帐套!$C$3:$C$71,0),)))</definedName>
    <definedName name="人员">OFFSET([2]帐套!$AA$3,,MATCH([2]凭证!XFD1,部门,0),COUNTA(OFFSET([2]帐套!$AA$3:$AA$33,,MATCH([2]凭证!XFD1,部门,0))))</definedName>
    <definedName name="一级科目">OFFSET([2]帐套!$C$3,,,COUNTA([2]帐套!$C$1:$C$65536)-2)</definedName>
    <definedName name="摘要">OFFSET([2]帐套!$AK$2,,,COUNTA([2]帐套!$AK$2:$AK$101))</definedName>
  </definedNames>
  <calcPr calcId="124519"/>
  <pivotCaches>
    <pivotCache cacheId="7" r:id="rId4"/>
  </pivotCaches>
</workbook>
</file>

<file path=xl/sharedStrings.xml><?xml version="1.0" encoding="utf-8"?>
<sst xmlns="http://schemas.openxmlformats.org/spreadsheetml/2006/main" count="13" uniqueCount="13">
  <si>
    <t>管理费用</t>
  </si>
  <si>
    <t>主营业务收入</t>
  </si>
  <si>
    <t>主营业务税金及附加</t>
  </si>
  <si>
    <t>主营业务成本</t>
  </si>
  <si>
    <t>一级科目</t>
  </si>
  <si>
    <t>汇总</t>
  </si>
  <si>
    <t xml:space="preserve"> 发生额</t>
  </si>
  <si>
    <t>主营业务利润</t>
  </si>
  <si>
    <t>利润总额</t>
  </si>
  <si>
    <t>所得税</t>
  </si>
  <si>
    <t>净利润</t>
  </si>
  <si>
    <t>表1</t>
    <phoneticPr fontId="17" type="noConversion"/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</si>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</sst>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 * #,##0_ ;_ * \-#,##0_ ;_ * &quot;-&quot;_ ;_ @_ "/>
    <numFmt numFmtId="43" formatCode="_ * #,##0.00_ ;_ * \-#,##0.00_ ;_ * &quot;-&quot;??_ ;_ @_ "/>
    <numFmt numFmtId="176" formatCode="&quot;$&quot;#,##0_);[Red]\(&quot;$&quot;#,##0\)"/>
    <numFmt numFmtId="177" formatCode="&quot;$&quot;#,##0.00_);[Red]\(&quot;$&quot;#,##0.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-* #,##0_-;\-* #,##0_-;_-* &quot;-&quot;_-;_-@_-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#,##0.0_);\(#,##0.0\)"/>
    <numFmt numFmtId="185" formatCode="m/d"/>
    <numFmt numFmtId="186" formatCode="##,#0&quot;?_);[Red]\(#,##0&quot;?\)"/>
    <numFmt numFmtId="187" formatCode="_-&quot;$&quot;\ * #,##0_-;_-&quot;$&quot;\ * #,##0\-;_-&quot;$&quot;\ * &quot;-&quot;_-;_-@_-"/>
    <numFmt numFmtId="188" formatCode="_-&quot;$&quot;\ * #,##0.00_-;_-&quot;$&quot;\ * #,##0.00\-;_-&quot;$&quot;\ * &quot;-&quot;??_-;_-@_-"/>
  </numFmts>
  <fonts count="18" x14ac:knownFonts="1">
    <font>
      <sz val="12"/>
      <name val="宋体"/>
      <charset val="134"/>
    </font>
    <font>
      <sz val="10"/>
      <name val="Arial"/>
      <family val="2"/>
    </font>
    <font>
      <sz val="10"/>
      <name val="Helv"/>
      <family val="2"/>
    </font>
    <font>
      <sz val="8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u val="doubleAccounting"/>
      <sz val="10"/>
      <name val="Arial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8">
    <xf numFmtId="0" fontId="0" fillId="0" borderId="0">
      <alignment vertical="center"/>
    </xf>
    <xf numFmtId="0" fontId="2" fillId="0" borderId="0">
      <protection locked="0"/>
    </xf>
    <xf numFmtId="0" fontId="3" fillId="0" borderId="0">
      <alignment horizontal="center" wrapText="1"/>
      <protection locked="0"/>
    </xf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8" fontId="4" fillId="2" borderId="0" applyNumberFormat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10" fontId="4" fillId="3" borderId="3" applyNumberFormat="0" applyBorder="0" applyAlignment="0" applyProtection="0"/>
    <xf numFmtId="184" fontId="6" fillId="4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4" fontId="7" fillId="5" borderId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9" fillId="0" borderId="0"/>
    <xf numFmtId="0" fontId="10" fillId="0" borderId="0"/>
    <xf numFmtId="0" fontId="2" fillId="0" borderId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3" fontId="1" fillId="0" borderId="0" applyFont="0" applyFill="0" applyProtection="0"/>
    <xf numFmtId="0" fontId="8" fillId="0" borderId="0" applyNumberFormat="0" applyFont="0" applyFill="0" applyBorder="0" applyAlignment="0" applyProtection="0">
      <alignment horizontal="left"/>
    </xf>
    <xf numFmtId="15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11" fillId="0" borderId="4">
      <alignment horizontal="center"/>
    </xf>
    <xf numFmtId="3" fontId="8" fillId="0" borderId="0" applyFont="0" applyFill="0" applyBorder="0" applyAlignment="0" applyProtection="0"/>
    <xf numFmtId="0" fontId="8" fillId="6" borderId="0" applyNumberFormat="0" applyFont="0" applyBorder="0" applyAlignment="0" applyProtection="0"/>
    <xf numFmtId="0" fontId="12" fillId="7" borderId="5">
      <protection locked="0"/>
    </xf>
    <xf numFmtId="0" fontId="8" fillId="0" borderId="0"/>
    <xf numFmtId="0" fontId="13" fillId="0" borderId="0"/>
    <xf numFmtId="0" fontId="12" fillId="7" borderId="5">
      <protection locked="0"/>
    </xf>
    <xf numFmtId="0" fontId="12" fillId="7" borderId="5">
      <protection locked="0"/>
    </xf>
    <xf numFmtId="183" fontId="14" fillId="0" borderId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</cellStyleXfs>
  <cellXfs count="9">
    <xf numFmtId="0" fontId="0" fillId="0" borderId="0" xfId="0">
      <alignment vertical="center"/>
    </xf>
    <xf numFmtId="0" fontId="0" fillId="0" borderId="6" xfId="0" applyBorder="1">
      <alignment vertical="center"/>
    </xf>
    <xf numFmtId="0" fontId="0" fillId="0" borderId="6" xfId="0" pivotButton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NumberFormat="1" applyBorder="1">
      <alignment vertical="center"/>
    </xf>
    <xf numFmtId="0" fontId="0" fillId="0" borderId="10" xfId="0" applyBorder="1">
      <alignment vertical="center"/>
    </xf>
    <xf numFmtId="0" fontId="0" fillId="0" borderId="11" xfId="0" applyNumberFormat="1" applyBorder="1">
      <alignment vertical="center"/>
    </xf>
  </cellXfs>
  <cellStyles count="58">
    <cellStyle name="6mal" xfId="1"/>
    <cellStyle name="args.style" xfId="2"/>
    <cellStyle name="Comma [0]_!!!GO" xfId="3"/>
    <cellStyle name="Comma_!!!GO" xfId="4"/>
    <cellStyle name="Currency [0]_!!!GO" xfId="5"/>
    <cellStyle name="Currency_!!!GO" xfId="6"/>
    <cellStyle name="Grey" xfId="7"/>
    <cellStyle name="Header1" xfId="8"/>
    <cellStyle name="Header2" xfId="9"/>
    <cellStyle name="Input [yellow]" xfId="10"/>
    <cellStyle name="Input Cells" xfId="11"/>
    <cellStyle name="Komma [0]_laroux" xfId="12"/>
    <cellStyle name="Komma_laroux" xfId="13"/>
    <cellStyle name="Linked Cells" xfId="14"/>
    <cellStyle name="Millares [0]_96 Risk" xfId="15"/>
    <cellStyle name="Millares_96 Risk" xfId="16"/>
    <cellStyle name="Milliers [0]_!!!GO" xfId="17"/>
    <cellStyle name="Milliers_!!!GO" xfId="18"/>
    <cellStyle name="Moneda [0]_96 Risk" xfId="19"/>
    <cellStyle name="Moneda_96 Risk" xfId="20"/>
    <cellStyle name="Mon閠aire [0]_!!!GO" xfId="21"/>
    <cellStyle name="Mon閠aire_!!!GO" xfId="22"/>
    <cellStyle name="no dec" xfId="23"/>
    <cellStyle name="Normal - Style1" xfId="24"/>
    <cellStyle name="Normal_!!!GO" xfId="25"/>
    <cellStyle name="per.style" xfId="26"/>
    <cellStyle name="Percent [2]" xfId="27"/>
    <cellStyle name="Percent_!!!GO" xfId="28"/>
    <cellStyle name="Pourcentage_pldt" xfId="29"/>
    <cellStyle name="PSChar" xfId="30"/>
    <cellStyle name="PSDate" xfId="31"/>
    <cellStyle name="PSDec" xfId="32"/>
    <cellStyle name="PSHeading" xfId="33"/>
    <cellStyle name="PSInt" xfId="34"/>
    <cellStyle name="PSSpacer" xfId="35"/>
    <cellStyle name="sstot" xfId="36"/>
    <cellStyle name="Standaard_laroux" xfId="37"/>
    <cellStyle name="Standard_AREAS" xfId="38"/>
    <cellStyle name="t" xfId="39"/>
    <cellStyle name="t_HVAC Equipment (3)" xfId="40"/>
    <cellStyle name="underline" xfId="41"/>
    <cellStyle name="Valuta [0]_laroux" xfId="42"/>
    <cellStyle name="Valuta_laroux" xfId="43"/>
    <cellStyle name="捠壿 [0.00]_Region Orders (2)" xfId="44"/>
    <cellStyle name="捠壿_Region Orders (2)" xfId="45"/>
    <cellStyle name="常规" xfId="0" builtinId="0"/>
    <cellStyle name="砯刽 [0]_PLDT2x" xfId="46"/>
    <cellStyle name="砯刽_PLDTPL" xfId="47"/>
    <cellStyle name="普通_1#干线" xfId="48"/>
    <cellStyle name="千分位[0]_laroux" xfId="49"/>
    <cellStyle name="千分位_laroux" xfId="50"/>
    <cellStyle name="样式 1" xfId="51"/>
    <cellStyle name="昗弨_Pacific Region P&amp;L" xfId="52"/>
    <cellStyle name="寘嬫愗傝 [0.00]_Region Orders (2)" xfId="53"/>
    <cellStyle name="寘嬫愗傝_Region Orders (2)" xfId="54"/>
    <cellStyle name="_pldt_1_1" xfId="55"/>
    <cellStyle name="だ[0]_PLDTS_1" xfId="56"/>
    <cellStyle name="だ_PLDTLDT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5991;&#26723;\&#25237;&#26631;&#25991;&#20214;\&#26032;&#24314;&#25991;&#20214;&#22841;\WFW311\TEMP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30;&#21153;\&#22855;&#24425;&#22253;-&#24080;&#22871;-09-&#26368;&#2603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帐套"/>
      <sheetName val="凭证"/>
      <sheetName val="数据"/>
      <sheetName val="汇总表"/>
      <sheetName val="库存材料"/>
      <sheetName val="期初资料"/>
      <sheetName val="科目累计汇总"/>
      <sheetName val="明细账"/>
      <sheetName val="资产负债表"/>
      <sheetName val="利润表"/>
    </sheetNames>
    <sheetDataSet>
      <sheetData sheetId="0">
        <row r="2">
          <cell r="C2" t="str">
            <v>科目名称</v>
          </cell>
          <cell r="D2" t="str">
            <v>科目名称</v>
          </cell>
          <cell r="E2" t="str">
            <v>科目名称</v>
          </cell>
          <cell r="F2" t="str">
            <v>科目名称</v>
          </cell>
          <cell r="G2" t="str">
            <v>科目名称</v>
          </cell>
          <cell r="H2" t="str">
            <v>科目名称</v>
          </cell>
          <cell r="I2" t="str">
            <v>科目名称</v>
          </cell>
          <cell r="J2" t="str">
            <v>科目名称</v>
          </cell>
          <cell r="K2" t="str">
            <v>科目名称</v>
          </cell>
          <cell r="L2" t="str">
            <v>科目名称</v>
          </cell>
          <cell r="M2" t="str">
            <v>科目名称</v>
          </cell>
          <cell r="N2" t="str">
            <v>科目名称</v>
          </cell>
          <cell r="O2" t="str">
            <v>科目名称</v>
          </cell>
          <cell r="P2" t="str">
            <v>科目名称</v>
          </cell>
          <cell r="Q2" t="str">
            <v>科目名称</v>
          </cell>
          <cell r="R2" t="str">
            <v>科目名称</v>
          </cell>
          <cell r="S2" t="str">
            <v>科目名称</v>
          </cell>
          <cell r="T2" t="str">
            <v>科目名称</v>
          </cell>
          <cell r="U2" t="str">
            <v>科目名称</v>
          </cell>
          <cell r="V2" t="str">
            <v>科目名称</v>
          </cell>
          <cell r="W2" t="str">
            <v>科目名称</v>
          </cell>
          <cell r="X2" t="str">
            <v>科目名称</v>
          </cell>
          <cell r="Y2" t="str">
            <v>科目名称</v>
          </cell>
          <cell r="AB2" t="str">
            <v>通信业务部</v>
          </cell>
          <cell r="AC2" t="str">
            <v>系统集成部</v>
          </cell>
          <cell r="AD2" t="str">
            <v>音视频业务部</v>
          </cell>
          <cell r="AE2" t="str">
            <v>管理部</v>
          </cell>
          <cell r="AK2" t="str">
            <v>差旅费</v>
          </cell>
        </row>
        <row r="3">
          <cell r="C3" t="str">
            <v>现金</v>
          </cell>
          <cell r="AK3" t="str">
            <v>办公费</v>
          </cell>
        </row>
        <row r="4">
          <cell r="C4" t="str">
            <v>银行存款</v>
          </cell>
          <cell r="AK4" t="str">
            <v>收货款</v>
          </cell>
        </row>
        <row r="5">
          <cell r="C5" t="str">
            <v>其他货币资金</v>
          </cell>
          <cell r="AK5" t="str">
            <v>付货款</v>
          </cell>
        </row>
        <row r="6">
          <cell r="C6" t="str">
            <v>短期投资</v>
          </cell>
          <cell r="AK6" t="str">
            <v>提现</v>
          </cell>
        </row>
        <row r="7">
          <cell r="C7" t="str">
            <v>短期投资跌价准备</v>
          </cell>
          <cell r="AK7" t="str">
            <v>外包工程费</v>
          </cell>
        </row>
        <row r="8">
          <cell r="C8" t="str">
            <v>应收票据</v>
          </cell>
          <cell r="AK8" t="str">
            <v>购工程材料</v>
          </cell>
        </row>
        <row r="9">
          <cell r="C9" t="str">
            <v>应收股息</v>
          </cell>
          <cell r="AK9" t="str">
            <v>银行手续费</v>
          </cell>
        </row>
        <row r="10">
          <cell r="C10" t="str">
            <v>应收账款</v>
          </cell>
          <cell r="AK10" t="str">
            <v>发工资</v>
          </cell>
        </row>
        <row r="11">
          <cell r="C11" t="str">
            <v>其他应收款</v>
          </cell>
          <cell r="AK11" t="str">
            <v>借款</v>
          </cell>
        </row>
        <row r="12">
          <cell r="C12" t="str">
            <v>预付账款</v>
          </cell>
          <cell r="AK12" t="str">
            <v>社会保险</v>
          </cell>
        </row>
        <row r="13">
          <cell r="C13" t="str">
            <v>在途物资</v>
          </cell>
          <cell r="AK13" t="str">
            <v>现金报销</v>
          </cell>
        </row>
        <row r="14">
          <cell r="C14" t="str">
            <v>材料</v>
          </cell>
          <cell r="AK14" t="str">
            <v>购货入库</v>
          </cell>
        </row>
        <row r="15">
          <cell r="C15" t="str">
            <v>低值易耗品</v>
          </cell>
        </row>
        <row r="16">
          <cell r="C16" t="str">
            <v>库存商品</v>
          </cell>
        </row>
        <row r="17">
          <cell r="C17" t="str">
            <v>商品进销差价</v>
          </cell>
        </row>
        <row r="18">
          <cell r="C18" t="str">
            <v>委托加工物资</v>
          </cell>
        </row>
        <row r="19">
          <cell r="C19" t="str">
            <v>委托代销商品</v>
          </cell>
        </row>
        <row r="20">
          <cell r="C20" t="str">
            <v>存货跌价准备</v>
          </cell>
        </row>
        <row r="21">
          <cell r="C21" t="str">
            <v>待摊费用</v>
          </cell>
        </row>
        <row r="22">
          <cell r="C22" t="str">
            <v>长期股权投资</v>
          </cell>
        </row>
        <row r="23">
          <cell r="C23" t="str">
            <v>长期债权投资</v>
          </cell>
        </row>
        <row r="24">
          <cell r="C24" t="str">
            <v>固定资产</v>
          </cell>
        </row>
        <row r="25">
          <cell r="C25" t="str">
            <v>累计折旧</v>
          </cell>
        </row>
        <row r="26">
          <cell r="C26" t="str">
            <v>工程物资</v>
          </cell>
        </row>
        <row r="27">
          <cell r="C27" t="str">
            <v>在建工程</v>
          </cell>
        </row>
        <row r="28">
          <cell r="C28" t="str">
            <v>固定资产清理</v>
          </cell>
        </row>
        <row r="29">
          <cell r="C29" t="str">
            <v>长期待摊费用</v>
          </cell>
        </row>
        <row r="30">
          <cell r="C30" t="str">
            <v>无形资产</v>
          </cell>
        </row>
        <row r="31">
          <cell r="C31" t="str">
            <v>短期借款</v>
          </cell>
        </row>
        <row r="32">
          <cell r="C32" t="str">
            <v>应付票据</v>
          </cell>
        </row>
        <row r="33">
          <cell r="C33" t="str">
            <v>应付账款</v>
          </cell>
        </row>
        <row r="34">
          <cell r="C34" t="str">
            <v>应付工资</v>
          </cell>
        </row>
        <row r="35">
          <cell r="C35" t="str">
            <v>应付福利费</v>
          </cell>
        </row>
        <row r="36">
          <cell r="C36" t="str">
            <v>应付利润</v>
          </cell>
        </row>
        <row r="37">
          <cell r="C37" t="str">
            <v>应交税金</v>
          </cell>
        </row>
        <row r="38">
          <cell r="C38" t="str">
            <v>其他应交款</v>
          </cell>
        </row>
        <row r="39">
          <cell r="C39" t="str">
            <v>其他应付款</v>
          </cell>
        </row>
        <row r="40">
          <cell r="C40" t="str">
            <v>预提费用</v>
          </cell>
        </row>
        <row r="41">
          <cell r="C41" t="str">
            <v>预收账款</v>
          </cell>
        </row>
        <row r="42">
          <cell r="C42" t="str">
            <v>长期应付款</v>
          </cell>
        </row>
        <row r="43">
          <cell r="C43" t="str">
            <v>实收资本</v>
          </cell>
        </row>
        <row r="44">
          <cell r="C44" t="str">
            <v>盈余公积</v>
          </cell>
        </row>
        <row r="45">
          <cell r="C45" t="str">
            <v>本年利润</v>
          </cell>
        </row>
        <row r="46">
          <cell r="C46" t="str">
            <v>利润分配</v>
          </cell>
        </row>
        <row r="47">
          <cell r="C47" t="str">
            <v>生产成本</v>
          </cell>
        </row>
        <row r="48">
          <cell r="C48" t="str">
            <v>制造费用</v>
          </cell>
        </row>
        <row r="49">
          <cell r="C49" t="str">
            <v>主营业务收入</v>
          </cell>
        </row>
        <row r="50">
          <cell r="C50" t="str">
            <v>其他业务收入</v>
          </cell>
        </row>
        <row r="51">
          <cell r="C51" t="str">
            <v>营业外收入</v>
          </cell>
        </row>
        <row r="52">
          <cell r="C52" t="str">
            <v>主营业务成本</v>
          </cell>
        </row>
        <row r="53">
          <cell r="C53" t="str">
            <v>主营业务税金及附加</v>
          </cell>
        </row>
        <row r="54">
          <cell r="C54" t="str">
            <v>其他业务支出</v>
          </cell>
        </row>
        <row r="55">
          <cell r="C55" t="str">
            <v>营业费用</v>
          </cell>
        </row>
        <row r="56">
          <cell r="C56" t="str">
            <v>管理费用</v>
          </cell>
        </row>
        <row r="57">
          <cell r="C57" t="str">
            <v>财务费用</v>
          </cell>
        </row>
        <row r="58">
          <cell r="C58" t="str">
            <v>营业外支出</v>
          </cell>
        </row>
        <row r="59">
          <cell r="C59" t="str">
            <v>所得税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DOCUME~1\lenovo\LOCALS~1\Temp\Rar$DI68.172\&#39064;&#30446;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md" refreshedDate="40077.419842476855" createdVersion="1" refreshedVersion="2" recordCount="30" upgradeOnRefresh="1">
  <cacheSource type="worksheet">
    <worksheetSource ref="A1:E31" sheet="数据源1" r:id="rId2"/>
  </cacheSource>
  <cacheFields count="6">
    <cacheField name="日期" numFmtId="0">
      <sharedItems containsSemiMixedTypes="0" containsNonDate="0" containsDate="1" containsString="0" minDate="2009-01-03T00:00:00" maxDate="2009-02-01T00:00:00" count="3">
        <d v="2009-01-03T00:00:00"/>
        <d v="2009-01-20T00:00:00"/>
        <d v="2009-01-31T00:00:00"/>
      </sharedItems>
    </cacheField>
    <cacheField name="凭证号" numFmtId="0">
      <sharedItems count="7">
        <s v="2-1"/>
        <s v="3-1"/>
        <s v="4-1"/>
        <s v="5-1"/>
        <s v="5-2"/>
        <s v="5-3"/>
        <s v="5-4"/>
      </sharedItems>
    </cacheField>
    <cacheField name="一级科目" numFmtId="0">
      <sharedItems count="16">
        <s v="管理费用"/>
        <s v="现金"/>
        <s v="银行存款"/>
        <s v="应收账款"/>
        <s v="其他应付款"/>
        <s v="应付账款"/>
        <s v="主营业务收入"/>
        <s v="应交税金"/>
        <s v="库存商品"/>
        <s v="主营业务税金及附加"/>
        <s v="其他应交款"/>
        <s v="主营业务成本"/>
        <s v="主营业务利润" f="1"/>
        <s v="利润总额" f="1"/>
        <s v="所得税" f="1"/>
        <s v="净利润" f="1"/>
      </sharedItems>
    </cacheField>
    <cacheField name="借方金额" numFmtId="0">
      <sharedItems containsString="0" containsBlank="1" containsNumber="1" minValue="24" maxValue="488231.4" count="17">
        <n v="8000"/>
        <n v="1570.3"/>
        <n v="66"/>
        <n v="24"/>
        <m/>
        <n v="28000"/>
        <n v="5000"/>
        <n v="24828"/>
        <n v="15000"/>
        <n v="2000"/>
        <n v="100800"/>
        <n v="212000"/>
        <n v="96000"/>
        <n v="276752.13"/>
        <n v="47047.87"/>
        <n v="458.35"/>
        <n v="488231.4"/>
      </sharedItems>
    </cacheField>
    <cacheField name="贷方金额" numFmtId="0">
      <sharedItems containsString="0" containsBlank="1" containsNumber="1" minValue="50.93" maxValue="488231.4" count="14">
        <m/>
        <n v="9660.2999999999993"/>
        <n v="28000"/>
        <n v="5000"/>
        <n v="56828"/>
        <n v="349401.59999999998"/>
        <n v="59398.400000000001"/>
        <n v="297800"/>
        <n v="2000"/>
        <n v="24000"/>
        <n v="254.64"/>
        <n v="50.93"/>
        <n v="152.78"/>
        <n v="488231.4"/>
      </sharedItems>
    </cacheField>
    <cacheField name="发生额" numFmtId="0" formula="ABS(借方金额-贷方金额)" databaseField="0"/>
  </cacheFields>
  <calculatedItems count="4">
    <calculatedItem formula="一级科目[主营业务收入]-一级科目[主营业务成本]-一级科目[主营业务税金及附加]">
      <pivotArea cacheIndex="1" outline="0" fieldPosition="0">
        <references count="1">
          <reference field="2" count="1">
            <x v="12"/>
          </reference>
        </references>
      </pivotArea>
    </calculatedItem>
    <calculatedItem formula="一级科目[主营业务利润]-一级科目[管理费用]">
      <pivotArea cacheIndex="1" outline="0" fieldPosition="0">
        <references count="1">
          <reference field="2" count="1">
            <x v="13"/>
          </reference>
        </references>
      </pivotArea>
    </calculatedItem>
    <calculatedItem formula="ROUND(一级科目[利润总额]*25%,2)">
      <pivotArea cacheIndex="1" outline="0" fieldPosition="0">
        <references count="1">
          <reference field="2" count="1">
            <x v="14"/>
          </reference>
        </references>
      </pivotArea>
    </calculatedItem>
    <calculatedItem formula="一级科目[利润总额]-一级科目[所得税]">
      <pivotArea cacheIndex="1" outline="0" fieldPosition="0">
        <references count="1">
          <reference field="2" count="1">
            <x v="15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x v="0"/>
    <x v="0"/>
    <x v="0"/>
  </r>
  <r>
    <x v="0"/>
    <x v="0"/>
    <x v="0"/>
    <x v="1"/>
    <x v="0"/>
  </r>
  <r>
    <x v="0"/>
    <x v="0"/>
    <x v="0"/>
    <x v="2"/>
    <x v="0"/>
  </r>
  <r>
    <x v="0"/>
    <x v="0"/>
    <x v="0"/>
    <x v="3"/>
    <x v="0"/>
  </r>
  <r>
    <x v="0"/>
    <x v="0"/>
    <x v="1"/>
    <x v="4"/>
    <x v="1"/>
  </r>
  <r>
    <x v="1"/>
    <x v="1"/>
    <x v="2"/>
    <x v="5"/>
    <x v="0"/>
  </r>
  <r>
    <x v="1"/>
    <x v="1"/>
    <x v="2"/>
    <x v="6"/>
    <x v="0"/>
  </r>
  <r>
    <x v="1"/>
    <x v="1"/>
    <x v="3"/>
    <x v="4"/>
    <x v="2"/>
  </r>
  <r>
    <x v="1"/>
    <x v="1"/>
    <x v="3"/>
    <x v="4"/>
    <x v="3"/>
  </r>
  <r>
    <x v="1"/>
    <x v="2"/>
    <x v="3"/>
    <x v="7"/>
    <x v="0"/>
  </r>
  <r>
    <x v="1"/>
    <x v="2"/>
    <x v="4"/>
    <x v="8"/>
    <x v="0"/>
  </r>
  <r>
    <x v="1"/>
    <x v="2"/>
    <x v="5"/>
    <x v="9"/>
    <x v="0"/>
  </r>
  <r>
    <x v="1"/>
    <x v="2"/>
    <x v="1"/>
    <x v="8"/>
    <x v="0"/>
  </r>
  <r>
    <x v="1"/>
    <x v="2"/>
    <x v="2"/>
    <x v="4"/>
    <x v="4"/>
  </r>
  <r>
    <x v="2"/>
    <x v="3"/>
    <x v="3"/>
    <x v="10"/>
    <x v="0"/>
  </r>
  <r>
    <x v="2"/>
    <x v="3"/>
    <x v="3"/>
    <x v="11"/>
    <x v="0"/>
  </r>
  <r>
    <x v="2"/>
    <x v="3"/>
    <x v="3"/>
    <x v="12"/>
    <x v="0"/>
  </r>
  <r>
    <x v="2"/>
    <x v="3"/>
    <x v="6"/>
    <x v="4"/>
    <x v="5"/>
  </r>
  <r>
    <x v="2"/>
    <x v="3"/>
    <x v="7"/>
    <x v="4"/>
    <x v="6"/>
  </r>
  <r>
    <x v="2"/>
    <x v="4"/>
    <x v="8"/>
    <x v="13"/>
    <x v="0"/>
  </r>
  <r>
    <x v="2"/>
    <x v="4"/>
    <x v="7"/>
    <x v="14"/>
    <x v="0"/>
  </r>
  <r>
    <x v="2"/>
    <x v="4"/>
    <x v="5"/>
    <x v="4"/>
    <x v="7"/>
  </r>
  <r>
    <x v="2"/>
    <x v="4"/>
    <x v="5"/>
    <x v="4"/>
    <x v="8"/>
  </r>
  <r>
    <x v="2"/>
    <x v="4"/>
    <x v="5"/>
    <x v="4"/>
    <x v="9"/>
  </r>
  <r>
    <x v="2"/>
    <x v="5"/>
    <x v="9"/>
    <x v="15"/>
    <x v="0"/>
  </r>
  <r>
    <x v="2"/>
    <x v="5"/>
    <x v="7"/>
    <x v="4"/>
    <x v="10"/>
  </r>
  <r>
    <x v="2"/>
    <x v="5"/>
    <x v="10"/>
    <x v="4"/>
    <x v="11"/>
  </r>
  <r>
    <x v="2"/>
    <x v="5"/>
    <x v="10"/>
    <x v="4"/>
    <x v="12"/>
  </r>
  <r>
    <x v="2"/>
    <x v="6"/>
    <x v="11"/>
    <x v="16"/>
    <x v="0"/>
  </r>
  <r>
    <x v="2"/>
    <x v="6"/>
    <x v="8"/>
    <x v="4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7" applyNumberFormats="0" applyBorderFormats="0" applyFontFormats="0" applyPatternFormats="0" applyAlignmentFormats="0" applyWidthHeightFormats="1" dataCaption="数据" updatedVersion="4" asteriskTotals="1" showMemberPropertyTips="0" useAutoFormatting="1" itemPrintTitles="1" createdVersion="1" indent="0" compact="0" compactData="0" gridDropZones="1">
  <location ref="A3:B13" firstHeaderRow="2" firstDataRow="2" firstDataCol="1"/>
  <pivotFields count="6">
    <pivotField compact="0" numFmtId="14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7">
        <item h="1" x="8"/>
        <item h="1" x="4"/>
        <item h="1" x="10"/>
        <item h="1" x="1"/>
        <item h="1" x="2"/>
        <item h="1" x="5"/>
        <item h="1" x="7"/>
        <item h="1" x="3"/>
        <item x="6"/>
        <item x="11"/>
        <item x="9"/>
        <item f="1" x="12"/>
        <item x="0"/>
        <item f="1" x="13"/>
        <item f="1" x="14"/>
        <item f="1" x="15"/>
        <item t="default"/>
      </items>
    </pivotField>
    <pivotField compact="0" outline="0" subtotalTop="0" showAll="0" includeNewItemsInFilter="1"/>
    <pivotField compact="0" outline="0" subtotalTop="0" showAll="0" includeNewItemsInFilter="1">
      <items count="15">
        <item x="11"/>
        <item x="12"/>
        <item x="10"/>
        <item x="8"/>
        <item x="3"/>
        <item x="1"/>
        <item x="9"/>
        <item x="2"/>
        <item x="4"/>
        <item x="6"/>
        <item x="7"/>
        <item x="5"/>
        <item x="13"/>
        <item x="0"/>
        <item t="default"/>
      </items>
    </pivotField>
    <pivotField dataField="1" compact="0" outline="0" subtotalTop="0" dragToRow="0" dragToCol="0" dragToPage="0" showAll="0" includeNewItemsInFilter="1" defaultSubtotal="0"/>
  </pivotFields>
  <rowFields count="1">
    <field x="2"/>
  </rowFields>
  <rowItems count="9"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 发生额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"/>
  <sheetViews>
    <sheetView tabSelected="1" workbookViewId="0">
      <selection activeCell="D14" sqref="D14"/>
    </sheetView>
  </sheetViews>
  <sheetFormatPr defaultRowHeight="14.25" x14ac:dyDescent="0.15"/>
  <cols>
    <col min="1" max="1" width="20.5" bestFit="1" customWidth="1"/>
    <col min="2" max="2" width="10.5" customWidth="1"/>
    <col min="3" max="10" width="11.5" bestFit="1" customWidth="1"/>
    <col min="11" max="11" width="5.5" bestFit="1" customWidth="1"/>
  </cols>
  <sheetData>
    <row r="2" spans="1:2" x14ac:dyDescent="0.15">
      <c r="A2" t="s">
        <v>11</v>
      </c>
    </row>
    <row r="3" spans="1:2" x14ac:dyDescent="0.15">
      <c r="A3" s="2" t="s">
        <v>6</v>
      </c>
      <c r="B3" s="4"/>
    </row>
    <row r="4" spans="1:2" x14ac:dyDescent="0.15">
      <c r="A4" s="2" t="s">
        <v>4</v>
      </c>
      <c r="B4" s="4" t="s">
        <v>5</v>
      </c>
    </row>
    <row r="5" spans="1:2" x14ac:dyDescent="0.15">
      <c r="A5" s="1" t="s">
        <v>1</v>
      </c>
      <c r="B5" s="5">
        <v>349401.59999999998</v>
      </c>
    </row>
    <row r="6" spans="1:2" x14ac:dyDescent="0.15">
      <c r="A6" s="3" t="s">
        <v>3</v>
      </c>
      <c r="B6" s="6">
        <v>488231.4</v>
      </c>
    </row>
    <row r="7" spans="1:2" x14ac:dyDescent="0.15">
      <c r="A7" s="3" t="s">
        <v>2</v>
      </c>
      <c r="B7" s="6">
        <v>458.35</v>
      </c>
    </row>
    <row r="8" spans="1:2" x14ac:dyDescent="0.15">
      <c r="A8" s="3" t="s">
        <v>7</v>
      </c>
      <c r="B8" s="6">
        <v>838091.35</v>
      </c>
    </row>
    <row r="9" spans="1:2" x14ac:dyDescent="0.15">
      <c r="A9" s="3" t="s">
        <v>0</v>
      </c>
      <c r="B9" s="6">
        <v>9660.2999999999993</v>
      </c>
    </row>
    <row r="10" spans="1:2" x14ac:dyDescent="0.15">
      <c r="A10" s="3" t="s">
        <v>8</v>
      </c>
      <c r="B10" s="6">
        <v>847751.64999999991</v>
      </c>
    </row>
    <row r="11" spans="1:2" x14ac:dyDescent="0.15">
      <c r="A11" s="3" t="s">
        <v>9</v>
      </c>
      <c r="B11" s="6">
        <v>211937.90999999997</v>
      </c>
    </row>
    <row r="12" spans="1:2" x14ac:dyDescent="0.15">
      <c r="A12" s="3" t="s">
        <v>10</v>
      </c>
      <c r="B12" s="6">
        <v>635813.74</v>
      </c>
    </row>
    <row r="13" spans="1:2" x14ac:dyDescent="0.15">
      <c r="A13" s="7" t="s">
        <v>12</v>
      </c>
      <c r="B13" s="8">
        <v>2384646.2000000002</v>
      </c>
    </row>
  </sheetData>
  <phoneticPr fontId="1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透视表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bbwsj</dc:creator>
  <cp:lastModifiedBy>NPCQ技术部 王士刚</cp:lastModifiedBy>
  <cp:lastPrinted>2009-09-13T13:44:43Z</cp:lastPrinted>
  <dcterms:created xsi:type="dcterms:W3CDTF">2009-09-13T13:20:47Z</dcterms:created>
  <dcterms:modified xsi:type="dcterms:W3CDTF">2011-01-25T03:08:44Z</dcterms:modified>
</cp:coreProperties>
</file>