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2435" windowHeight="8325" activeTab="1"/>
  </bookViews>
  <sheets>
    <sheet name="数据" sheetId="2" r:id="rId1"/>
    <sheet name="查询产品成分" sheetId="1" r:id="rId2"/>
  </sheets>
  <calcPr calcId="125725"/>
</workbook>
</file>

<file path=xl/calcChain.xml><?xml version="1.0" encoding="utf-8"?>
<calcChain xmlns="http://schemas.openxmlformats.org/spreadsheetml/2006/main">
  <c r="C56" i="2"/>
  <c r="C55" s="1"/>
  <c r="C54" s="1"/>
  <c r="C53" s="1"/>
  <c r="C52" s="1"/>
  <c r="C51" s="1"/>
  <c r="C50" s="1"/>
  <c r="C49" s="1"/>
  <c r="C48" s="1"/>
  <c r="C47" s="1"/>
  <c r="C46" s="1"/>
  <c r="C45" s="1"/>
  <c r="C44" s="1"/>
  <c r="C43" s="1"/>
  <c r="C42" s="1"/>
  <c r="C41" s="1"/>
  <c r="C40" s="1"/>
  <c r="C39" s="1"/>
  <c r="C38" s="1"/>
  <c r="C37" s="1"/>
  <c r="C36" s="1"/>
  <c r="C35" s="1"/>
  <c r="C34" s="1"/>
  <c r="C33" s="1"/>
  <c r="C32" s="1"/>
  <c r="C31" s="1"/>
  <c r="C30" s="1"/>
  <c r="C29" s="1"/>
  <c r="C28" s="1"/>
  <c r="C27" s="1"/>
  <c r="C26" s="1"/>
  <c r="C25" s="1"/>
  <c r="C24" s="1"/>
  <c r="C23" s="1"/>
  <c r="C22" s="1"/>
  <c r="C21" s="1"/>
  <c r="C20" s="1"/>
  <c r="C19" s="1"/>
  <c r="C18" s="1"/>
  <c r="C17" s="1"/>
  <c r="C16" s="1"/>
  <c r="C15" s="1"/>
  <c r="C14" s="1"/>
  <c r="C13" s="1"/>
  <c r="C12" s="1"/>
  <c r="C11" s="1"/>
  <c r="C10" s="1"/>
  <c r="C9" s="1"/>
  <c r="C8" s="1"/>
  <c r="C7" s="1"/>
  <c r="C6" s="1"/>
  <c r="C5" s="1"/>
  <c r="C4" s="1"/>
  <c r="C3" s="1"/>
  <c r="C2" s="1"/>
  <c r="B2" i="1" s="1"/>
  <c r="C57" i="2"/>
  <c r="B3" i="1" s="1"/>
  <c r="C59" i="2"/>
  <c r="C58" s="1"/>
  <c r="B4" i="1" s="1"/>
  <c r="C60" i="2"/>
  <c r="B5" i="1" s="1"/>
  <c r="C64" i="2"/>
  <c r="C63" s="1"/>
  <c r="C62" s="1"/>
  <c r="C61" s="1"/>
  <c r="B6" i="1" s="1"/>
  <c r="C66" i="2"/>
  <c r="C65" s="1"/>
  <c r="B7" i="1" s="1"/>
  <c r="C70" i="2"/>
  <c r="C69" s="1"/>
  <c r="C68" s="1"/>
  <c r="C67" s="1"/>
  <c r="B8" i="1" s="1"/>
  <c r="C82" i="2"/>
  <c r="C81" s="1"/>
  <c r="C80" s="1"/>
  <c r="C79" s="1"/>
  <c r="C78" s="1"/>
  <c r="C77" s="1"/>
  <c r="C76" s="1"/>
  <c r="C75" s="1"/>
  <c r="C74" s="1"/>
  <c r="C73" s="1"/>
  <c r="C72" s="1"/>
  <c r="C71" s="1"/>
  <c r="B9" i="1" s="1"/>
  <c r="C84" i="2"/>
  <c r="C83" s="1"/>
  <c r="B10" i="1" s="1"/>
  <c r="C85" i="2"/>
  <c r="B11" i="1" s="1"/>
  <c r="C86" i="2"/>
  <c r="B12" i="1" s="1"/>
  <c r="C89" i="2"/>
  <c r="C88" s="1"/>
  <c r="C87" s="1"/>
  <c r="B13" i="1" s="1"/>
  <c r="C91" i="2"/>
  <c r="C90"/>
  <c r="B14" i="1" s="1"/>
  <c r="C103" i="2"/>
  <c r="C102"/>
  <c r="C101" s="1"/>
  <c r="C100" s="1"/>
  <c r="C99" s="1"/>
  <c r="C98" s="1"/>
  <c r="C97" s="1"/>
  <c r="C96" s="1"/>
  <c r="C95" s="1"/>
  <c r="C94" s="1"/>
  <c r="C93" s="1"/>
  <c r="C92" s="1"/>
  <c r="B15" i="1" s="1"/>
  <c r="C107" i="2"/>
  <c r="C106"/>
  <c r="C105" s="1"/>
  <c r="C104" s="1"/>
  <c r="B16" i="1" s="1"/>
  <c r="C118" i="2"/>
  <c r="C117"/>
  <c r="C116" s="1"/>
  <c r="C115" s="1"/>
  <c r="C114" s="1"/>
  <c r="C113" s="1"/>
  <c r="C112" s="1"/>
  <c r="C111" s="1"/>
  <c r="C110" s="1"/>
  <c r="C109" s="1"/>
  <c r="C108" s="1"/>
  <c r="B17" i="1" s="1"/>
  <c r="C119" i="2"/>
  <c r="B18" i="1" s="1"/>
  <c r="C121" i="2"/>
  <c r="C120"/>
  <c r="B19" i="1" s="1"/>
  <c r="C122" i="2"/>
  <c r="B20" i="1" s="1"/>
  <c r="C123" i="2"/>
  <c r="B21" i="1" s="1"/>
  <c r="C126" i="2"/>
  <c r="C125"/>
  <c r="C124" s="1"/>
  <c r="B22" i="1" s="1"/>
  <c r="C129" i="2"/>
  <c r="C128" s="1"/>
  <c r="C127" s="1"/>
  <c r="B23" i="1" s="1"/>
  <c r="C130" i="2"/>
  <c r="B24" i="1" s="1"/>
  <c r="C131" i="2"/>
  <c r="B25" i="1" s="1"/>
  <c r="C132" i="2"/>
  <c r="B26" i="1" s="1"/>
  <c r="C134" i="2"/>
  <c r="C133" s="1"/>
  <c r="B27" i="1" s="1"/>
  <c r="C153" i="2"/>
  <c r="C152" s="1"/>
  <c r="C151" s="1"/>
  <c r="C150" s="1"/>
  <c r="C149" s="1"/>
  <c r="C148" s="1"/>
  <c r="C147" s="1"/>
  <c r="C146" s="1"/>
  <c r="C145" s="1"/>
  <c r="C144" s="1"/>
  <c r="C143" s="1"/>
  <c r="C142" s="1"/>
  <c r="C141" s="1"/>
  <c r="C140" s="1"/>
  <c r="C139" s="1"/>
  <c r="C138" s="1"/>
  <c r="C137" s="1"/>
  <c r="C136" s="1"/>
  <c r="C135" s="1"/>
  <c r="B28" i="1" s="1"/>
  <c r="C154" i="2"/>
  <c r="B29" i="1" s="1"/>
  <c r="C155" i="2"/>
  <c r="B30" i="1" s="1"/>
  <c r="C157" i="2"/>
  <c r="C156"/>
  <c r="B31" i="1" s="1"/>
  <c r="C158" i="2"/>
  <c r="B32" i="1" s="1"/>
  <c r="C159" i="2"/>
  <c r="B33" i="1" s="1"/>
  <c r="C160" i="2"/>
  <c r="B34" i="1" s="1"/>
  <c r="C162" i="2"/>
  <c r="C161" s="1"/>
  <c r="B35" i="1" s="1"/>
  <c r="C164" i="2"/>
  <c r="C163" s="1"/>
  <c r="B36" i="1" s="1"/>
  <c r="C166" i="2"/>
  <c r="C165" s="1"/>
  <c r="B37" i="1" s="1"/>
  <c r="C167" i="2"/>
  <c r="B38" i="1" s="1"/>
  <c r="C168" i="2"/>
  <c r="B39" i="1" s="1"/>
  <c r="C170" i="2"/>
  <c r="C169" s="1"/>
  <c r="B40" i="1" s="1"/>
  <c r="C176" i="2"/>
  <c r="C175" s="1"/>
  <c r="C174" s="1"/>
  <c r="C173" s="1"/>
  <c r="C172" s="1"/>
  <c r="C171" s="1"/>
  <c r="B41" i="1" s="1"/>
  <c r="C177" i="2"/>
  <c r="B42" i="1" s="1"/>
  <c r="C195" i="2"/>
  <c r="C194"/>
  <c r="C193" s="1"/>
  <c r="C192" s="1"/>
  <c r="C191" s="1"/>
  <c r="C190" s="1"/>
  <c r="C189" s="1"/>
  <c r="C188" s="1"/>
  <c r="C187" s="1"/>
  <c r="C186" s="1"/>
  <c r="C185" s="1"/>
  <c r="C184" s="1"/>
  <c r="C183" s="1"/>
  <c r="C182" s="1"/>
  <c r="C181" s="1"/>
  <c r="C180" s="1"/>
  <c r="C179" s="1"/>
  <c r="C178" s="1"/>
  <c r="B43" i="1" s="1"/>
  <c r="C196" i="2"/>
  <c r="B44" i="1" s="1"/>
  <c r="C197" i="2"/>
  <c r="B45" i="1" s="1"/>
  <c r="C198" i="2"/>
  <c r="B46" i="1" s="1"/>
  <c r="C199" i="2"/>
  <c r="B47" i="1" s="1"/>
</calcChain>
</file>

<file path=xl/sharedStrings.xml><?xml version="1.0" encoding="utf-8"?>
<sst xmlns="http://schemas.openxmlformats.org/spreadsheetml/2006/main" count="447" uniqueCount="249">
  <si>
    <t>20M/J-0603</t>
  </si>
  <si>
    <t>15PF/J-0603 50V</t>
  </si>
  <si>
    <t>33R/J-0603</t>
  </si>
  <si>
    <t>100PF/J-0603 50V</t>
  </si>
  <si>
    <t>910R/J-0603</t>
  </si>
  <si>
    <t>100K/J-0603</t>
  </si>
  <si>
    <t>8.2K/J-0603</t>
  </si>
  <si>
    <t>3K/J-0603</t>
  </si>
  <si>
    <t>33PF/J-0603 50V</t>
  </si>
  <si>
    <t>3.3K/J-0603</t>
  </si>
  <si>
    <t>200R/J-0603</t>
  </si>
  <si>
    <t>1.8K/J-0603</t>
  </si>
  <si>
    <t>510R/J-0603</t>
  </si>
  <si>
    <t>10K/J-0603</t>
  </si>
  <si>
    <t>100R/J-0603</t>
  </si>
  <si>
    <t>0.1UF/Z-0603 16V</t>
  </si>
  <si>
    <t>4.7K/J-0603</t>
  </si>
  <si>
    <t>OR/J-0603</t>
  </si>
  <si>
    <t>2K/J-0603</t>
  </si>
  <si>
    <t>5.1K/J-0603</t>
  </si>
  <si>
    <t>1UF/Z-0603 16V</t>
  </si>
  <si>
    <t>470R/J-0603</t>
  </si>
  <si>
    <t>2M/J-0603</t>
  </si>
  <si>
    <t>10PF/J-0603 50V</t>
  </si>
  <si>
    <t>1K/J-0603</t>
  </si>
  <si>
    <t>1.5K/J-0603</t>
  </si>
  <si>
    <t>7.5K/J-0603</t>
  </si>
  <si>
    <t>2.2K/J-0603</t>
  </si>
  <si>
    <t>1.2K/J-0603</t>
  </si>
  <si>
    <t>220R/J-0603</t>
  </si>
  <si>
    <t>6.8K/J-0603</t>
  </si>
  <si>
    <t>10R/J-0603</t>
  </si>
  <si>
    <t>4.7UF/Z-0805 10V</t>
  </si>
  <si>
    <t>10uF/Z-0805 16V</t>
  </si>
  <si>
    <t>33Rx4/J-0603</t>
  </si>
  <si>
    <t>3.3R/J-0805</t>
  </si>
  <si>
    <t>FB 120 0805</t>
  </si>
  <si>
    <t>FB 10R 0805</t>
  </si>
  <si>
    <t>220Rx4/J-0603</t>
  </si>
  <si>
    <t>10Kx4/J-0603</t>
  </si>
  <si>
    <t>SOT23 C8550</t>
  </si>
  <si>
    <t>BAV99</t>
  </si>
  <si>
    <t>ZCC1937-LTYN</t>
  </si>
  <si>
    <t>1N4148</t>
  </si>
  <si>
    <t>UDZ10B 12V 1206</t>
  </si>
  <si>
    <t>STM 10k K VR</t>
  </si>
  <si>
    <t>C2</t>
  </si>
  <si>
    <t>C3</t>
  </si>
  <si>
    <t>C5</t>
  </si>
  <si>
    <t>C6</t>
  </si>
  <si>
    <t>C8</t>
  </si>
  <si>
    <t>C10</t>
  </si>
  <si>
    <t>C12</t>
  </si>
  <si>
    <t>C13</t>
  </si>
  <si>
    <t>C14</t>
  </si>
  <si>
    <t>C15</t>
  </si>
  <si>
    <t>C16</t>
  </si>
  <si>
    <t>C17</t>
  </si>
  <si>
    <t>C18</t>
  </si>
  <si>
    <t>C19</t>
  </si>
  <si>
    <t>C26</t>
  </si>
  <si>
    <t>C27</t>
  </si>
  <si>
    <t>C28</t>
  </si>
  <si>
    <t>C29</t>
  </si>
  <si>
    <t>C30</t>
  </si>
  <si>
    <t>C31</t>
  </si>
  <si>
    <t>C34</t>
  </si>
  <si>
    <t>C36</t>
  </si>
  <si>
    <t>C37</t>
  </si>
  <si>
    <t>C38</t>
  </si>
  <si>
    <t>C39</t>
  </si>
  <si>
    <t>C41</t>
  </si>
  <si>
    <t>C46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</si>
  <si>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</si>
  <si>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</si>
  <si>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</si>
  <si>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</si>
  <si>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</si>
  <si>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</si>
  <si>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</si>
  <si>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</si>
  <si>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</si>
  <si>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</si>
  <si>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</si>
  <si>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C61</t>
  </si>
  <si>
    <t>C70</t>
  </si>
  <si>
    <t>C72</t>
  </si>
  <si>
    <t>C74</t>
  </si>
  <si>
    <t>C76</t>
  </si>
  <si>
    <t>C80</t>
  </si>
  <si>
    <t>C81</t>
  </si>
  <si>
    <t>C82</t>
  </si>
  <si>
    <t>C84</t>
  </si>
  <si>
    <t>C85</t>
  </si>
  <si>
    <t>C87</t>
  </si>
  <si>
    <t>C89</t>
  </si>
  <si>
    <t>C90</t>
  </si>
  <si>
    <t>C91</t>
  </si>
  <si>
    <t>C93</t>
  </si>
  <si>
    <t>C94</t>
  </si>
  <si>
    <t>C95</t>
  </si>
  <si>
    <t>R104</t>
  </si>
  <si>
    <t>R128</t>
  </si>
  <si>
    <t>R132</t>
  </si>
  <si>
    <t>R32</t>
  </si>
  <si>
    <t>R9</t>
  </si>
  <si>
    <t>R11</t>
  </si>
  <si>
    <t>R13</t>
  </si>
  <si>
    <t>R67</t>
  </si>
  <si>
    <t>C23</t>
  </si>
  <si>
    <t>C47</t>
  </si>
  <si>
    <t>R3</t>
  </si>
  <si>
    <t>R5</t>
  </si>
  <si>
    <t>R8</t>
  </si>
  <si>
    <t>R115</t>
  </si>
  <si>
    <t>R2</t>
  </si>
  <si>
    <t>R4</t>
  </si>
  <si>
    <t>R6</t>
  </si>
  <si>
    <t>R15</t>
  </si>
  <si>
    <t>R19</t>
  </si>
  <si>
    <t>R34</t>
  </si>
  <si>
    <t>R36</t>
  </si>
  <si>
    <t>R48</t>
  </si>
  <si>
    <t>R51</t>
  </si>
  <si>
    <t>R82</t>
  </si>
  <si>
    <t>R84</t>
  </si>
  <si>
    <t>R86</t>
  </si>
  <si>
    <t>RP2</t>
  </si>
  <si>
    <t>RP5</t>
  </si>
  <si>
    <t>C43</t>
  </si>
  <si>
    <t>R85</t>
  </si>
  <si>
    <t>C21</t>
  </si>
  <si>
    <t>C73</t>
  </si>
  <si>
    <t>C79</t>
  </si>
  <si>
    <t>C22</t>
  </si>
  <si>
    <t>C24</t>
  </si>
  <si>
    <t>R10</t>
  </si>
  <si>
    <t>R16</t>
  </si>
  <si>
    <t>R23</t>
  </si>
  <si>
    <t>R27</t>
  </si>
  <si>
    <t>R50</t>
  </si>
  <si>
    <t>R69</t>
  </si>
  <si>
    <t>R70</t>
  </si>
  <si>
    <t>R81</t>
  </si>
  <si>
    <t>R83</t>
  </si>
  <si>
    <t>R88</t>
  </si>
  <si>
    <t>R106</t>
  </si>
  <si>
    <t>R114</t>
  </si>
  <si>
    <t>D5</t>
  </si>
  <si>
    <t>D7</t>
  </si>
  <si>
    <t>D8</t>
  </si>
  <si>
    <t>D10</t>
  </si>
  <si>
    <t>C40</t>
  </si>
  <si>
    <t>C96</t>
  </si>
  <si>
    <t>C97</t>
  </si>
  <si>
    <t>C98</t>
  </si>
  <si>
    <t>C99</t>
  </si>
  <si>
    <t>C100</t>
  </si>
  <si>
    <t>C101</t>
  </si>
  <si>
    <t>C102</t>
  </si>
  <si>
    <t>C107</t>
  </si>
  <si>
    <t>C108</t>
  </si>
  <si>
    <t>C109</t>
  </si>
  <si>
    <t>R108</t>
  </si>
  <si>
    <t>R12</t>
  </si>
  <si>
    <t>R29</t>
  </si>
  <si>
    <t>R7</t>
  </si>
  <si>
    <t>R105</t>
  </si>
  <si>
    <t>RP3</t>
  </si>
  <si>
    <t>RP4</t>
  </si>
  <si>
    <t>RP6</t>
  </si>
  <si>
    <t>R25</t>
  </si>
  <si>
    <t>R92</t>
  </si>
  <si>
    <t>R112</t>
  </si>
  <si>
    <t>R20</t>
  </si>
  <si>
    <t>R33</t>
  </si>
  <si>
    <t>R1</t>
  </si>
  <si>
    <t>C32</t>
  </si>
  <si>
    <t>C33</t>
  </si>
  <si>
    <t>R35</t>
  </si>
  <si>
    <t>R46</t>
  </si>
  <si>
    <t>R47</t>
  </si>
  <si>
    <t>R55</t>
  </si>
  <si>
    <t>R73</t>
  </si>
  <si>
    <t>R74</t>
  </si>
  <si>
    <t>R80</t>
  </si>
  <si>
    <t>R116</t>
  </si>
  <si>
    <t>R117</t>
  </si>
  <si>
    <t>R118</t>
  </si>
  <si>
    <t>R127</t>
  </si>
  <si>
    <t>R133</t>
  </si>
  <si>
    <t>R134</t>
  </si>
  <si>
    <t>R135</t>
  </si>
  <si>
    <t>R136</t>
  </si>
  <si>
    <t>R144</t>
  </si>
  <si>
    <t>R145</t>
  </si>
  <si>
    <t>R146</t>
  </si>
  <si>
    <t>R147</t>
  </si>
  <si>
    <t>RP1</t>
  </si>
  <si>
    <t>R18</t>
  </si>
  <si>
    <t>R49</t>
  </si>
  <si>
    <t>R87</t>
  </si>
  <si>
    <t>C20</t>
  </si>
  <si>
    <t>R22</t>
  </si>
  <si>
    <t>R24</t>
  </si>
  <si>
    <t>R26</t>
  </si>
  <si>
    <t>R30</t>
  </si>
  <si>
    <t>R102</t>
  </si>
  <si>
    <t>R110</t>
  </si>
  <si>
    <t>R130</t>
  </si>
  <si>
    <t>R142</t>
  </si>
  <si>
    <t>R17</t>
  </si>
  <si>
    <t>R31</t>
  </si>
  <si>
    <t>D11</t>
  </si>
  <si>
    <t>D14</t>
  </si>
  <si>
    <t>L1</t>
  </si>
  <si>
    <t>L2</t>
  </si>
  <si>
    <t>L3</t>
  </si>
  <si>
    <t>L4</t>
  </si>
  <si>
    <t>L7</t>
  </si>
  <si>
    <t>L10</t>
  </si>
  <si>
    <t>L6</t>
  </si>
  <si>
    <t>C35</t>
  </si>
  <si>
    <t>C106</t>
  </si>
  <si>
    <t>R28</t>
  </si>
  <si>
    <t>R37</t>
  </si>
  <si>
    <t>R39</t>
  </si>
  <si>
    <t>R68</t>
  </si>
  <si>
    <t>R72</t>
  </si>
  <si>
    <t>R77</t>
  </si>
  <si>
    <t>R89</t>
  </si>
  <si>
    <t>R90</t>
  </si>
  <si>
    <t>R94</t>
  </si>
  <si>
    <t>R103</t>
  </si>
  <si>
    <t>R107</t>
  </si>
  <si>
    <t>R109</t>
  </si>
  <si>
    <t>R111</t>
  </si>
  <si>
    <t>R113</t>
  </si>
  <si>
    <t>R129</t>
  </si>
  <si>
    <t>R131</t>
  </si>
  <si>
    <t>Q2</t>
  </si>
  <si>
    <t>VR1</t>
  </si>
  <si>
    <t>D4</t>
  </si>
  <si>
    <t>U11</t>
  </si>
  <si>
    <t>0.1UF/Z-0603 16V</t>
    <phoneticPr fontId="1" type="noConversion"/>
  </si>
  <si>
    <t>成分</t>
  </si>
  <si>
    <t>成分</t>
    <phoneticPr fontId="1" type="noConversion"/>
  </si>
  <si>
    <t>产品</t>
    <phoneticPr fontId="1" type="noConversion"/>
  </si>
  <si>
    <t>辅助列</t>
    <phoneticPr fontId="1" type="noConversion"/>
  </si>
</sst>
</file>

<file path=xl/styles.xml><?xml version="1.0" encoding="utf-8"?>
<styleSheet xmlns="http://schemas.openxmlformats.org/spreadsheetml/2006/main">
  <fonts count="4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9" fontId="2" fillId="0" borderId="0" xfId="1" applyFont="1" applyBorder="1" applyAlignment="1">
      <alignment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99"/>
  <sheetViews>
    <sheetView zoomScaleSheetLayoutView="100" workbookViewId="0">
      <selection activeCell="C2" sqref="C2"/>
    </sheetView>
  </sheetViews>
  <sheetFormatPr defaultColWidth="9" defaultRowHeight="14.25"/>
  <cols>
    <col min="2" max="2" width="29.875" customWidth="1"/>
    <col min="3" max="3" width="21.625" bestFit="1" customWidth="1"/>
  </cols>
  <sheetData>
    <row r="1" spans="1:3">
      <c r="A1" t="s">
        <v>246</v>
      </c>
      <c r="B1" t="s">
        <v>247</v>
      </c>
      <c r="C1" t="s">
        <v>248</v>
      </c>
    </row>
    <row r="2" spans="1:3">
      <c r="A2" t="s">
        <v>46</v>
      </c>
      <c r="B2" t="s">
        <v>15</v>
      </c>
      <c r="C2" t="str">
        <f t="shared" ref="C2:C33" si="0">A2&amp;IF(COUNTIF(B3:B1001,B2),","&amp;INDEX(C:C,MATCH(B2,B3:B1001,0)+ROW(2:2)),"")</f>
        <v>C2,C3,C5,C6,C8,C10,C12,C13,C14,C15,C16,C17,C18,C19,C26,C27,C28,C29,C30,C31,C34,C36,C37,C38,C39,C41,C46,C48,C49,C50,C51,C52,C53,C54,C55,C56,C57,C58,C61,C70,C72,C74,C76,C80,C81,C82,C84,C85,C87,C89,C90,C91,C93,C94,C95</v>
      </c>
    </row>
    <row r="3" spans="1:3">
      <c r="A3" t="s">
        <v>47</v>
      </c>
      <c r="B3" t="s">
        <v>15</v>
      </c>
      <c r="C3" t="str">
        <f t="shared" si="0"/>
        <v>C3,C5,C6,C8,C10,C12,C13,C14,C15,C16,C17,C18,C19,C26,C27,C28,C29,C30,C31,C34,C36,C37,C38,C39,C41,C46,C48,C49,C50,C51,C52,C53,C54,C55,C56,C57,C58,C61,C70,C72,C74,C76,C80,C81,C82,C84,C85,C87,C89,C90,C91,C93,C94,C95</v>
      </c>
    </row>
    <row r="4" spans="1:3">
      <c r="A4" t="s">
        <v>48</v>
      </c>
      <c r="B4" t="s">
        <v>15</v>
      </c>
      <c r="C4" t="str">
        <f t="shared" si="0"/>
        <v>C5,C6,C8,C10,C12,C13,C14,C15,C16,C17,C18,C19,C26,C27,C28,C29,C30,C31,C34,C36,C37,C38,C39,C41,C46,C48,C49,C50,C51,C52,C53,C54,C55,C56,C57,C58,C61,C70,C72,C74,C76,C80,C81,C82,C84,C85,C87,C89,C90,C91,C93,C94,C95</v>
      </c>
    </row>
    <row r="5" spans="1:3">
      <c r="A5" t="s">
        <v>49</v>
      </c>
      <c r="B5" t="s">
        <v>15</v>
      </c>
      <c r="C5" t="str">
        <f t="shared" si="0"/>
        <v>C6,C8,C10,C12,C13,C14,C15,C16,C17,C18,C19,C26,C27,C28,C29,C30,C31,C34,C36,C37,C38,C39,C41,C46,C48,C49,C50,C51,C52,C53,C54,C55,C56,C57,C58,C61,C70,C72,C74,C76,C80,C81,C82,C84,C85,C87,C89,C90,C91,C93,C94,C95</v>
      </c>
    </row>
    <row r="6" spans="1:3">
      <c r="A6" t="s">
        <v>50</v>
      </c>
      <c r="B6" t="s">
        <v>15</v>
      </c>
      <c r="C6" t="str">
        <f t="shared" si="0"/>
        <v>C8,C10,C12,C13,C14,C15,C16,C17,C18,C19,C26,C27,C28,C29,C30,C31,C34,C36,C37,C38,C39,C41,C46,C48,C49,C50,C51,C52,C53,C54,C55,C56,C57,C58,C61,C70,C72,C74,C76,C80,C81,C82,C84,C85,C87,C89,C90,C91,C93,C94,C95</v>
      </c>
    </row>
    <row r="7" spans="1:3">
      <c r="A7" t="s">
        <v>51</v>
      </c>
      <c r="B7" t="s">
        <v>15</v>
      </c>
      <c r="C7" t="str">
        <f t="shared" si="0"/>
        <v>C10,C12,C13,C14,C15,C16,C17,C18,C19,C26,C27,C28,C29,C30,C31,C34,C36,C37,C38,C39,C41,C46,C48,C49,C50,C51,C52,C53,C54,C55,C56,C57,C58,C61,C70,C72,C74,C76,C80,C81,C82,C84,C85,C87,C89,C90,C91,C93,C94,C95</v>
      </c>
    </row>
    <row r="8" spans="1:3">
      <c r="A8" t="s">
        <v>52</v>
      </c>
      <c r="B8" t="s">
        <v>15</v>
      </c>
      <c r="C8" t="str">
        <f t="shared" si="0"/>
        <v>C12,C13,C14,C15,C16,C17,C18,C19,C26,C27,C28,C29,C30,C31,C34,C36,C37,C38,C39,C41,C46,C48,C49,C50,C51,C52,C53,C54,C55,C56,C57,C58,C61,C70,C72,C74,C76,C80,C81,C82,C84,C85,C87,C89,C90,C91,C93,C94,C95</v>
      </c>
    </row>
    <row r="9" spans="1:3">
      <c r="A9" t="s">
        <v>53</v>
      </c>
      <c r="B9" t="s">
        <v>15</v>
      </c>
      <c r="C9" t="str">
        <f t="shared" si="0"/>
        <v>C13,C14,C15,C16,C17,C18,C19,C26,C27,C28,C29,C30,C31,C34,C36,C37,C38,C39,C41,C46,C48,C49,C50,C51,C52,C53,C54,C55,C56,C57,C58,C61,C70,C72,C74,C76,C80,C81,C82,C84,C85,C87,C89,C90,C91,C93,C94,C95</v>
      </c>
    </row>
    <row r="10" spans="1:3">
      <c r="A10" t="s">
        <v>54</v>
      </c>
      <c r="B10" t="s">
        <v>15</v>
      </c>
      <c r="C10" t="str">
        <f t="shared" si="0"/>
        <v>C14,C15,C16,C17,C18,C19,C26,C27,C28,C29,C30,C31,C34,C36,C37,C38,C39,C41,C46,C48,C49,C50,C51,C52,C53,C54,C55,C56,C57,C58,C61,C70,C72,C74,C76,C80,C81,C82,C84,C85,C87,C89,C90,C91,C93,C94,C95</v>
      </c>
    </row>
    <row r="11" spans="1:3">
      <c r="A11" t="s">
        <v>55</v>
      </c>
      <c r="B11" t="s">
        <v>15</v>
      </c>
      <c r="C11" t="str">
        <f t="shared" si="0"/>
        <v>C15,C16,C17,C18,C19,C26,C27,C28,C29,C30,C31,C34,C36,C37,C38,C39,C41,C46,C48,C49,C50,C51,C52,C53,C54,C55,C56,C57,C58,C61,C70,C72,C74,C76,C80,C81,C82,C84,C85,C87,C89,C90,C91,C93,C94,C95</v>
      </c>
    </row>
    <row r="12" spans="1:3">
      <c r="A12" t="s">
        <v>56</v>
      </c>
      <c r="B12" t="s">
        <v>15</v>
      </c>
      <c r="C12" t="str">
        <f t="shared" si="0"/>
        <v>C16,C17,C18,C19,C26,C27,C28,C29,C30,C31,C34,C36,C37,C38,C39,C41,C46,C48,C49,C50,C51,C52,C53,C54,C55,C56,C57,C58,C61,C70,C72,C74,C76,C80,C81,C82,C84,C85,C87,C89,C90,C91,C93,C94,C95</v>
      </c>
    </row>
    <row r="13" spans="1:3">
      <c r="A13" t="s">
        <v>57</v>
      </c>
      <c r="B13" t="s">
        <v>15</v>
      </c>
      <c r="C13" t="str">
        <f t="shared" si="0"/>
        <v>C17,C18,C19,C26,C27,C28,C29,C30,C31,C34,C36,C37,C38,C39,C41,C46,C48,C49,C50,C51,C52,C53,C54,C55,C56,C57,C58,C61,C70,C72,C74,C76,C80,C81,C82,C84,C85,C87,C89,C90,C91,C93,C94,C95</v>
      </c>
    </row>
    <row r="14" spans="1:3">
      <c r="A14" t="s">
        <v>58</v>
      </c>
      <c r="B14" t="s">
        <v>15</v>
      </c>
      <c r="C14" t="str">
        <f t="shared" si="0"/>
        <v>C18,C19,C26,C27,C28,C29,C30,C31,C34,C36,C37,C38,C39,C41,C46,C48,C49,C50,C51,C52,C53,C54,C55,C56,C57,C58,C61,C70,C72,C74,C76,C80,C81,C82,C84,C85,C87,C89,C90,C91,C93,C94,C95</v>
      </c>
    </row>
    <row r="15" spans="1:3">
      <c r="A15" t="s">
        <v>59</v>
      </c>
      <c r="B15" t="s">
        <v>15</v>
      </c>
      <c r="C15" t="str">
        <f t="shared" si="0"/>
        <v>C19,C26,C27,C28,C29,C30,C31,C34,C36,C37,C38,C39,C41,C46,C48,C49,C50,C51,C52,C53,C54,C55,C56,C57,C58,C61,C70,C72,C74,C76,C80,C81,C82,C84,C85,C87,C89,C90,C91,C93,C94,C95</v>
      </c>
    </row>
    <row r="16" spans="1:3">
      <c r="A16" t="s">
        <v>60</v>
      </c>
      <c r="B16" t="s">
        <v>15</v>
      </c>
      <c r="C16" t="str">
        <f t="shared" si="0"/>
        <v>C26,C27,C28,C29,C30,C31,C34,C36,C37,C38,C39,C41,C46,C48,C49,C50,C51,C52,C53,C54,C55,C56,C57,C58,C61,C70,C72,C74,C76,C80,C81,C82,C84,C85,C87,C89,C90,C91,C93,C94,C95</v>
      </c>
    </row>
    <row r="17" spans="1:3">
      <c r="A17" t="s">
        <v>61</v>
      </c>
      <c r="B17" t="s">
        <v>15</v>
      </c>
      <c r="C17" t="str">
        <f t="shared" si="0"/>
        <v>C27,C28,C29,C30,C31,C34,C36,C37,C38,C39,C41,C46,C48,C49,C50,C51,C52,C53,C54,C55,C56,C57,C58,C61,C70,C72,C74,C76,C80,C81,C82,C84,C85,C87,C89,C90,C91,C93,C94,C95</v>
      </c>
    </row>
    <row r="18" spans="1:3">
      <c r="A18" t="s">
        <v>62</v>
      </c>
      <c r="B18" t="s">
        <v>15</v>
      </c>
      <c r="C18" t="str">
        <f t="shared" si="0"/>
        <v>C28,C29,C30,C31,C34,C36,C37,C38,C39,C41,C46,C48,C49,C50,C51,C52,C53,C54,C55,C56,C57,C58,C61,C70,C72,C74,C76,C80,C81,C82,C84,C85,C87,C89,C90,C91,C93,C94,C95</v>
      </c>
    </row>
    <row r="19" spans="1:3">
      <c r="A19" t="s">
        <v>63</v>
      </c>
      <c r="B19" t="s">
        <v>15</v>
      </c>
      <c r="C19" t="str">
        <f t="shared" si="0"/>
        <v>C29,C30,C31,C34,C36,C37,C38,C39,C41,C46,C48,C49,C50,C51,C52,C53,C54,C55,C56,C57,C58,C61,C70,C72,C74,C76,C80,C81,C82,C84,C85,C87,C89,C90,C91,C93,C94,C95</v>
      </c>
    </row>
    <row r="20" spans="1:3">
      <c r="A20" t="s">
        <v>64</v>
      </c>
      <c r="B20" t="s">
        <v>15</v>
      </c>
      <c r="C20" t="str">
        <f t="shared" si="0"/>
        <v>C30,C31,C34,C36,C37,C38,C39,C41,C46,C48,C49,C50,C51,C52,C53,C54,C55,C56,C57,C58,C61,C70,C72,C74,C76,C80,C81,C82,C84,C85,C87,C89,C90,C91,C93,C94,C95</v>
      </c>
    </row>
    <row r="21" spans="1:3">
      <c r="A21" t="s">
        <v>65</v>
      </c>
      <c r="B21" t="s">
        <v>15</v>
      </c>
      <c r="C21" t="str">
        <f t="shared" si="0"/>
        <v>C31,C34,C36,C37,C38,C39,C41,C46,C48,C49,C50,C51,C52,C53,C54,C55,C56,C57,C58,C61,C70,C72,C74,C76,C80,C81,C82,C84,C85,C87,C89,C90,C91,C93,C94,C95</v>
      </c>
    </row>
    <row r="22" spans="1:3">
      <c r="A22" t="s">
        <v>66</v>
      </c>
      <c r="B22" t="s">
        <v>15</v>
      </c>
      <c r="C22" t="str">
        <f t="shared" si="0"/>
        <v>C34,C36,C37,C38,C39,C41,C46,C48,C49,C50,C51,C52,C53,C54,C55,C56,C57,C58,C61,C70,C72,C74,C76,C80,C81,C82,C84,C85,C87,C89,C90,C91,C93,C94,C95</v>
      </c>
    </row>
    <row r="23" spans="1:3">
      <c r="A23" t="s">
        <v>67</v>
      </c>
      <c r="B23" t="s">
        <v>15</v>
      </c>
      <c r="C23" t="str">
        <f t="shared" si="0"/>
        <v>C36,C37,C38,C39,C41,C46,C48,C49,C50,C51,C52,C53,C54,C55,C56,C57,C58,C61,C70,C72,C74,C76,C80,C81,C82,C84,C85,C87,C89,C90,C91,C93,C94,C95</v>
      </c>
    </row>
    <row r="24" spans="1:3">
      <c r="A24" t="s">
        <v>68</v>
      </c>
      <c r="B24" t="s">
        <v>15</v>
      </c>
      <c r="C24" t="str">
        <f t="shared" si="0"/>
        <v>C37,C38,C39,C41,C46,C48,C49,C50,C51,C52,C53,C54,C55,C56,C57,C58,C61,C70,C72,C74,C76,C80,C81,C82,C84,C85,C87,C89,C90,C91,C93,C94,C95</v>
      </c>
    </row>
    <row r="25" spans="1:3">
      <c r="A25" t="s">
        <v>69</v>
      </c>
      <c r="B25" t="s">
        <v>15</v>
      </c>
      <c r="C25" t="str">
        <f t="shared" si="0"/>
        <v>C38,C39,C41,C46,C48,C49,C50,C51,C52,C53,C54,C55,C56,C57,C58,C61,C70,C72,C74,C76,C80,C81,C82,C84,C85,C87,C89,C90,C91,C93,C94,C95</v>
      </c>
    </row>
    <row r="26" spans="1:3">
      <c r="A26" t="s">
        <v>70</v>
      </c>
      <c r="B26" t="s">
        <v>15</v>
      </c>
      <c r="C26" t="str">
        <f t="shared" si="0"/>
        <v>C39,C41,C46,C48,C49,C50,C51,C52,C53,C54,C55,C56,C57,C58,C61,C70,C72,C74,C76,C80,C81,C82,C84,C85,C87,C89,C90,C91,C93,C94,C95</v>
      </c>
    </row>
    <row r="27" spans="1:3">
      <c r="A27" t="s">
        <v>71</v>
      </c>
      <c r="B27" t="s">
        <v>15</v>
      </c>
      <c r="C27" t="str">
        <f t="shared" si="0"/>
        <v>C41,C46,C48,C49,C50,C51,C52,C53,C54,C55,C56,C57,C58,C61,C70,C72,C74,C76,C80,C81,C82,C84,C85,C87,C89,C90,C91,C93,C94,C95</v>
      </c>
    </row>
    <row r="28" spans="1:3">
      <c r="A28" t="s">
        <v>72</v>
      </c>
      <c r="B28" t="s">
        <v>15</v>
      </c>
      <c r="C28" t="str">
        <f t="shared" si="0"/>
        <v>C46,C48,C49,C50,C51,C52,C53,C54,C55,C56,C57,C58,C61,C70,C72,C74,C76,C80,C81,C82,C84,C85,C87,C89,C90,C91,C93,C94,C95</v>
      </c>
    </row>
    <row r="29" spans="1:3">
      <c r="A29" t="s">
        <v>73</v>
      </c>
      <c r="B29" t="s">
        <v>15</v>
      </c>
      <c r="C29" t="str">
        <f t="shared" si="0"/>
        <v>C48,C49,C50,C51,C52,C53,C54,C55,C56,C57,C58,C61,C70,C72,C74,C76,C80,C81,C82,C84,C85,C87,C89,C90,C91,C93,C94,C95</v>
      </c>
    </row>
    <row r="30" spans="1:3">
      <c r="A30" t="s">
        <v>74</v>
      </c>
      <c r="B30" t="s">
        <v>15</v>
      </c>
      <c r="C30" t="str">
        <f t="shared" si="0"/>
        <v>C49,C50,C51,C52,C53,C54,C55,C56,C57,C58,C61,C70,C72,C74,C76,C80,C81,C82,C84,C85,C87,C89,C90,C91,C93,C94,C95</v>
      </c>
    </row>
    <row r="31" spans="1:3">
      <c r="A31" t="s">
        <v>75</v>
      </c>
      <c r="B31" t="s">
        <v>15</v>
      </c>
      <c r="C31" t="str">
        <f t="shared" si="0"/>
        <v>C50,C51,C52,C53,C54,C55,C56,C57,C58,C61,C70,C72,C74,C76,C80,C81,C82,C84,C85,C87,C89,C90,C91,C93,C94,C95</v>
      </c>
    </row>
    <row r="32" spans="1:3">
      <c r="A32" t="s">
        <v>76</v>
      </c>
      <c r="B32" t="s">
        <v>15</v>
      </c>
      <c r="C32" t="str">
        <f t="shared" si="0"/>
        <v>C51,C52,C53,C54,C55,C56,C57,C58,C61,C70,C72,C74,C76,C80,C81,C82,C84,C85,C87,C89,C90,C91,C93,C94,C95</v>
      </c>
    </row>
    <row r="33" spans="1:3">
      <c r="A33" t="s">
        <v>77</v>
      </c>
      <c r="B33" t="s">
        <v>15</v>
      </c>
      <c r="C33" t="str">
        <f t="shared" si="0"/>
        <v>C52,C53,C54,C55,C56,C57,C58,C61,C70,C72,C74,C76,C80,C81,C82,C84,C85,C87,C89,C90,C91,C93,C94,C95</v>
      </c>
    </row>
    <row r="34" spans="1:3">
      <c r="A34" t="s">
        <v>78</v>
      </c>
      <c r="B34" t="s">
        <v>15</v>
      </c>
      <c r="C34" t="str">
        <f t="shared" ref="C34:C65" si="1">A34&amp;IF(COUNTIF(B35:B1033,B34),","&amp;INDEX(C:C,MATCH(B34,B35:B1033,0)+ROW(34:34)),"")</f>
        <v>C53,C54,C55,C56,C57,C58,C61,C70,C72,C74,C76,C80,C81,C82,C84,C85,C87,C89,C90,C91,C93,C94,C95</v>
      </c>
    </row>
    <row r="35" spans="1:3">
      <c r="A35" t="s">
        <v>79</v>
      </c>
      <c r="B35" t="s">
        <v>15</v>
      </c>
      <c r="C35" t="str">
        <f t="shared" si="1"/>
        <v>C54,C55,C56,C57,C58,C61,C70,C72,C74,C76,C80,C81,C82,C84,C85,C87,C89,C90,C91,C93,C94,C95</v>
      </c>
    </row>
    <row r="36" spans="1:3">
      <c r="A36" t="s">
        <v>80</v>
      </c>
      <c r="B36" t="s">
        <v>15</v>
      </c>
      <c r="C36" t="str">
        <f t="shared" si="1"/>
        <v>C55,C56,C57,C58,C61,C70,C72,C74,C76,C80,C81,C82,C84,C85,C87,C89,C90,C91,C93,C94,C95</v>
      </c>
    </row>
    <row r="37" spans="1:3">
      <c r="A37" t="s">
        <v>81</v>
      </c>
      <c r="B37" t="s">
        <v>15</v>
      </c>
      <c r="C37" t="str">
        <f t="shared" si="1"/>
        <v>C56,C57,C58,C61,C70,C72,C74,C76,C80,C81,C82,C84,C85,C87,C89,C90,C91,C93,C94,C95</v>
      </c>
    </row>
    <row r="38" spans="1:3">
      <c r="A38" t="s">
        <v>82</v>
      </c>
      <c r="B38" t="s">
        <v>15</v>
      </c>
      <c r="C38" t="str">
        <f t="shared" si="1"/>
        <v>C57,C58,C61,C70,C72,C74,C76,C80,C81,C82,C84,C85,C87,C89,C90,C91,C93,C94,C95</v>
      </c>
    </row>
    <row r="39" spans="1:3">
      <c r="A39" t="s">
        <v>83</v>
      </c>
      <c r="B39" t="s">
        <v>15</v>
      </c>
      <c r="C39" t="str">
        <f t="shared" si="1"/>
        <v>C58,C61,C70,C72,C74,C76,C80,C81,C82,C84,C85,C87,C89,C90,C91,C93,C94,C95</v>
      </c>
    </row>
    <row r="40" spans="1:3">
      <c r="A40" t="s">
        <v>84</v>
      </c>
      <c r="B40" t="s">
        <v>15</v>
      </c>
      <c r="C40" t="str">
        <f t="shared" si="1"/>
        <v>C61,C70,C72,C74,C76,C80,C81,C82,C84,C85,C87,C89,C90,C91,C93,C94,C95</v>
      </c>
    </row>
    <row r="41" spans="1:3">
      <c r="A41" t="s">
        <v>85</v>
      </c>
      <c r="B41" t="s">
        <v>15</v>
      </c>
      <c r="C41" t="str">
        <f t="shared" si="1"/>
        <v>C70,C72,C74,C76,C80,C81,C82,C84,C85,C87,C89,C90,C91,C93,C94,C95</v>
      </c>
    </row>
    <row r="42" spans="1:3">
      <c r="A42" t="s">
        <v>86</v>
      </c>
      <c r="B42" t="s">
        <v>15</v>
      </c>
      <c r="C42" t="str">
        <f t="shared" si="1"/>
        <v>C72,C74,C76,C80,C81,C82,C84,C85,C87,C89,C90,C91,C93,C94,C95</v>
      </c>
    </row>
    <row r="43" spans="1:3">
      <c r="A43" t="s">
        <v>87</v>
      </c>
      <c r="B43" t="s">
        <v>15</v>
      </c>
      <c r="C43" t="str">
        <f t="shared" si="1"/>
        <v>C74,C76,C80,C81,C82,C84,C85,C87,C89,C90,C91,C93,C94,C95</v>
      </c>
    </row>
    <row r="44" spans="1:3">
      <c r="A44" t="s">
        <v>88</v>
      </c>
      <c r="B44" t="s">
        <v>15</v>
      </c>
      <c r="C44" t="str">
        <f t="shared" si="1"/>
        <v>C76,C80,C81,C82,C84,C85,C87,C89,C90,C91,C93,C94,C95</v>
      </c>
    </row>
    <row r="45" spans="1:3">
      <c r="A45" t="s">
        <v>89</v>
      </c>
      <c r="B45" t="s">
        <v>15</v>
      </c>
      <c r="C45" t="str">
        <f t="shared" si="1"/>
        <v>C80,C81,C82,C84,C85,C87,C89,C90,C91,C93,C94,C95</v>
      </c>
    </row>
    <row r="46" spans="1:3">
      <c r="A46" t="s">
        <v>90</v>
      </c>
      <c r="B46" t="s">
        <v>15</v>
      </c>
      <c r="C46" t="str">
        <f t="shared" si="1"/>
        <v>C81,C82,C84,C85,C87,C89,C90,C91,C93,C94,C95</v>
      </c>
    </row>
    <row r="47" spans="1:3">
      <c r="A47" t="s">
        <v>91</v>
      </c>
      <c r="B47" t="s">
        <v>15</v>
      </c>
      <c r="C47" t="str">
        <f t="shared" si="1"/>
        <v>C82,C84,C85,C87,C89,C90,C91,C93,C94,C95</v>
      </c>
    </row>
    <row r="48" spans="1:3">
      <c r="A48" t="s">
        <v>92</v>
      </c>
      <c r="B48" t="s">
        <v>15</v>
      </c>
      <c r="C48" t="str">
        <f t="shared" si="1"/>
        <v>C84,C85,C87,C89,C90,C91,C93,C94,C95</v>
      </c>
    </row>
    <row r="49" spans="1:3">
      <c r="A49" t="s">
        <v>93</v>
      </c>
      <c r="B49" t="s">
        <v>15</v>
      </c>
      <c r="C49" t="str">
        <f t="shared" si="1"/>
        <v>C85,C87,C89,C90,C91,C93,C94,C95</v>
      </c>
    </row>
    <row r="50" spans="1:3">
      <c r="A50" t="s">
        <v>94</v>
      </c>
      <c r="B50" t="s">
        <v>15</v>
      </c>
      <c r="C50" t="str">
        <f t="shared" si="1"/>
        <v>C87,C89,C90,C91,C93,C94,C95</v>
      </c>
    </row>
    <row r="51" spans="1:3">
      <c r="A51" t="s">
        <v>95</v>
      </c>
      <c r="B51" t="s">
        <v>15</v>
      </c>
      <c r="C51" t="str">
        <f t="shared" si="1"/>
        <v>C89,C90,C91,C93,C94,C95</v>
      </c>
    </row>
    <row r="52" spans="1:3">
      <c r="A52" t="s">
        <v>96</v>
      </c>
      <c r="B52" t="s">
        <v>15</v>
      </c>
      <c r="C52" t="str">
        <f t="shared" si="1"/>
        <v>C90,C91,C93,C94,C95</v>
      </c>
    </row>
    <row r="53" spans="1:3">
      <c r="A53" t="s">
        <v>97</v>
      </c>
      <c r="B53" t="s">
        <v>15</v>
      </c>
      <c r="C53" t="str">
        <f t="shared" si="1"/>
        <v>C91,C93,C94,C95</v>
      </c>
    </row>
    <row r="54" spans="1:3">
      <c r="A54" t="s">
        <v>98</v>
      </c>
      <c r="B54" t="s">
        <v>15</v>
      </c>
      <c r="C54" t="str">
        <f t="shared" si="1"/>
        <v>C93,C94,C95</v>
      </c>
    </row>
    <row r="55" spans="1:3">
      <c r="A55" t="s">
        <v>99</v>
      </c>
      <c r="B55" t="s">
        <v>15</v>
      </c>
      <c r="C55" t="str">
        <f t="shared" si="1"/>
        <v>C94,C95</v>
      </c>
    </row>
    <row r="56" spans="1:3">
      <c r="A56" t="s">
        <v>100</v>
      </c>
      <c r="B56" t="s">
        <v>15</v>
      </c>
      <c r="C56" t="str">
        <f t="shared" si="1"/>
        <v>C95</v>
      </c>
    </row>
    <row r="57" spans="1:3">
      <c r="A57" t="s">
        <v>101</v>
      </c>
      <c r="B57" t="s">
        <v>28</v>
      </c>
      <c r="C57" t="str">
        <f t="shared" si="1"/>
        <v>R104</v>
      </c>
    </row>
    <row r="58" spans="1:3">
      <c r="A58" t="s">
        <v>102</v>
      </c>
      <c r="B58" t="s">
        <v>25</v>
      </c>
      <c r="C58" t="str">
        <f t="shared" si="1"/>
        <v>R128,R132</v>
      </c>
    </row>
    <row r="59" spans="1:3">
      <c r="A59" t="s">
        <v>103</v>
      </c>
      <c r="B59" t="s">
        <v>25</v>
      </c>
      <c r="C59" t="str">
        <f t="shared" si="1"/>
        <v>R132</v>
      </c>
    </row>
    <row r="60" spans="1:3">
      <c r="A60" t="s">
        <v>104</v>
      </c>
      <c r="B60" t="s">
        <v>11</v>
      </c>
      <c r="C60" t="str">
        <f t="shared" si="1"/>
        <v>R32</v>
      </c>
    </row>
    <row r="61" spans="1:3">
      <c r="A61" t="s">
        <v>105</v>
      </c>
      <c r="B61" t="s">
        <v>5</v>
      </c>
      <c r="C61" t="str">
        <f t="shared" si="1"/>
        <v>R9,R11,R13,R67</v>
      </c>
    </row>
    <row r="62" spans="1:3">
      <c r="A62" t="s">
        <v>106</v>
      </c>
      <c r="B62" t="s">
        <v>5</v>
      </c>
      <c r="C62" t="str">
        <f t="shared" si="1"/>
        <v>R11,R13,R67</v>
      </c>
    </row>
    <row r="63" spans="1:3">
      <c r="A63" t="s">
        <v>107</v>
      </c>
      <c r="B63" t="s">
        <v>5</v>
      </c>
      <c r="C63" t="str">
        <f t="shared" si="1"/>
        <v>R13,R67</v>
      </c>
    </row>
    <row r="64" spans="1:3">
      <c r="A64" t="s">
        <v>108</v>
      </c>
      <c r="B64" t="s">
        <v>5</v>
      </c>
      <c r="C64" t="str">
        <f t="shared" si="1"/>
        <v>R67</v>
      </c>
    </row>
    <row r="65" spans="1:3">
      <c r="A65" t="s">
        <v>109</v>
      </c>
      <c r="B65" t="s">
        <v>3</v>
      </c>
      <c r="C65" t="str">
        <f t="shared" si="1"/>
        <v>C23,C47</v>
      </c>
    </row>
    <row r="66" spans="1:3">
      <c r="A66" t="s">
        <v>110</v>
      </c>
      <c r="B66" t="s">
        <v>3</v>
      </c>
      <c r="C66" t="str">
        <f t="shared" ref="C66:C97" si="2">A66&amp;IF(COUNTIF(B67:B1065,B66),","&amp;INDEX(C:C,MATCH(B66,B67:B1065,0)+ROW(66:66)),"")</f>
        <v>C47</v>
      </c>
    </row>
    <row r="67" spans="1:3">
      <c r="A67" t="s">
        <v>111</v>
      </c>
      <c r="B67" t="s">
        <v>14</v>
      </c>
      <c r="C67" t="str">
        <f t="shared" si="2"/>
        <v>R3,R5,R8,R115</v>
      </c>
    </row>
    <row r="68" spans="1:3">
      <c r="A68" t="s">
        <v>112</v>
      </c>
      <c r="B68" t="s">
        <v>14</v>
      </c>
      <c r="C68" t="str">
        <f t="shared" si="2"/>
        <v>R5,R8,R115</v>
      </c>
    </row>
    <row r="69" spans="1:3">
      <c r="A69" t="s">
        <v>113</v>
      </c>
      <c r="B69" t="s">
        <v>14</v>
      </c>
      <c r="C69" t="str">
        <f t="shared" si="2"/>
        <v>R8,R115</v>
      </c>
    </row>
    <row r="70" spans="1:3">
      <c r="A70" t="s">
        <v>114</v>
      </c>
      <c r="B70" t="s">
        <v>14</v>
      </c>
      <c r="C70" t="str">
        <f t="shared" si="2"/>
        <v>R115</v>
      </c>
    </row>
    <row r="71" spans="1:3">
      <c r="A71" t="s">
        <v>115</v>
      </c>
      <c r="B71" t="s">
        <v>13</v>
      </c>
      <c r="C71" t="str">
        <f t="shared" si="2"/>
        <v>R2,R4,R6,R15,R19,R34,R36,R48,R51,R82,R84,R86</v>
      </c>
    </row>
    <row r="72" spans="1:3">
      <c r="A72" t="s">
        <v>116</v>
      </c>
      <c r="B72" t="s">
        <v>13</v>
      </c>
      <c r="C72" t="str">
        <f t="shared" si="2"/>
        <v>R4,R6,R15,R19,R34,R36,R48,R51,R82,R84,R86</v>
      </c>
    </row>
    <row r="73" spans="1:3">
      <c r="A73" t="s">
        <v>117</v>
      </c>
      <c r="B73" t="s">
        <v>13</v>
      </c>
      <c r="C73" t="str">
        <f t="shared" si="2"/>
        <v>R6,R15,R19,R34,R36,R48,R51,R82,R84,R86</v>
      </c>
    </row>
    <row r="74" spans="1:3">
      <c r="A74" t="s">
        <v>118</v>
      </c>
      <c r="B74" t="s">
        <v>13</v>
      </c>
      <c r="C74" t="str">
        <f t="shared" si="2"/>
        <v>R15,R19,R34,R36,R48,R51,R82,R84,R86</v>
      </c>
    </row>
    <row r="75" spans="1:3">
      <c r="A75" t="s">
        <v>119</v>
      </c>
      <c r="B75" t="s">
        <v>13</v>
      </c>
      <c r="C75" t="str">
        <f t="shared" si="2"/>
        <v>R19,R34,R36,R48,R51,R82,R84,R86</v>
      </c>
    </row>
    <row r="76" spans="1:3">
      <c r="A76" t="s">
        <v>120</v>
      </c>
      <c r="B76" t="s">
        <v>13</v>
      </c>
      <c r="C76" t="str">
        <f t="shared" si="2"/>
        <v>R34,R36,R48,R51,R82,R84,R86</v>
      </c>
    </row>
    <row r="77" spans="1:3">
      <c r="A77" t="s">
        <v>121</v>
      </c>
      <c r="B77" t="s">
        <v>13</v>
      </c>
      <c r="C77" t="str">
        <f t="shared" si="2"/>
        <v>R36,R48,R51,R82,R84,R86</v>
      </c>
    </row>
    <row r="78" spans="1:3">
      <c r="A78" t="s">
        <v>122</v>
      </c>
      <c r="B78" t="s">
        <v>13</v>
      </c>
      <c r="C78" t="str">
        <f t="shared" si="2"/>
        <v>R48,R51,R82,R84,R86</v>
      </c>
    </row>
    <row r="79" spans="1:3">
      <c r="A79" t="s">
        <v>123</v>
      </c>
      <c r="B79" t="s">
        <v>13</v>
      </c>
      <c r="C79" t="str">
        <f t="shared" si="2"/>
        <v>R51,R82,R84,R86</v>
      </c>
    </row>
    <row r="80" spans="1:3">
      <c r="A80" t="s">
        <v>124</v>
      </c>
      <c r="B80" t="s">
        <v>13</v>
      </c>
      <c r="C80" t="str">
        <f t="shared" si="2"/>
        <v>R82,R84,R86</v>
      </c>
    </row>
    <row r="81" spans="1:3">
      <c r="A81" t="s">
        <v>125</v>
      </c>
      <c r="B81" t="s">
        <v>13</v>
      </c>
      <c r="C81" t="str">
        <f t="shared" si="2"/>
        <v>R84,R86</v>
      </c>
    </row>
    <row r="82" spans="1:3">
      <c r="A82" t="s">
        <v>126</v>
      </c>
      <c r="B82" t="s">
        <v>13</v>
      </c>
      <c r="C82" t="str">
        <f t="shared" si="2"/>
        <v>R86</v>
      </c>
    </row>
    <row r="83" spans="1:3">
      <c r="A83" t="s">
        <v>127</v>
      </c>
      <c r="B83" t="s">
        <v>39</v>
      </c>
      <c r="C83" t="str">
        <f t="shared" si="2"/>
        <v>RP2,RP5</v>
      </c>
    </row>
    <row r="84" spans="1:3">
      <c r="A84" t="s">
        <v>128</v>
      </c>
      <c r="B84" t="s">
        <v>39</v>
      </c>
      <c r="C84" t="str">
        <f t="shared" si="2"/>
        <v>RP5</v>
      </c>
    </row>
    <row r="85" spans="1:3">
      <c r="A85" t="s">
        <v>129</v>
      </c>
      <c r="B85" t="s">
        <v>23</v>
      </c>
      <c r="C85" t="str">
        <f t="shared" si="2"/>
        <v>C43</v>
      </c>
    </row>
    <row r="86" spans="1:3">
      <c r="A86" t="s">
        <v>130</v>
      </c>
      <c r="B86" t="s">
        <v>31</v>
      </c>
      <c r="C86" t="str">
        <f t="shared" si="2"/>
        <v>R85</v>
      </c>
    </row>
    <row r="87" spans="1:3">
      <c r="A87" t="s">
        <v>131</v>
      </c>
      <c r="B87" t="s">
        <v>33</v>
      </c>
      <c r="C87" t="str">
        <f t="shared" si="2"/>
        <v>C21,C73,C79</v>
      </c>
    </row>
    <row r="88" spans="1:3">
      <c r="A88" t="s">
        <v>132</v>
      </c>
      <c r="B88" t="s">
        <v>33</v>
      </c>
      <c r="C88" t="str">
        <f t="shared" si="2"/>
        <v>C73,C79</v>
      </c>
    </row>
    <row r="89" spans="1:3">
      <c r="A89" t="s">
        <v>133</v>
      </c>
      <c r="B89" t="s">
        <v>33</v>
      </c>
      <c r="C89" t="str">
        <f t="shared" si="2"/>
        <v>C79</v>
      </c>
    </row>
    <row r="90" spans="1:3">
      <c r="A90" t="s">
        <v>134</v>
      </c>
      <c r="B90" t="s">
        <v>1</v>
      </c>
      <c r="C90" t="str">
        <f t="shared" si="2"/>
        <v>C22,C24</v>
      </c>
    </row>
    <row r="91" spans="1:3">
      <c r="A91" t="s">
        <v>135</v>
      </c>
      <c r="B91" t="s">
        <v>1</v>
      </c>
      <c r="C91" t="str">
        <f t="shared" si="2"/>
        <v>C24</v>
      </c>
    </row>
    <row r="92" spans="1:3">
      <c r="A92" t="s">
        <v>136</v>
      </c>
      <c r="B92" t="s">
        <v>24</v>
      </c>
      <c r="C92" t="str">
        <f t="shared" si="2"/>
        <v>R10,R16,R23,R27,R50,R69,R70,R81,R83,R88,R106,R114</v>
      </c>
    </row>
    <row r="93" spans="1:3">
      <c r="A93" t="s">
        <v>137</v>
      </c>
      <c r="B93" t="s">
        <v>24</v>
      </c>
      <c r="C93" t="str">
        <f t="shared" si="2"/>
        <v>R16,R23,R27,R50,R69,R70,R81,R83,R88,R106,R114</v>
      </c>
    </row>
    <row r="94" spans="1:3">
      <c r="A94" t="s">
        <v>138</v>
      </c>
      <c r="B94" t="s">
        <v>24</v>
      </c>
      <c r="C94" t="str">
        <f t="shared" si="2"/>
        <v>R23,R27,R50,R69,R70,R81,R83,R88,R106,R114</v>
      </c>
    </row>
    <row r="95" spans="1:3">
      <c r="A95" t="s">
        <v>139</v>
      </c>
      <c r="B95" t="s">
        <v>24</v>
      </c>
      <c r="C95" t="str">
        <f t="shared" si="2"/>
        <v>R27,R50,R69,R70,R81,R83,R88,R106,R114</v>
      </c>
    </row>
    <row r="96" spans="1:3">
      <c r="A96" t="s">
        <v>140</v>
      </c>
      <c r="B96" t="s">
        <v>24</v>
      </c>
      <c r="C96" t="str">
        <f t="shared" si="2"/>
        <v>R50,R69,R70,R81,R83,R88,R106,R114</v>
      </c>
    </row>
    <row r="97" spans="1:3">
      <c r="A97" t="s">
        <v>141</v>
      </c>
      <c r="B97" t="s">
        <v>24</v>
      </c>
      <c r="C97" t="str">
        <f t="shared" si="2"/>
        <v>R69,R70,R81,R83,R88,R106,R114</v>
      </c>
    </row>
    <row r="98" spans="1:3">
      <c r="A98" t="s">
        <v>142</v>
      </c>
      <c r="B98" t="s">
        <v>24</v>
      </c>
      <c r="C98" t="str">
        <f t="shared" ref="C98:C129" si="3">A98&amp;IF(COUNTIF(B99:B1097,B98),","&amp;INDEX(C:C,MATCH(B98,B99:B1097,0)+ROW(98:98)),"")</f>
        <v>R70,R81,R83,R88,R106,R114</v>
      </c>
    </row>
    <row r="99" spans="1:3">
      <c r="A99" t="s">
        <v>143</v>
      </c>
      <c r="B99" t="s">
        <v>24</v>
      </c>
      <c r="C99" t="str">
        <f t="shared" si="3"/>
        <v>R81,R83,R88,R106,R114</v>
      </c>
    </row>
    <row r="100" spans="1:3">
      <c r="A100" t="s">
        <v>144</v>
      </c>
      <c r="B100" t="s">
        <v>24</v>
      </c>
      <c r="C100" t="str">
        <f t="shared" si="3"/>
        <v>R83,R88,R106,R114</v>
      </c>
    </row>
    <row r="101" spans="1:3">
      <c r="A101" t="s">
        <v>145</v>
      </c>
      <c r="B101" t="s">
        <v>24</v>
      </c>
      <c r="C101" t="str">
        <f t="shared" si="3"/>
        <v>R88,R106,R114</v>
      </c>
    </row>
    <row r="102" spans="1:3">
      <c r="A102" t="s">
        <v>146</v>
      </c>
      <c r="B102" t="s">
        <v>24</v>
      </c>
      <c r="C102" t="str">
        <f t="shared" si="3"/>
        <v>R106,R114</v>
      </c>
    </row>
    <row r="103" spans="1:3">
      <c r="A103" t="s">
        <v>147</v>
      </c>
      <c r="B103" t="s">
        <v>24</v>
      </c>
      <c r="C103" t="str">
        <f t="shared" si="3"/>
        <v>R114</v>
      </c>
    </row>
    <row r="104" spans="1:3">
      <c r="A104" t="s">
        <v>148</v>
      </c>
      <c r="B104" t="s">
        <v>43</v>
      </c>
      <c r="C104" t="str">
        <f t="shared" si="3"/>
        <v>D5,D7,D8,D10</v>
      </c>
    </row>
    <row r="105" spans="1:3">
      <c r="A105" t="s">
        <v>149</v>
      </c>
      <c r="B105" t="s">
        <v>43</v>
      </c>
      <c r="C105" t="str">
        <f t="shared" si="3"/>
        <v>D7,D8,D10</v>
      </c>
    </row>
    <row r="106" spans="1:3">
      <c r="A106" t="s">
        <v>150</v>
      </c>
      <c r="B106" t="s">
        <v>43</v>
      </c>
      <c r="C106" t="str">
        <f t="shared" si="3"/>
        <v>D8,D10</v>
      </c>
    </row>
    <row r="107" spans="1:3">
      <c r="A107" t="s">
        <v>151</v>
      </c>
      <c r="B107" t="s">
        <v>43</v>
      </c>
      <c r="C107" t="str">
        <f t="shared" si="3"/>
        <v>D10</v>
      </c>
    </row>
    <row r="108" spans="1:3">
      <c r="A108" t="s">
        <v>152</v>
      </c>
      <c r="B108" t="s">
        <v>20</v>
      </c>
      <c r="C108" t="str">
        <f t="shared" si="3"/>
        <v>C40,C96,C97,C98,C99,C100,C101,C102,C107,C108,C109</v>
      </c>
    </row>
    <row r="109" spans="1:3">
      <c r="A109" t="s">
        <v>153</v>
      </c>
      <c r="B109" t="s">
        <v>20</v>
      </c>
      <c r="C109" t="str">
        <f t="shared" si="3"/>
        <v>C96,C97,C98,C99,C100,C101,C102,C107,C108,C109</v>
      </c>
    </row>
    <row r="110" spans="1:3">
      <c r="A110" t="s">
        <v>154</v>
      </c>
      <c r="B110" t="s">
        <v>20</v>
      </c>
      <c r="C110" t="str">
        <f t="shared" si="3"/>
        <v>C97,C98,C99,C100,C101,C102,C107,C108,C109</v>
      </c>
    </row>
    <row r="111" spans="1:3">
      <c r="A111" t="s">
        <v>155</v>
      </c>
      <c r="B111" t="s">
        <v>20</v>
      </c>
      <c r="C111" t="str">
        <f t="shared" si="3"/>
        <v>C98,C99,C100,C101,C102,C107,C108,C109</v>
      </c>
    </row>
    <row r="112" spans="1:3">
      <c r="A112" t="s">
        <v>156</v>
      </c>
      <c r="B112" t="s">
        <v>20</v>
      </c>
      <c r="C112" t="str">
        <f t="shared" si="3"/>
        <v>C99,C100,C101,C102,C107,C108,C109</v>
      </c>
    </row>
    <row r="113" spans="1:3">
      <c r="A113" t="s">
        <v>157</v>
      </c>
      <c r="B113" t="s">
        <v>20</v>
      </c>
      <c r="C113" t="str">
        <f t="shared" si="3"/>
        <v>C100,C101,C102,C107,C108,C109</v>
      </c>
    </row>
    <row r="114" spans="1:3">
      <c r="A114" t="s">
        <v>158</v>
      </c>
      <c r="B114" t="s">
        <v>20</v>
      </c>
      <c r="C114" t="str">
        <f t="shared" si="3"/>
        <v>C101,C102,C107,C108,C109</v>
      </c>
    </row>
    <row r="115" spans="1:3">
      <c r="A115" t="s">
        <v>159</v>
      </c>
      <c r="B115" t="s">
        <v>20</v>
      </c>
      <c r="C115" t="str">
        <f t="shared" si="3"/>
        <v>C102,C107,C108,C109</v>
      </c>
    </row>
    <row r="116" spans="1:3">
      <c r="A116" t="s">
        <v>160</v>
      </c>
      <c r="B116" t="s">
        <v>20</v>
      </c>
      <c r="C116" t="str">
        <f t="shared" si="3"/>
        <v>C107,C108,C109</v>
      </c>
    </row>
    <row r="117" spans="1:3">
      <c r="A117" t="s">
        <v>161</v>
      </c>
      <c r="B117" t="s">
        <v>20</v>
      </c>
      <c r="C117" t="str">
        <f t="shared" si="3"/>
        <v>C108,C109</v>
      </c>
    </row>
    <row r="118" spans="1:3">
      <c r="A118" t="s">
        <v>162</v>
      </c>
      <c r="B118" t="s">
        <v>20</v>
      </c>
      <c r="C118" t="str">
        <f t="shared" si="3"/>
        <v>C109</v>
      </c>
    </row>
    <row r="119" spans="1:3">
      <c r="A119" t="s">
        <v>163</v>
      </c>
      <c r="B119" t="s">
        <v>27</v>
      </c>
      <c r="C119" t="str">
        <f t="shared" si="3"/>
        <v>R108</v>
      </c>
    </row>
    <row r="120" spans="1:3">
      <c r="A120" t="s">
        <v>164</v>
      </c>
      <c r="B120" t="s">
        <v>10</v>
      </c>
      <c r="C120" t="str">
        <f t="shared" si="3"/>
        <v>R12,R29</v>
      </c>
    </row>
    <row r="121" spans="1:3">
      <c r="A121" t="s">
        <v>165</v>
      </c>
      <c r="B121" t="s">
        <v>10</v>
      </c>
      <c r="C121" t="str">
        <f t="shared" si="3"/>
        <v>R29</v>
      </c>
    </row>
    <row r="122" spans="1:3">
      <c r="A122" t="s">
        <v>166</v>
      </c>
      <c r="B122" t="s">
        <v>0</v>
      </c>
      <c r="C122" t="str">
        <f t="shared" si="3"/>
        <v>R7</v>
      </c>
    </row>
    <row r="123" spans="1:3">
      <c r="A123" t="s">
        <v>167</v>
      </c>
      <c r="B123" t="s">
        <v>29</v>
      </c>
      <c r="C123" t="str">
        <f t="shared" si="3"/>
        <v>R105</v>
      </c>
    </row>
    <row r="124" spans="1:3">
      <c r="A124" t="s">
        <v>168</v>
      </c>
      <c r="B124" t="s">
        <v>38</v>
      </c>
      <c r="C124" t="str">
        <f t="shared" si="3"/>
        <v>RP3,RP4,RP6</v>
      </c>
    </row>
    <row r="125" spans="1:3">
      <c r="A125" t="s">
        <v>169</v>
      </c>
      <c r="B125" t="s">
        <v>38</v>
      </c>
      <c r="C125" t="str">
        <f t="shared" si="3"/>
        <v>RP4,RP6</v>
      </c>
    </row>
    <row r="126" spans="1:3">
      <c r="A126" t="s">
        <v>170</v>
      </c>
      <c r="B126" t="s">
        <v>38</v>
      </c>
      <c r="C126" t="str">
        <f t="shared" si="3"/>
        <v>RP6</v>
      </c>
    </row>
    <row r="127" spans="1:3">
      <c r="A127" t="s">
        <v>171</v>
      </c>
      <c r="B127" t="s">
        <v>18</v>
      </c>
      <c r="C127" t="str">
        <f t="shared" si="3"/>
        <v>R25,R92,R112</v>
      </c>
    </row>
    <row r="128" spans="1:3">
      <c r="A128" t="s">
        <v>172</v>
      </c>
      <c r="B128" t="s">
        <v>18</v>
      </c>
      <c r="C128" t="str">
        <f t="shared" si="3"/>
        <v>R92,R112</v>
      </c>
    </row>
    <row r="129" spans="1:3">
      <c r="A129" t="s">
        <v>173</v>
      </c>
      <c r="B129" t="s">
        <v>18</v>
      </c>
      <c r="C129" t="str">
        <f t="shared" si="3"/>
        <v>R112</v>
      </c>
    </row>
    <row r="130" spans="1:3">
      <c r="A130" t="s">
        <v>174</v>
      </c>
      <c r="B130" t="s">
        <v>22</v>
      </c>
      <c r="C130" t="str">
        <f t="shared" ref="C130:C161" si="4">A130&amp;IF(COUNTIF(B131:B1129,B130),","&amp;INDEX(C:C,MATCH(B130,B131:B1129,0)+ROW(130:130)),"")</f>
        <v>R20</v>
      </c>
    </row>
    <row r="131" spans="1:3">
      <c r="A131" t="s">
        <v>175</v>
      </c>
      <c r="B131" t="s">
        <v>9</v>
      </c>
      <c r="C131" t="str">
        <f t="shared" si="4"/>
        <v>R33</v>
      </c>
    </row>
    <row r="132" spans="1:3">
      <c r="A132" t="s">
        <v>176</v>
      </c>
      <c r="B132" t="s">
        <v>35</v>
      </c>
      <c r="C132" t="str">
        <f t="shared" si="4"/>
        <v>R1</v>
      </c>
    </row>
    <row r="133" spans="1:3">
      <c r="A133" t="s">
        <v>177</v>
      </c>
      <c r="B133" t="s">
        <v>8</v>
      </c>
      <c r="C133" t="str">
        <f t="shared" si="4"/>
        <v>C32,C33</v>
      </c>
    </row>
    <row r="134" spans="1:3">
      <c r="A134" t="s">
        <v>178</v>
      </c>
      <c r="B134" t="s">
        <v>8</v>
      </c>
      <c r="C134" t="str">
        <f t="shared" si="4"/>
        <v>C33</v>
      </c>
    </row>
    <row r="135" spans="1:3">
      <c r="A135" t="s">
        <v>179</v>
      </c>
      <c r="B135" t="s">
        <v>2</v>
      </c>
      <c r="C135" t="str">
        <f t="shared" si="4"/>
        <v>R35,R46,R47,R55,R73,R74,R80,R116,R117,R118,R127,R133,R134,R135,R136,R144,R145,R146,R147</v>
      </c>
    </row>
    <row r="136" spans="1:3">
      <c r="A136" t="s">
        <v>180</v>
      </c>
      <c r="B136" t="s">
        <v>2</v>
      </c>
      <c r="C136" t="str">
        <f t="shared" si="4"/>
        <v>R46,R47,R55,R73,R74,R80,R116,R117,R118,R127,R133,R134,R135,R136,R144,R145,R146,R147</v>
      </c>
    </row>
    <row r="137" spans="1:3">
      <c r="A137" t="s">
        <v>181</v>
      </c>
      <c r="B137" t="s">
        <v>2</v>
      </c>
      <c r="C137" t="str">
        <f t="shared" si="4"/>
        <v>R47,R55,R73,R74,R80,R116,R117,R118,R127,R133,R134,R135,R136,R144,R145,R146,R147</v>
      </c>
    </row>
    <row r="138" spans="1:3">
      <c r="A138" t="s">
        <v>182</v>
      </c>
      <c r="B138" t="s">
        <v>2</v>
      </c>
      <c r="C138" t="str">
        <f t="shared" si="4"/>
        <v>R55,R73,R74,R80,R116,R117,R118,R127,R133,R134,R135,R136,R144,R145,R146,R147</v>
      </c>
    </row>
    <row r="139" spans="1:3">
      <c r="A139" t="s">
        <v>183</v>
      </c>
      <c r="B139" t="s">
        <v>2</v>
      </c>
      <c r="C139" t="str">
        <f t="shared" si="4"/>
        <v>R73,R74,R80,R116,R117,R118,R127,R133,R134,R135,R136,R144,R145,R146,R147</v>
      </c>
    </row>
    <row r="140" spans="1:3">
      <c r="A140" t="s">
        <v>184</v>
      </c>
      <c r="B140" t="s">
        <v>2</v>
      </c>
      <c r="C140" t="str">
        <f t="shared" si="4"/>
        <v>R74,R80,R116,R117,R118,R127,R133,R134,R135,R136,R144,R145,R146,R147</v>
      </c>
    </row>
    <row r="141" spans="1:3">
      <c r="A141" t="s">
        <v>185</v>
      </c>
      <c r="B141" t="s">
        <v>2</v>
      </c>
      <c r="C141" t="str">
        <f t="shared" si="4"/>
        <v>R80,R116,R117,R118,R127,R133,R134,R135,R136,R144,R145,R146,R147</v>
      </c>
    </row>
    <row r="142" spans="1:3">
      <c r="A142" t="s">
        <v>186</v>
      </c>
      <c r="B142" t="s">
        <v>2</v>
      </c>
      <c r="C142" t="str">
        <f t="shared" si="4"/>
        <v>R116,R117,R118,R127,R133,R134,R135,R136,R144,R145,R146,R147</v>
      </c>
    </row>
    <row r="143" spans="1:3">
      <c r="A143" t="s">
        <v>187</v>
      </c>
      <c r="B143" t="s">
        <v>2</v>
      </c>
      <c r="C143" t="str">
        <f t="shared" si="4"/>
        <v>R117,R118,R127,R133,R134,R135,R136,R144,R145,R146,R147</v>
      </c>
    </row>
    <row r="144" spans="1:3">
      <c r="A144" t="s">
        <v>188</v>
      </c>
      <c r="B144" t="s">
        <v>2</v>
      </c>
      <c r="C144" t="str">
        <f t="shared" si="4"/>
        <v>R118,R127,R133,R134,R135,R136,R144,R145,R146,R147</v>
      </c>
    </row>
    <row r="145" spans="1:3">
      <c r="A145" t="s">
        <v>189</v>
      </c>
      <c r="B145" t="s">
        <v>2</v>
      </c>
      <c r="C145" t="str">
        <f t="shared" si="4"/>
        <v>R127,R133,R134,R135,R136,R144,R145,R146,R147</v>
      </c>
    </row>
    <row r="146" spans="1:3">
      <c r="A146" t="s">
        <v>190</v>
      </c>
      <c r="B146" t="s">
        <v>2</v>
      </c>
      <c r="C146" t="str">
        <f t="shared" si="4"/>
        <v>R133,R134,R135,R136,R144,R145,R146,R147</v>
      </c>
    </row>
    <row r="147" spans="1:3">
      <c r="A147" t="s">
        <v>191</v>
      </c>
      <c r="B147" t="s">
        <v>2</v>
      </c>
      <c r="C147" t="str">
        <f t="shared" si="4"/>
        <v>R134,R135,R136,R144,R145,R146,R147</v>
      </c>
    </row>
    <row r="148" spans="1:3">
      <c r="A148" t="s">
        <v>192</v>
      </c>
      <c r="B148" t="s">
        <v>2</v>
      </c>
      <c r="C148" t="str">
        <f t="shared" si="4"/>
        <v>R135,R136,R144,R145,R146,R147</v>
      </c>
    </row>
    <row r="149" spans="1:3">
      <c r="A149" t="s">
        <v>193</v>
      </c>
      <c r="B149" t="s">
        <v>2</v>
      </c>
      <c r="C149" t="str">
        <f t="shared" si="4"/>
        <v>R136,R144,R145,R146,R147</v>
      </c>
    </row>
    <row r="150" spans="1:3">
      <c r="A150" t="s">
        <v>194</v>
      </c>
      <c r="B150" t="s">
        <v>2</v>
      </c>
      <c r="C150" t="str">
        <f t="shared" si="4"/>
        <v>R144,R145,R146,R147</v>
      </c>
    </row>
    <row r="151" spans="1:3">
      <c r="A151" t="s">
        <v>195</v>
      </c>
      <c r="B151" t="s">
        <v>2</v>
      </c>
      <c r="C151" t="str">
        <f t="shared" si="4"/>
        <v>R145,R146,R147</v>
      </c>
    </row>
    <row r="152" spans="1:3">
      <c r="A152" t="s">
        <v>196</v>
      </c>
      <c r="B152" t="s">
        <v>2</v>
      </c>
      <c r="C152" t="str">
        <f t="shared" si="4"/>
        <v>R146,R147</v>
      </c>
    </row>
    <row r="153" spans="1:3">
      <c r="A153" t="s">
        <v>197</v>
      </c>
      <c r="B153" t="s">
        <v>2</v>
      </c>
      <c r="C153" t="str">
        <f t="shared" si="4"/>
        <v>R147</v>
      </c>
    </row>
    <row r="154" spans="1:3">
      <c r="A154" t="s">
        <v>198</v>
      </c>
      <c r="B154" t="s">
        <v>34</v>
      </c>
      <c r="C154" t="str">
        <f t="shared" si="4"/>
        <v>RP1</v>
      </c>
    </row>
    <row r="155" spans="1:3">
      <c r="A155" t="s">
        <v>199</v>
      </c>
      <c r="B155" t="s">
        <v>7</v>
      </c>
      <c r="C155" t="str">
        <f t="shared" si="4"/>
        <v>R18</v>
      </c>
    </row>
    <row r="156" spans="1:3">
      <c r="A156" t="s">
        <v>200</v>
      </c>
      <c r="B156" t="s">
        <v>16</v>
      </c>
      <c r="C156" t="str">
        <f t="shared" si="4"/>
        <v>R49,R87</v>
      </c>
    </row>
    <row r="157" spans="1:3">
      <c r="A157" t="s">
        <v>201</v>
      </c>
      <c r="B157" t="s">
        <v>16</v>
      </c>
      <c r="C157" t="str">
        <f t="shared" si="4"/>
        <v>R87</v>
      </c>
    </row>
    <row r="158" spans="1:3">
      <c r="A158" t="s">
        <v>202</v>
      </c>
      <c r="B158" t="s">
        <v>32</v>
      </c>
      <c r="C158" t="str">
        <f t="shared" si="4"/>
        <v>C20</v>
      </c>
    </row>
    <row r="159" spans="1:3">
      <c r="A159" t="s">
        <v>203</v>
      </c>
      <c r="B159" t="s">
        <v>21</v>
      </c>
      <c r="C159" t="str">
        <f t="shared" si="4"/>
        <v>R22</v>
      </c>
    </row>
    <row r="160" spans="1:3">
      <c r="A160" t="s">
        <v>204</v>
      </c>
      <c r="B160" t="s">
        <v>19</v>
      </c>
      <c r="C160" t="str">
        <f t="shared" si="4"/>
        <v>R24</v>
      </c>
    </row>
    <row r="161" spans="1:3">
      <c r="A161" t="s">
        <v>205</v>
      </c>
      <c r="B161" t="s">
        <v>12</v>
      </c>
      <c r="C161" t="str">
        <f t="shared" si="4"/>
        <v>R26,R30</v>
      </c>
    </row>
    <row r="162" spans="1:3">
      <c r="A162" t="s">
        <v>206</v>
      </c>
      <c r="B162" t="s">
        <v>12</v>
      </c>
      <c r="C162" t="str">
        <f t="shared" ref="C162:C193" si="5">A162&amp;IF(COUNTIF(B163:B1161,B162),","&amp;INDEX(C:C,MATCH(B162,B163:B1161,0)+ROW(162:162)),"")</f>
        <v>R30</v>
      </c>
    </row>
    <row r="163" spans="1:3">
      <c r="A163" t="s">
        <v>207</v>
      </c>
      <c r="B163" t="s">
        <v>30</v>
      </c>
      <c r="C163" t="str">
        <f t="shared" si="5"/>
        <v>R102,R110</v>
      </c>
    </row>
    <row r="164" spans="1:3">
      <c r="A164" t="s">
        <v>208</v>
      </c>
      <c r="B164" t="s">
        <v>30</v>
      </c>
      <c r="C164" t="str">
        <f t="shared" si="5"/>
        <v>R110</v>
      </c>
    </row>
    <row r="165" spans="1:3">
      <c r="A165" t="s">
        <v>209</v>
      </c>
      <c r="B165" t="s">
        <v>26</v>
      </c>
      <c r="C165" t="str">
        <f t="shared" si="5"/>
        <v>R130,R142</v>
      </c>
    </row>
    <row r="166" spans="1:3">
      <c r="A166" t="s">
        <v>210</v>
      </c>
      <c r="B166" t="s">
        <v>26</v>
      </c>
      <c r="C166" t="str">
        <f t="shared" si="5"/>
        <v>R142</v>
      </c>
    </row>
    <row r="167" spans="1:3">
      <c r="A167" t="s">
        <v>211</v>
      </c>
      <c r="B167" t="s">
        <v>6</v>
      </c>
      <c r="C167" t="str">
        <f t="shared" si="5"/>
        <v>R17</v>
      </c>
    </row>
    <row r="168" spans="1:3">
      <c r="A168" t="s">
        <v>212</v>
      </c>
      <c r="B168" t="s">
        <v>4</v>
      </c>
      <c r="C168" t="str">
        <f t="shared" si="5"/>
        <v>R31</v>
      </c>
    </row>
    <row r="169" spans="1:3">
      <c r="A169" t="s">
        <v>213</v>
      </c>
      <c r="B169" t="s">
        <v>41</v>
      </c>
      <c r="C169" t="str">
        <f t="shared" si="5"/>
        <v>D11,D14</v>
      </c>
    </row>
    <row r="170" spans="1:3">
      <c r="A170" t="s">
        <v>214</v>
      </c>
      <c r="B170" t="s">
        <v>41</v>
      </c>
      <c r="C170" t="str">
        <f t="shared" si="5"/>
        <v>D14</v>
      </c>
    </row>
    <row r="171" spans="1:3">
      <c r="A171" t="s">
        <v>215</v>
      </c>
      <c r="B171" t="s">
        <v>37</v>
      </c>
      <c r="C171" t="str">
        <f t="shared" si="5"/>
        <v>L1,L2,L3,L4,L7,L10</v>
      </c>
    </row>
    <row r="172" spans="1:3">
      <c r="A172" t="s">
        <v>216</v>
      </c>
      <c r="B172" t="s">
        <v>37</v>
      </c>
      <c r="C172" t="str">
        <f t="shared" si="5"/>
        <v>L2,L3,L4,L7,L10</v>
      </c>
    </row>
    <row r="173" spans="1:3">
      <c r="A173" t="s">
        <v>217</v>
      </c>
      <c r="B173" t="s">
        <v>37</v>
      </c>
      <c r="C173" t="str">
        <f t="shared" si="5"/>
        <v>L3,L4,L7,L10</v>
      </c>
    </row>
    <row r="174" spans="1:3">
      <c r="A174" t="s">
        <v>218</v>
      </c>
      <c r="B174" t="s">
        <v>37</v>
      </c>
      <c r="C174" t="str">
        <f t="shared" si="5"/>
        <v>L4,L7,L10</v>
      </c>
    </row>
    <row r="175" spans="1:3">
      <c r="A175" t="s">
        <v>219</v>
      </c>
      <c r="B175" t="s">
        <v>37</v>
      </c>
      <c r="C175" t="str">
        <f t="shared" si="5"/>
        <v>L7,L10</v>
      </c>
    </row>
    <row r="176" spans="1:3">
      <c r="A176" t="s">
        <v>220</v>
      </c>
      <c r="B176" t="s">
        <v>37</v>
      </c>
      <c r="C176" t="str">
        <f t="shared" si="5"/>
        <v>L10</v>
      </c>
    </row>
    <row r="177" spans="1:3">
      <c r="A177" t="s">
        <v>221</v>
      </c>
      <c r="B177" t="s">
        <v>36</v>
      </c>
      <c r="C177" t="str">
        <f t="shared" si="5"/>
        <v>L6</v>
      </c>
    </row>
    <row r="178" spans="1:3">
      <c r="A178" t="s">
        <v>222</v>
      </c>
      <c r="B178" t="s">
        <v>17</v>
      </c>
      <c r="C178" t="str">
        <f t="shared" si="5"/>
        <v>C35,C106,R28,R37,R39,R68,R72,R77,R89,R90,R94,R103,R107,R109,R111,R113,R129,R131</v>
      </c>
    </row>
    <row r="179" spans="1:3">
      <c r="A179" t="s">
        <v>223</v>
      </c>
      <c r="B179" t="s">
        <v>17</v>
      </c>
      <c r="C179" t="str">
        <f t="shared" si="5"/>
        <v>C106,R28,R37,R39,R68,R72,R77,R89,R90,R94,R103,R107,R109,R111,R113,R129,R131</v>
      </c>
    </row>
    <row r="180" spans="1:3">
      <c r="A180" t="s">
        <v>224</v>
      </c>
      <c r="B180" t="s">
        <v>17</v>
      </c>
      <c r="C180" t="str">
        <f t="shared" si="5"/>
        <v>R28,R37,R39,R68,R72,R77,R89,R90,R94,R103,R107,R109,R111,R113,R129,R131</v>
      </c>
    </row>
    <row r="181" spans="1:3">
      <c r="A181" t="s">
        <v>225</v>
      </c>
      <c r="B181" t="s">
        <v>17</v>
      </c>
      <c r="C181" t="str">
        <f t="shared" si="5"/>
        <v>R37,R39,R68,R72,R77,R89,R90,R94,R103,R107,R109,R111,R113,R129,R131</v>
      </c>
    </row>
    <row r="182" spans="1:3">
      <c r="A182" t="s">
        <v>226</v>
      </c>
      <c r="B182" t="s">
        <v>17</v>
      </c>
      <c r="C182" t="str">
        <f t="shared" si="5"/>
        <v>R39,R68,R72,R77,R89,R90,R94,R103,R107,R109,R111,R113,R129,R131</v>
      </c>
    </row>
    <row r="183" spans="1:3">
      <c r="A183" t="s">
        <v>227</v>
      </c>
      <c r="B183" t="s">
        <v>17</v>
      </c>
      <c r="C183" t="str">
        <f t="shared" si="5"/>
        <v>R68,R72,R77,R89,R90,R94,R103,R107,R109,R111,R113,R129,R131</v>
      </c>
    </row>
    <row r="184" spans="1:3">
      <c r="A184" t="s">
        <v>228</v>
      </c>
      <c r="B184" t="s">
        <v>17</v>
      </c>
      <c r="C184" t="str">
        <f t="shared" si="5"/>
        <v>R72,R77,R89,R90,R94,R103,R107,R109,R111,R113,R129,R131</v>
      </c>
    </row>
    <row r="185" spans="1:3">
      <c r="A185" t="s">
        <v>229</v>
      </c>
      <c r="B185" t="s">
        <v>17</v>
      </c>
      <c r="C185" t="str">
        <f t="shared" si="5"/>
        <v>R77,R89,R90,R94,R103,R107,R109,R111,R113,R129,R131</v>
      </c>
    </row>
    <row r="186" spans="1:3">
      <c r="A186" t="s">
        <v>230</v>
      </c>
      <c r="B186" t="s">
        <v>17</v>
      </c>
      <c r="C186" t="str">
        <f t="shared" si="5"/>
        <v>R89,R90,R94,R103,R107,R109,R111,R113,R129,R131</v>
      </c>
    </row>
    <row r="187" spans="1:3">
      <c r="A187" t="s">
        <v>231</v>
      </c>
      <c r="B187" t="s">
        <v>17</v>
      </c>
      <c r="C187" t="str">
        <f t="shared" si="5"/>
        <v>R90,R94,R103,R107,R109,R111,R113,R129,R131</v>
      </c>
    </row>
    <row r="188" spans="1:3">
      <c r="A188" t="s">
        <v>232</v>
      </c>
      <c r="B188" t="s">
        <v>17</v>
      </c>
      <c r="C188" t="str">
        <f t="shared" si="5"/>
        <v>R94,R103,R107,R109,R111,R113,R129,R131</v>
      </c>
    </row>
    <row r="189" spans="1:3">
      <c r="A189" t="s">
        <v>233</v>
      </c>
      <c r="B189" t="s">
        <v>17</v>
      </c>
      <c r="C189" t="str">
        <f t="shared" si="5"/>
        <v>R103,R107,R109,R111,R113,R129,R131</v>
      </c>
    </row>
    <row r="190" spans="1:3">
      <c r="A190" t="s">
        <v>234</v>
      </c>
      <c r="B190" t="s">
        <v>17</v>
      </c>
      <c r="C190" t="str">
        <f t="shared" si="5"/>
        <v>R107,R109,R111,R113,R129,R131</v>
      </c>
    </row>
    <row r="191" spans="1:3">
      <c r="A191" t="s">
        <v>235</v>
      </c>
      <c r="B191" t="s">
        <v>17</v>
      </c>
      <c r="C191" t="str">
        <f t="shared" si="5"/>
        <v>R109,R111,R113,R129,R131</v>
      </c>
    </row>
    <row r="192" spans="1:3">
      <c r="A192" t="s">
        <v>236</v>
      </c>
      <c r="B192" t="s">
        <v>17</v>
      </c>
      <c r="C192" t="str">
        <f t="shared" si="5"/>
        <v>R111,R113,R129,R131</v>
      </c>
    </row>
    <row r="193" spans="1:3">
      <c r="A193" t="s">
        <v>237</v>
      </c>
      <c r="B193" t="s">
        <v>17</v>
      </c>
      <c r="C193" t="str">
        <f t="shared" si="5"/>
        <v>R113,R129,R131</v>
      </c>
    </row>
    <row r="194" spans="1:3">
      <c r="A194" t="s">
        <v>238</v>
      </c>
      <c r="B194" t="s">
        <v>17</v>
      </c>
      <c r="C194" t="str">
        <f t="shared" ref="C194:C225" si="6">A194&amp;IF(COUNTIF(B195:B1193,B194),","&amp;INDEX(C:C,MATCH(B194,B195:B1193,0)+ROW(194:194)),"")</f>
        <v>R129,R131</v>
      </c>
    </row>
    <row r="195" spans="1:3">
      <c r="A195" t="s">
        <v>239</v>
      </c>
      <c r="B195" t="s">
        <v>17</v>
      </c>
      <c r="C195" t="str">
        <f t="shared" si="6"/>
        <v>R131</v>
      </c>
    </row>
    <row r="196" spans="1:3">
      <c r="A196" t="s">
        <v>240</v>
      </c>
      <c r="B196" t="s">
        <v>40</v>
      </c>
      <c r="C196" t="str">
        <f t="shared" si="6"/>
        <v>Q2</v>
      </c>
    </row>
    <row r="197" spans="1:3">
      <c r="A197" t="s">
        <v>241</v>
      </c>
      <c r="B197" t="s">
        <v>45</v>
      </c>
      <c r="C197" t="str">
        <f t="shared" si="6"/>
        <v>VR1</v>
      </c>
    </row>
    <row r="198" spans="1:3">
      <c r="A198" t="s">
        <v>242</v>
      </c>
      <c r="B198" t="s">
        <v>44</v>
      </c>
      <c r="C198" t="str">
        <f t="shared" si="6"/>
        <v>D4</v>
      </c>
    </row>
    <row r="199" spans="1:3">
      <c r="A199" t="s">
        <v>243</v>
      </c>
      <c r="B199" t="s">
        <v>42</v>
      </c>
      <c r="C199" t="str">
        <f t="shared" si="6"/>
        <v>U11</v>
      </c>
    </row>
  </sheetData>
  <sheetCalcPr fullCalcOnLoad="1"/>
  <phoneticPr fontId="1" type="noConversion"/>
  <pageMargins left="0.75" right="0.75" top="1" bottom="1" header="0.51180555555555562" footer="0.51180555555555562"/>
  <pageSetup paperSize="9" firstPageNumber="4294963191" fitToWidth="0" fitToHeight="0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7"/>
  <sheetViews>
    <sheetView tabSelected="1" zoomScaleSheetLayoutView="100" workbookViewId="0">
      <selection activeCell="B2" sqref="B2"/>
    </sheetView>
  </sheetViews>
  <sheetFormatPr defaultColWidth="9" defaultRowHeight="14.25"/>
  <cols>
    <col min="1" max="1" width="29.875" customWidth="1"/>
    <col min="2" max="2" width="65" customWidth="1"/>
    <col min="3" max="3" width="24.875" customWidth="1"/>
  </cols>
  <sheetData>
    <row r="1" spans="1:3">
      <c r="A1" t="s">
        <v>247</v>
      </c>
      <c r="B1" t="s">
        <v>245</v>
      </c>
    </row>
    <row r="2" spans="1:3" ht="36">
      <c r="A2" s="1" t="s">
        <v>244</v>
      </c>
      <c r="B2" s="2" t="str">
        <f>VLOOKUP(A2,数据!B:C,2,0)</f>
        <v>C2,C3,C5,C6,C8,C10,C12,C13,C14,C15,C16,C17,C18,C19,C26,C27,C28,C29,C30,C31,C34,C36,C37,C38,C39,C41,C46,C48,C49,C50,C51,C52,C53,C54,C55,C56,C57,C58,C61,C70,C72,C74,C76,C80,C81,C82,C84,C85,C87,C89,C90,C91,C93,C94,C95</v>
      </c>
      <c r="C2" s="3"/>
    </row>
    <row r="3" spans="1:3">
      <c r="A3" s="1" t="s">
        <v>28</v>
      </c>
      <c r="B3" s="2" t="str">
        <f>VLOOKUP(A3,数据!B:C,2,0)</f>
        <v>R104</v>
      </c>
    </row>
    <row r="4" spans="1:3">
      <c r="A4" s="1" t="s">
        <v>25</v>
      </c>
      <c r="B4" s="2" t="str">
        <f>VLOOKUP(A4,数据!B:C,2,0)</f>
        <v>R128,R132</v>
      </c>
    </row>
    <row r="5" spans="1:3">
      <c r="A5" s="1" t="s">
        <v>11</v>
      </c>
      <c r="B5" s="2" t="str">
        <f>VLOOKUP(A5,数据!B:C,2,0)</f>
        <v>R32</v>
      </c>
    </row>
    <row r="6" spans="1:3">
      <c r="A6" s="1" t="s">
        <v>5</v>
      </c>
      <c r="B6" s="2" t="str">
        <f>VLOOKUP(A6,数据!B:C,2,0)</f>
        <v>R9,R11,R13,R67</v>
      </c>
    </row>
    <row r="7" spans="1:3">
      <c r="A7" s="1" t="s">
        <v>3</v>
      </c>
      <c r="B7" s="2" t="str">
        <f>VLOOKUP(A7,数据!B:C,2,0)</f>
        <v>C23,C47</v>
      </c>
    </row>
    <row r="8" spans="1:3">
      <c r="A8" s="1" t="s">
        <v>14</v>
      </c>
      <c r="B8" s="2" t="str">
        <f>VLOOKUP(A8,数据!B:C,2,0)</f>
        <v>R3,R5,R8,R115</v>
      </c>
    </row>
    <row r="9" spans="1:3">
      <c r="A9" s="1" t="s">
        <v>13</v>
      </c>
      <c r="B9" s="2" t="str">
        <f>VLOOKUP(A9,数据!B:C,2,0)</f>
        <v>R2,R4,R6,R15,R19,R34,R36,R48,R51,R82,R84,R86</v>
      </c>
    </row>
    <row r="10" spans="1:3">
      <c r="A10" s="1" t="s">
        <v>39</v>
      </c>
      <c r="B10" s="2" t="str">
        <f>VLOOKUP(A10,数据!B:C,2,0)</f>
        <v>RP2,RP5</v>
      </c>
    </row>
    <row r="11" spans="1:3">
      <c r="A11" s="1" t="s">
        <v>23</v>
      </c>
      <c r="B11" s="2" t="str">
        <f>VLOOKUP(A11,数据!B:C,2,0)</f>
        <v>C43</v>
      </c>
    </row>
    <row r="12" spans="1:3">
      <c r="A12" s="1" t="s">
        <v>31</v>
      </c>
      <c r="B12" s="2" t="str">
        <f>VLOOKUP(A12,数据!B:C,2,0)</f>
        <v>R85</v>
      </c>
    </row>
    <row r="13" spans="1:3">
      <c r="A13" s="1" t="s">
        <v>33</v>
      </c>
      <c r="B13" s="2" t="str">
        <f>VLOOKUP(A13,数据!B:C,2,0)</f>
        <v>C21,C73,C79</v>
      </c>
    </row>
    <row r="14" spans="1:3">
      <c r="A14" s="1" t="s">
        <v>1</v>
      </c>
      <c r="B14" s="2" t="str">
        <f>VLOOKUP(A14,数据!B:C,2,0)</f>
        <v>C22,C24</v>
      </c>
    </row>
    <row r="15" spans="1:3">
      <c r="A15" s="1" t="s">
        <v>24</v>
      </c>
      <c r="B15" s="2" t="str">
        <f>VLOOKUP(A15,数据!B:C,2,0)</f>
        <v>R10,R16,R23,R27,R50,R69,R70,R81,R83,R88,R106,R114</v>
      </c>
    </row>
    <row r="16" spans="1:3">
      <c r="A16" s="1" t="s">
        <v>43</v>
      </c>
      <c r="B16" s="2" t="str">
        <f>VLOOKUP(A16,数据!B:C,2,0)</f>
        <v>D5,D7,D8,D10</v>
      </c>
    </row>
    <row r="17" spans="1:2">
      <c r="A17" s="1" t="s">
        <v>20</v>
      </c>
      <c r="B17" s="2" t="str">
        <f>VLOOKUP(A17,数据!B:C,2,0)</f>
        <v>C40,C96,C97,C98,C99,C100,C101,C102,C107,C108,C109</v>
      </c>
    </row>
    <row r="18" spans="1:2">
      <c r="A18" s="1" t="s">
        <v>27</v>
      </c>
      <c r="B18" s="2" t="str">
        <f>VLOOKUP(A18,数据!B:C,2,0)</f>
        <v>R108</v>
      </c>
    </row>
    <row r="19" spans="1:2">
      <c r="A19" s="1" t="s">
        <v>10</v>
      </c>
      <c r="B19" s="2" t="str">
        <f>VLOOKUP(A19,数据!B:C,2,0)</f>
        <v>R12,R29</v>
      </c>
    </row>
    <row r="20" spans="1:2">
      <c r="A20" s="1" t="s">
        <v>0</v>
      </c>
      <c r="B20" s="2" t="str">
        <f>VLOOKUP(A20,数据!B:C,2,0)</f>
        <v>R7</v>
      </c>
    </row>
    <row r="21" spans="1:2">
      <c r="A21" s="1" t="s">
        <v>29</v>
      </c>
      <c r="B21" s="2" t="str">
        <f>VLOOKUP(A21,数据!B:C,2,0)</f>
        <v>R105</v>
      </c>
    </row>
    <row r="22" spans="1:2">
      <c r="A22" s="1" t="s">
        <v>38</v>
      </c>
      <c r="B22" s="2" t="str">
        <f>VLOOKUP(A22,数据!B:C,2,0)</f>
        <v>RP3,RP4,RP6</v>
      </c>
    </row>
    <row r="23" spans="1:2">
      <c r="A23" s="1" t="s">
        <v>18</v>
      </c>
      <c r="B23" s="2" t="str">
        <f>VLOOKUP(A23,数据!B:C,2,0)</f>
        <v>R25,R92,R112</v>
      </c>
    </row>
    <row r="24" spans="1:2">
      <c r="A24" s="1" t="s">
        <v>22</v>
      </c>
      <c r="B24" s="2" t="str">
        <f>VLOOKUP(A24,数据!B:C,2,0)</f>
        <v>R20</v>
      </c>
    </row>
    <row r="25" spans="1:2">
      <c r="A25" s="1" t="s">
        <v>9</v>
      </c>
      <c r="B25" s="2" t="str">
        <f>VLOOKUP(A25,数据!B:C,2,0)</f>
        <v>R33</v>
      </c>
    </row>
    <row r="26" spans="1:2">
      <c r="A26" s="1" t="s">
        <v>35</v>
      </c>
      <c r="B26" s="2" t="str">
        <f>VLOOKUP(A26,数据!B:C,2,0)</f>
        <v>R1</v>
      </c>
    </row>
    <row r="27" spans="1:2">
      <c r="A27" s="1" t="s">
        <v>8</v>
      </c>
      <c r="B27" s="2" t="str">
        <f>VLOOKUP(A27,数据!B:C,2,0)</f>
        <v>C32,C33</v>
      </c>
    </row>
    <row r="28" spans="1:2" ht="24">
      <c r="A28" s="1" t="s">
        <v>2</v>
      </c>
      <c r="B28" s="2" t="str">
        <f>VLOOKUP(A28,数据!B:C,2,0)</f>
        <v>R35,R46,R47,R55,R73,R74,R80,R116,R117,R118,R127,R133,R134,R135,R136,R144,R145,R146,R147</v>
      </c>
    </row>
    <row r="29" spans="1:2">
      <c r="A29" s="1" t="s">
        <v>34</v>
      </c>
      <c r="B29" s="2" t="str">
        <f>VLOOKUP(A29,数据!B:C,2,0)</f>
        <v>RP1</v>
      </c>
    </row>
    <row r="30" spans="1:2">
      <c r="A30" s="1" t="s">
        <v>7</v>
      </c>
      <c r="B30" s="2" t="str">
        <f>VLOOKUP(A30,数据!B:C,2,0)</f>
        <v>R18</v>
      </c>
    </row>
    <row r="31" spans="1:2">
      <c r="A31" s="1" t="s">
        <v>16</v>
      </c>
      <c r="B31" s="2" t="str">
        <f>VLOOKUP(A31,数据!B:C,2,0)</f>
        <v>R49,R87</v>
      </c>
    </row>
    <row r="32" spans="1:2">
      <c r="A32" s="1" t="s">
        <v>32</v>
      </c>
      <c r="B32" s="2" t="str">
        <f>VLOOKUP(A32,数据!B:C,2,0)</f>
        <v>C20</v>
      </c>
    </row>
    <row r="33" spans="1:2">
      <c r="A33" s="1" t="s">
        <v>21</v>
      </c>
      <c r="B33" s="2" t="str">
        <f>VLOOKUP(A33,数据!B:C,2,0)</f>
        <v>R22</v>
      </c>
    </row>
    <row r="34" spans="1:2">
      <c r="A34" s="1" t="s">
        <v>19</v>
      </c>
      <c r="B34" s="2" t="str">
        <f>VLOOKUP(A34,数据!B:C,2,0)</f>
        <v>R24</v>
      </c>
    </row>
    <row r="35" spans="1:2">
      <c r="A35" s="1" t="s">
        <v>12</v>
      </c>
      <c r="B35" s="2" t="str">
        <f>VLOOKUP(A35,数据!B:C,2,0)</f>
        <v>R26,R30</v>
      </c>
    </row>
    <row r="36" spans="1:2">
      <c r="A36" s="1" t="s">
        <v>30</v>
      </c>
      <c r="B36" s="2" t="str">
        <f>VLOOKUP(A36,数据!B:C,2,0)</f>
        <v>R102,R110</v>
      </c>
    </row>
    <row r="37" spans="1:2">
      <c r="A37" s="1" t="s">
        <v>26</v>
      </c>
      <c r="B37" s="2" t="str">
        <f>VLOOKUP(A37,数据!B:C,2,0)</f>
        <v>R130,R142</v>
      </c>
    </row>
    <row r="38" spans="1:2">
      <c r="A38" s="1" t="s">
        <v>6</v>
      </c>
      <c r="B38" s="2" t="str">
        <f>VLOOKUP(A38,数据!B:C,2,0)</f>
        <v>R17</v>
      </c>
    </row>
    <row r="39" spans="1:2">
      <c r="A39" s="1" t="s">
        <v>4</v>
      </c>
      <c r="B39" s="2" t="str">
        <f>VLOOKUP(A39,数据!B:C,2,0)</f>
        <v>R31</v>
      </c>
    </row>
    <row r="40" spans="1:2">
      <c r="A40" s="1" t="s">
        <v>41</v>
      </c>
      <c r="B40" s="2" t="str">
        <f>VLOOKUP(A40,数据!B:C,2,0)</f>
        <v>D11,D14</v>
      </c>
    </row>
    <row r="41" spans="1:2">
      <c r="A41" s="1" t="s">
        <v>37</v>
      </c>
      <c r="B41" s="2" t="str">
        <f>VLOOKUP(A41,数据!B:C,2,0)</f>
        <v>L1,L2,L3,L4,L7,L10</v>
      </c>
    </row>
    <row r="42" spans="1:2">
      <c r="A42" s="1" t="s">
        <v>36</v>
      </c>
      <c r="B42" s="2" t="str">
        <f>VLOOKUP(A42,数据!B:C,2,0)</f>
        <v>L6</v>
      </c>
    </row>
    <row r="43" spans="1:2" ht="24">
      <c r="A43" s="1" t="s">
        <v>17</v>
      </c>
      <c r="B43" s="2" t="str">
        <f>VLOOKUP(A43,数据!B:C,2,0)</f>
        <v>C35,C106,R28,R37,R39,R68,R72,R77,R89,R90,R94,R103,R107,R109,R111,R113,R129,R131</v>
      </c>
    </row>
    <row r="44" spans="1:2">
      <c r="A44" s="1" t="s">
        <v>40</v>
      </c>
      <c r="B44" s="2" t="str">
        <f>VLOOKUP(A44,数据!B:C,2,0)</f>
        <v>Q2</v>
      </c>
    </row>
    <row r="45" spans="1:2">
      <c r="A45" s="1" t="s">
        <v>45</v>
      </c>
      <c r="B45" s="2" t="str">
        <f>VLOOKUP(A45,数据!B:C,2,0)</f>
        <v>VR1</v>
      </c>
    </row>
    <row r="46" spans="1:2">
      <c r="A46" s="1" t="s">
        <v>44</v>
      </c>
      <c r="B46" s="2" t="str">
        <f>VLOOKUP(A46,数据!B:C,2,0)</f>
        <v>D4</v>
      </c>
    </row>
    <row r="47" spans="1:2">
      <c r="A47" s="1" t="s">
        <v>42</v>
      </c>
      <c r="B47" s="2" t="str">
        <f>VLOOKUP(A47,数据!B:C,2,0)</f>
        <v>U11</v>
      </c>
    </row>
  </sheetData>
  <sheetCalcPr fullCalcOnLoad="1"/>
  <phoneticPr fontId="1" type="noConversion"/>
  <pageMargins left="0.75" right="0.75" top="1" bottom="1" header="0.51180555555555562" footer="0.51180555555555562"/>
  <pageSetup paperSize="9" firstPageNumber="4294963191" fitToWidth="0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WPS Office 个人版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数据</vt:lpstr>
      <vt:lpstr>查询产品成分</vt:lpstr>
    </vt:vector>
  </TitlesOfParts>
  <Manager/>
  <Company>23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dzj</dc:creator>
  <cp:keywords/>
  <dc:description/>
  <cp:lastModifiedBy>gouweicao78</cp:lastModifiedBy>
  <cp:revision/>
  <cp:lastPrinted>1899-12-30T00:00:00Z</cp:lastPrinted>
  <dcterms:created xsi:type="dcterms:W3CDTF">2009-11-04T18:18:39Z</dcterms:created>
  <dcterms:modified xsi:type="dcterms:W3CDTF">2009-11-04T14:45:24Z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2052-6.3.0.1705</vt:lpwstr>
  </property>
</Properties>
</file>