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20490" windowHeight="7740"/>
  </bookViews>
  <sheets>
    <sheet name="数据区域" sheetId="5" r:id="rId1"/>
    <sheet name="PowerPivot" sheetId="1" r:id="rId2"/>
    <sheet name="SQL" sheetId="2" r:id="rId3"/>
    <sheet name="函数" sheetId="3" r:id="rId4"/>
    <sheet name="再透视" sheetId="4" r:id="rId5"/>
  </sheets>
  <definedNames>
    <definedName name="_xlnm._FilterDatabase" localSheetId="0" hidden="1">数据区域!$A$1:$K$474</definedName>
  </definedNames>
  <calcPr calcId="145621"/>
  <pivotCaches>
    <pivotCache cacheId="0" r:id="rId6"/>
    <pivotCache cacheId="1" r:id="rId7"/>
    <pivotCache cacheId="2" r:id="rId8"/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411" i="5"/>
  <c r="M412" i="5"/>
  <c r="M413" i="5"/>
  <c r="M414" i="5"/>
  <c r="M415" i="5"/>
  <c r="M416" i="5"/>
  <c r="M417" i="5"/>
  <c r="M418" i="5"/>
  <c r="M419" i="5"/>
  <c r="M420" i="5"/>
  <c r="M421" i="5"/>
  <c r="M422" i="5"/>
  <c r="M423" i="5"/>
  <c r="M424" i="5"/>
  <c r="M425" i="5"/>
  <c r="M426" i="5"/>
  <c r="M427" i="5"/>
  <c r="M428" i="5"/>
  <c r="M429" i="5"/>
  <c r="M430" i="5"/>
  <c r="M431" i="5"/>
  <c r="M432" i="5"/>
  <c r="M433" i="5"/>
  <c r="M434" i="5"/>
  <c r="M435" i="5"/>
  <c r="M436" i="5"/>
  <c r="M437" i="5"/>
  <c r="M438" i="5"/>
  <c r="M439" i="5"/>
  <c r="M440" i="5"/>
  <c r="M441" i="5"/>
  <c r="M442" i="5"/>
  <c r="M443" i="5"/>
  <c r="M444" i="5"/>
  <c r="M445" i="5"/>
  <c r="M446" i="5"/>
  <c r="M447" i="5"/>
  <c r="M448" i="5"/>
  <c r="M449" i="5"/>
  <c r="M450" i="5"/>
  <c r="M451" i="5"/>
  <c r="M452" i="5"/>
  <c r="M453" i="5"/>
  <c r="M454" i="5"/>
  <c r="M455" i="5"/>
  <c r="M456" i="5"/>
  <c r="M457" i="5"/>
  <c r="M458" i="5"/>
  <c r="M459" i="5"/>
  <c r="M460" i="5"/>
  <c r="M461" i="5"/>
  <c r="M462" i="5"/>
  <c r="M463" i="5"/>
  <c r="M464" i="5"/>
  <c r="M465" i="5"/>
  <c r="M466" i="5"/>
  <c r="M467" i="5"/>
  <c r="M468" i="5"/>
  <c r="M469" i="5"/>
  <c r="M470" i="5"/>
  <c r="M471" i="5"/>
  <c r="M472" i="5"/>
  <c r="M473" i="5"/>
  <c r="M474" i="5"/>
  <c r="L2" i="5" l="1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</calcChain>
</file>

<file path=xl/connections.xml><?xml version="1.0" encoding="utf-8"?>
<connections xmlns="http://schemas.openxmlformats.org/spreadsheetml/2006/main">
  <connection id="1" sourceFile="C:\Users\Jiakun\Downloads\Book1(1)asdf\ET 0420.xlsx" keepAlive="1" name="ET 0420" type="5" refreshedVersion="4" saveData="1">
    <dbPr connection="Provider=Microsoft.ACE.OLEDB.12.0;User ID=Admin;Data Source=C:\Users\Jiakun\Downloads\Book1(1)asdf\ET 0420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DISTINCT 商品类别3, 品牌, 供应商_x000d__x000a_FROM [数据区域$]" commandType="3"/>
  </connection>
  <connection id="2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<sst xmlns="http://schemas.openxmlformats.org/spreadsheetml/2006/main" count="3139" uniqueCount="511">
  <si>
    <t>商品类别1</t>
  </si>
  <si>
    <t>商品类别2</t>
  </si>
  <si>
    <t>商品类别3</t>
  </si>
  <si>
    <t>商品名称</t>
  </si>
  <si>
    <t>最低销售价格（元）</t>
  </si>
  <si>
    <t>核算单位成本价格（元）</t>
    <phoneticPr fontId="0" type="noConversion"/>
  </si>
  <si>
    <t>预估销量</t>
    <phoneticPr fontId="0" type="noConversion"/>
  </si>
  <si>
    <t>成本</t>
    <phoneticPr fontId="0" type="noConversion"/>
  </si>
  <si>
    <t>销量</t>
    <phoneticPr fontId="0" type="noConversion"/>
  </si>
  <si>
    <t>品牌</t>
  </si>
  <si>
    <t>供应商</t>
    <phoneticPr fontId="0" type="noConversion"/>
  </si>
  <si>
    <t>维修配件保养件</t>
  </si>
  <si>
    <t>滤清器</t>
  </si>
  <si>
    <t>空气滤清器</t>
  </si>
  <si>
    <t>空气滤清器_C14130/1</t>
  </si>
  <si>
    <t>曼牌</t>
  </si>
  <si>
    <t>上海建鑫企业管理有限公司</t>
  </si>
  <si>
    <t>空气滤清器_C22904</t>
  </si>
  <si>
    <t>空气滤清器_C26106</t>
  </si>
  <si>
    <t>空气滤清器_C27107</t>
  </si>
  <si>
    <t>空气滤清器_C30152</t>
  </si>
  <si>
    <t>空气滤清器_C37153</t>
  </si>
  <si>
    <t>空气滤清器_C37153/1</t>
  </si>
  <si>
    <t>空气滤清器_C4287/3</t>
  </si>
  <si>
    <t>空气滤清器_C2256</t>
  </si>
  <si>
    <t>空气滤清器_C2324</t>
  </si>
  <si>
    <t>空气滤清器_C2340</t>
  </si>
  <si>
    <t>空气滤清器_C2452/2</t>
  </si>
  <si>
    <t>空气滤清器_C26121</t>
  </si>
  <si>
    <t>空气滤清器_C26168</t>
  </si>
  <si>
    <t>空气滤清器_C27008</t>
  </si>
  <si>
    <t>空气滤清器_C28136</t>
  </si>
  <si>
    <t>空气滤清器_C2774</t>
  </si>
  <si>
    <t>空气滤清器_C30136</t>
  </si>
  <si>
    <t>空气滤清器_C30136/1</t>
  </si>
  <si>
    <t>空气滤清器_C31152/2</t>
  </si>
  <si>
    <t>空气滤清器_C3494</t>
  </si>
  <si>
    <t>空气滤清器_LX1678</t>
  </si>
  <si>
    <t>马勒</t>
  </si>
  <si>
    <t>空气滤清器_LX1721</t>
  </si>
  <si>
    <t>空气滤清器_LX1784</t>
  </si>
  <si>
    <t>空气滤清器_LX1785</t>
  </si>
  <si>
    <t>空气滤清器_LX1899</t>
  </si>
  <si>
    <t>空气滤清器_LX1960</t>
  </si>
  <si>
    <t>空气滤清器_LX1974</t>
  </si>
  <si>
    <t>空气滤清器_LX1975</t>
  </si>
  <si>
    <t>空气滤清器_LX1976</t>
  </si>
  <si>
    <t>空气滤清器_LX1977</t>
  </si>
  <si>
    <t>空气滤清器_LX1978</t>
  </si>
  <si>
    <t>空气滤清器_LX2012</t>
  </si>
  <si>
    <t>空气滤清器_LX2013</t>
  </si>
  <si>
    <t>空气滤清器_LX2014</t>
  </si>
  <si>
    <t>空气滤清器_LX2016</t>
  </si>
  <si>
    <t>空气滤清器_LX2112</t>
  </si>
  <si>
    <t>空气滤清器_LX2119</t>
  </si>
  <si>
    <t>空气滤清器_LX2120</t>
  </si>
  <si>
    <t>空气滤清器_LX2624</t>
  </si>
  <si>
    <t>空气滤清器_LX2627</t>
  </si>
  <si>
    <t>空气滤清器_LX2628</t>
  </si>
  <si>
    <t>空气滤清器_LX2716</t>
  </si>
  <si>
    <t>空气滤清器_LX2717</t>
  </si>
  <si>
    <t>空气滤清器_LX2825</t>
  </si>
  <si>
    <t>空气滤清器_LX2828</t>
  </si>
  <si>
    <t>空气滤清器_LX2912</t>
  </si>
  <si>
    <t>空气滤清器_LX2913</t>
  </si>
  <si>
    <t>空气滤清器_LX2914</t>
  </si>
  <si>
    <t>空气滤清器_LX2915</t>
  </si>
  <si>
    <t>空气滤清器_LX3029</t>
  </si>
  <si>
    <t>空调滤清器</t>
  </si>
  <si>
    <t>空调滤清器_CU5141</t>
  </si>
  <si>
    <t>空调滤清器_CUK2940</t>
  </si>
  <si>
    <t>空调滤清器_LA507</t>
  </si>
  <si>
    <t>空调滤清器_LA508</t>
  </si>
  <si>
    <t>空调滤清器_LA510</t>
  </si>
  <si>
    <t>空调滤清器_LA512</t>
  </si>
  <si>
    <t>空调滤清器_LA513</t>
  </si>
  <si>
    <t>空调滤清器_LA514</t>
  </si>
  <si>
    <t>空调滤清器_LA515</t>
  </si>
  <si>
    <t>空调滤清器_LA517</t>
  </si>
  <si>
    <t>空调滤清器_LA519</t>
  </si>
  <si>
    <t>空调滤清器_LA521</t>
  </si>
  <si>
    <t>空调滤清器_LA522</t>
  </si>
  <si>
    <t>空调滤清器_LA523</t>
  </si>
  <si>
    <t>空调滤清器_LA524</t>
  </si>
  <si>
    <t>空调滤清器_LA529</t>
  </si>
  <si>
    <t>空调滤清器_LA620</t>
  </si>
  <si>
    <t>空调滤清器_LA623</t>
  </si>
  <si>
    <t>空调滤清器_LA672</t>
  </si>
  <si>
    <t>空调滤清器_LA705</t>
  </si>
  <si>
    <t>空调滤清器_LA707</t>
  </si>
  <si>
    <t>空调滤清器_LA709</t>
  </si>
  <si>
    <t>空调滤清器_LA748</t>
  </si>
  <si>
    <t>空调滤清器_LA749</t>
  </si>
  <si>
    <t>空调滤清器_LA750</t>
  </si>
  <si>
    <t>空调滤清器_LA824</t>
  </si>
  <si>
    <t>空调滤清器_LAK525</t>
  </si>
  <si>
    <t>空调滤清器_LAK526</t>
  </si>
  <si>
    <t>空调滤清器_LAK527</t>
  </si>
  <si>
    <t>空调滤清器_LAK528</t>
  </si>
  <si>
    <t>空调滤清器_LAK621</t>
  </si>
  <si>
    <t>空调滤清器_CU1719</t>
  </si>
  <si>
    <t>空调滤清器_CUK2442</t>
  </si>
  <si>
    <t>空调滤清器_CUK2545</t>
  </si>
  <si>
    <t>空调滤清器_CU2559</t>
  </si>
  <si>
    <t>空调滤清器_CUK2743</t>
  </si>
  <si>
    <t>空调滤清器_CUK2862</t>
  </si>
  <si>
    <t>空调滤清器_CUK2939</t>
  </si>
  <si>
    <t>空调滤清器_CU1938</t>
  </si>
  <si>
    <t>空调滤清器_CU2333</t>
  </si>
  <si>
    <t>空调滤清器_CU2336</t>
  </si>
  <si>
    <t>空调滤清器_CU2358</t>
  </si>
  <si>
    <t>空调滤清器_CU2856/1</t>
  </si>
  <si>
    <t>空调滤清器_CU2856/2</t>
    <phoneticPr fontId="0" type="noConversion"/>
  </si>
  <si>
    <t>空调滤清器_CU2939</t>
  </si>
  <si>
    <t>空调滤清器_CU4251</t>
  </si>
  <si>
    <t>空调滤清器_CUK3955</t>
  </si>
  <si>
    <t>空调滤清器_LA516</t>
  </si>
  <si>
    <t>空调滤清器_LA746</t>
  </si>
  <si>
    <t>空调滤清器_LA747</t>
  </si>
  <si>
    <t>机油滤清器</t>
  </si>
  <si>
    <t>机油滤清器_W68/3</t>
  </si>
  <si>
    <t>机油滤清器_W712/8</t>
  </si>
  <si>
    <t>机油滤清器_W719/27</t>
  </si>
  <si>
    <t>机油滤清器_W719/51</t>
  </si>
  <si>
    <t>机油滤清器_HU612/2x</t>
  </si>
  <si>
    <t>机油滤清器_HU711/51x</t>
  </si>
  <si>
    <t>机油滤清器_HU711X</t>
  </si>
  <si>
    <t>机油滤清器_HU719/6x</t>
  </si>
  <si>
    <t>机油滤清器_HU722z</t>
  </si>
  <si>
    <t>机油滤清器_HU925/4x</t>
  </si>
  <si>
    <t>机油滤清器_W610/3</t>
  </si>
  <si>
    <t>机油滤清器_W610/4</t>
  </si>
  <si>
    <t>机油滤清器_W67/1</t>
  </si>
  <si>
    <t>机油滤清器_W68/1</t>
  </si>
  <si>
    <t>机油滤清器_W711/80</t>
  </si>
  <si>
    <t>机油滤清器_W712/22</t>
  </si>
  <si>
    <t>机油滤清器_W712/52</t>
  </si>
  <si>
    <t>机油滤清器_W712/55</t>
  </si>
  <si>
    <t>机油滤清器_W712/73</t>
  </si>
  <si>
    <t>机油滤清器_W719/30</t>
  </si>
  <si>
    <t>机油滤清器_W719/5</t>
  </si>
  <si>
    <t>机油滤清器_W811/80</t>
  </si>
  <si>
    <t>机油滤清器_W940/25</t>
  </si>
  <si>
    <t>机油滤清器_OC1022</t>
  </si>
  <si>
    <t>机油滤清器_OC485</t>
  </si>
  <si>
    <t>机油滤清器_OC489</t>
  </si>
  <si>
    <t>机油滤清器_OC497</t>
  </si>
  <si>
    <t>机油滤清器_OC578</t>
  </si>
  <si>
    <t>机油滤清器_OC593/4</t>
  </si>
  <si>
    <t>机油滤清器_OC608</t>
  </si>
  <si>
    <t>机油滤清器_OX398DECO</t>
  </si>
  <si>
    <t>机油滤清器_OX405DECO</t>
  </si>
  <si>
    <t>机油滤清器_OX772DECO</t>
  </si>
  <si>
    <t>机油滤清器_OX795DECO</t>
  </si>
  <si>
    <t>机油滤清器_OC586</t>
  </si>
  <si>
    <t>机油滤清器_OX166/1D</t>
  </si>
  <si>
    <t>机油滤清器_OX166/2D</t>
  </si>
  <si>
    <t>机油滤清器_OX824DECO</t>
  </si>
  <si>
    <t>燃油滤清器</t>
  </si>
  <si>
    <t>燃油滤清器_WK512</t>
  </si>
  <si>
    <t>燃油滤清器_WK58/2</t>
  </si>
  <si>
    <t>燃油滤清器_WK58/4</t>
  </si>
  <si>
    <t>燃油滤清器_WK730/1</t>
  </si>
  <si>
    <t>燃油滤清器_WK830/7</t>
  </si>
  <si>
    <t>燃油滤清器_WK55/3</t>
  </si>
  <si>
    <t>燃油滤清器_KL479</t>
  </si>
  <si>
    <t>燃油滤清器_KL499</t>
  </si>
  <si>
    <t>燃油滤清器_KL502</t>
  </si>
  <si>
    <t>燃油滤清器_KL564</t>
  </si>
  <si>
    <t>燃油滤清器_KL755</t>
  </si>
  <si>
    <t>燃油滤清器_KL756</t>
  </si>
  <si>
    <t>燃油滤清器_KL759</t>
  </si>
  <si>
    <t>空气滤芯_LX1897</t>
  </si>
  <si>
    <t>空气滤芯_LX3184</t>
  </si>
  <si>
    <t>汽油滤芯_KL449</t>
  </si>
  <si>
    <t>汽油滤芯_KL450/1</t>
  </si>
  <si>
    <t>汽油滤芯_KL460</t>
  </si>
  <si>
    <t>汽油滤芯_KL500</t>
  </si>
  <si>
    <t>汽油滤芯_KL588</t>
  </si>
  <si>
    <t>汽油滤芯_KL714</t>
  </si>
  <si>
    <t>汽油滤芯_KL735</t>
  </si>
  <si>
    <t>汽油滤芯_KL743</t>
  </si>
  <si>
    <t>汽油滤芯_KL765</t>
  </si>
  <si>
    <t>汽油滤芯_KL833</t>
  </si>
  <si>
    <t>空气滤芯_LX1639</t>
  </si>
  <si>
    <t>空气滤芯_LX1679</t>
  </si>
  <si>
    <t>空气滤芯_LX1680</t>
  </si>
  <si>
    <t>空气滤芯_LX1681</t>
  </si>
  <si>
    <t>空气滤芯_LX1722</t>
  </si>
  <si>
    <t>空气滤芯_LX1723</t>
  </si>
  <si>
    <t>空气滤芯_LX1876</t>
  </si>
  <si>
    <t>空气滤芯_LX2115</t>
  </si>
  <si>
    <t>空气滤芯_LX3183</t>
  </si>
  <si>
    <t>机油滤芯_OC1050</t>
  </si>
  <si>
    <t>机油滤芯_OC488</t>
  </si>
  <si>
    <t>机油滤芯_OC515</t>
  </si>
  <si>
    <t>机油滤芯_OC527</t>
  </si>
  <si>
    <t>机油滤芯_OC555</t>
  </si>
  <si>
    <t>机油滤芯_OC576</t>
  </si>
  <si>
    <t>机油滤芯_OC595</t>
  </si>
  <si>
    <t>机油滤芯_OC894</t>
  </si>
  <si>
    <t>机油滤芯_OX397DECO</t>
  </si>
  <si>
    <t>空气滤清器_S3429A</t>
  </si>
  <si>
    <t>索菲玛</t>
  </si>
  <si>
    <t>上海骜顺实业有限公司</t>
  </si>
  <si>
    <t>空气滤清器_S0344A</t>
  </si>
  <si>
    <t>空调滤清器_S3133C</t>
  </si>
  <si>
    <t>空气滤清器_S3415A</t>
  </si>
  <si>
    <t>空调滤清器_S3175C</t>
  </si>
  <si>
    <t>空气滤清器_F06.F75.122.00</t>
  </si>
  <si>
    <t>汽油滤清器_S1833B</t>
  </si>
  <si>
    <t>空调滤清器_S4123CA</t>
  </si>
  <si>
    <t>汽油滤清器_S1832B</t>
  </si>
  <si>
    <t>空调滤清器_S0806C</t>
  </si>
  <si>
    <t>空调滤清器_S0813C</t>
  </si>
  <si>
    <t>空调滤清器_S0803C</t>
  </si>
  <si>
    <t>空调滤清器_S0804C</t>
  </si>
  <si>
    <t>空调滤清器_S0801C</t>
  </si>
  <si>
    <t>空调滤清器_S0802C</t>
  </si>
  <si>
    <t>空调滤清器_S4178CA</t>
  </si>
  <si>
    <t>空调滤清器_S0815C</t>
  </si>
  <si>
    <t>空气滤清器_S6640A</t>
  </si>
  <si>
    <t>汽油滤清器_S1515B1</t>
  </si>
  <si>
    <t>汽油滤清器_S1845B</t>
  </si>
  <si>
    <t>空气滤清器_S0622A</t>
  </si>
  <si>
    <t>空气滤清器_S0652A</t>
  </si>
  <si>
    <t>机油滤清器_S6620R1</t>
  </si>
  <si>
    <t>汽油滤清器_S0891B</t>
  </si>
  <si>
    <t>汽油滤清器_S1877B</t>
  </si>
  <si>
    <t>空气滤清器_S3388A</t>
  </si>
  <si>
    <t>空气滤清器_S0651A</t>
  </si>
  <si>
    <t>汽油滤清器_S1009B</t>
  </si>
  <si>
    <t>汽油滤清器_S1868B</t>
  </si>
  <si>
    <t>机油滤清器_S0526R</t>
  </si>
  <si>
    <t>空气滤清器_S0608A</t>
  </si>
  <si>
    <t>空调滤清器_S0838C</t>
  </si>
  <si>
    <t>机油滤清器_S6620R</t>
  </si>
  <si>
    <t>空气滤清器_S3029A</t>
  </si>
  <si>
    <t>空气滤清器_S0621A</t>
  </si>
  <si>
    <t>空气滤清器_S0607A</t>
  </si>
  <si>
    <t>机油滤清器_S3519R</t>
  </si>
  <si>
    <t>机油滤清器_S3494R</t>
  </si>
  <si>
    <t>空气滤清器_S3061A</t>
  </si>
  <si>
    <t>空调滤清器_S0834C</t>
  </si>
  <si>
    <t>空气滤清器_S3077A1</t>
  </si>
  <si>
    <t>空气滤清器_S0601A</t>
  </si>
  <si>
    <t>空气滤清器_S0650A</t>
  </si>
  <si>
    <t>空气滤清器_S3304A</t>
  </si>
  <si>
    <t>机油滤清器_S5064PE</t>
  </si>
  <si>
    <t>机油滤清器_S3483R</t>
  </si>
  <si>
    <t>汽油滤清器_S1710B</t>
  </si>
  <si>
    <t>机油滤清器_S5024PE</t>
  </si>
  <si>
    <t>空气滤清器_S1612A</t>
  </si>
  <si>
    <t>机油滤清器_S0519PE</t>
  </si>
  <si>
    <t>汽油滤清器_S1726B</t>
  </si>
  <si>
    <t>空气滤清器_S3422A</t>
  </si>
  <si>
    <t>空气滤清器_S0659A</t>
  </si>
  <si>
    <t>机油滤清器_S0501R</t>
  </si>
  <si>
    <t>机油滤清器_S3254R</t>
  </si>
  <si>
    <t>空气滤清器_S0606A</t>
  </si>
  <si>
    <t>机油滤清器_S1310R</t>
  </si>
  <si>
    <t>空调滤清器_S3148C</t>
  </si>
  <si>
    <t>机油滤清器_S2030R</t>
  </si>
  <si>
    <t>空气滤芯_C1361</t>
  </si>
  <si>
    <t>空气滤芯_C17137/1N</t>
  </si>
  <si>
    <t>空气滤芯_C2029</t>
  </si>
  <si>
    <t>空气滤芯_C2240</t>
  </si>
  <si>
    <t>空气滤芯_C2295/3</t>
  </si>
  <si>
    <t>空气滤芯_C24005</t>
  </si>
  <si>
    <t>空气滤芯_C24009</t>
  </si>
  <si>
    <t>空气滤芯_C2452</t>
  </si>
  <si>
    <t>空气滤芯_C2469</t>
  </si>
  <si>
    <t>空气滤芯_C25114</t>
  </si>
  <si>
    <t>空气滤芯_C25117/2</t>
  </si>
  <si>
    <t>空气滤芯_C25118</t>
  </si>
  <si>
    <t>空气滤芯_C25118/1</t>
  </si>
  <si>
    <t>空气滤芯_C2564</t>
  </si>
  <si>
    <t>空气滤芯_C26111</t>
  </si>
  <si>
    <t>空气滤芯_C2631</t>
  </si>
  <si>
    <t>空气滤芯_C2677/1</t>
  </si>
  <si>
    <t>空气滤芯_C2743</t>
  </si>
  <si>
    <t>空气滤芯_C2852/2</t>
  </si>
  <si>
    <t>空气滤芯_C29145</t>
  </si>
  <si>
    <t>空气滤芯_C2964</t>
  </si>
  <si>
    <t>空气滤芯_C2998/5x</t>
  </si>
  <si>
    <t>空气滤芯_C30161</t>
  </si>
  <si>
    <t>空气滤芯_C3028</t>
  </si>
  <si>
    <t>空气滤芯_C32130</t>
  </si>
  <si>
    <t>空气滤芯_C3233</t>
  </si>
  <si>
    <t>空气滤芯_C3236</t>
  </si>
  <si>
    <t>空气滤芯_C3498</t>
  </si>
  <si>
    <t>空气滤芯_C35154</t>
  </si>
  <si>
    <t>空气滤芯_C3671</t>
  </si>
  <si>
    <t>空气滤芯_C4371</t>
  </si>
  <si>
    <t>空调滤芯_CU1919</t>
    <phoneticPr fontId="0" type="noConversion"/>
  </si>
  <si>
    <t>空调滤芯_CUK2559</t>
  </si>
  <si>
    <t>机油滤芯_HU514X</t>
  </si>
  <si>
    <t>机油滤芯_HU611/1x</t>
  </si>
  <si>
    <t>机油滤芯_HU612X</t>
  </si>
  <si>
    <t>机油滤芯_HU69/2x</t>
  </si>
  <si>
    <t>机油滤芯_HU711/2X</t>
  </si>
  <si>
    <t>机油滤芯_HU712/6x</t>
  </si>
  <si>
    <t>机油滤芯_HU718/5X</t>
  </si>
  <si>
    <t>机油滤芯_HU726/2x</t>
  </si>
  <si>
    <t>机油滤芯_HU815/2X</t>
  </si>
  <si>
    <t>汽油滤芯_KL574</t>
  </si>
  <si>
    <t>汽油滤芯_KL589</t>
  </si>
  <si>
    <t>汽油滤芯_KL657</t>
  </si>
  <si>
    <t>汽油滤芯_KL701</t>
  </si>
  <si>
    <t>汽油滤芯_KL702</t>
  </si>
  <si>
    <t>汽油滤芯_KL750</t>
  </si>
  <si>
    <t>汽油滤芯_KL790</t>
  </si>
  <si>
    <t>汽油滤芯_KL793</t>
  </si>
  <si>
    <t>汽油滤芯_KL794</t>
  </si>
  <si>
    <t>汽油滤芯_KX329</t>
  </si>
  <si>
    <t>空气滤芯_LX1682</t>
  </si>
  <si>
    <t>空气滤芯_LX1898</t>
  </si>
  <si>
    <t>空气滤芯_LX1972</t>
  </si>
  <si>
    <t>空气滤芯_LX1973</t>
  </si>
  <si>
    <t>空气滤芯_LX1979</t>
  </si>
  <si>
    <t>空气滤芯_LX2015</t>
  </si>
  <si>
    <t>空气滤芯_LX2071</t>
  </si>
  <si>
    <t>空气滤芯_LX2113</t>
  </si>
  <si>
    <t>空气滤芯_LX2116</t>
  </si>
  <si>
    <t>空气滤芯_LX2117</t>
  </si>
  <si>
    <t>空气滤芯_LX2121</t>
  </si>
  <si>
    <t>空气滤芯_LX2519</t>
  </si>
  <si>
    <t>空气滤芯_LX2520</t>
  </si>
  <si>
    <t>空气滤芯_LX2523</t>
  </si>
  <si>
    <t>空气滤芯_LX2623</t>
  </si>
  <si>
    <t>空气滤芯_LX2625</t>
  </si>
  <si>
    <t>空气滤芯_LX2822</t>
  </si>
  <si>
    <t>空气滤芯_LX2823</t>
  </si>
  <si>
    <t>空气滤芯_LX2824</t>
  </si>
  <si>
    <t>空气滤芯_LX3185</t>
  </si>
  <si>
    <t>空气滤芯_LX3186</t>
  </si>
  <si>
    <t>空气滤芯_LX3201</t>
  </si>
  <si>
    <t>空气滤芯_LX3202</t>
  </si>
  <si>
    <t>空气滤芯_LX3312</t>
  </si>
  <si>
    <t>空气滤芯_LX3313</t>
  </si>
  <si>
    <t>空气滤芯_LX3314</t>
  </si>
  <si>
    <t>空气滤芯_LX3315</t>
  </si>
  <si>
    <t>空气滤芯_LX819</t>
  </si>
  <si>
    <t>机油滤芯_OC523</t>
  </si>
  <si>
    <t>机油滤芯_OC577</t>
  </si>
  <si>
    <t>机油滤芯_OC579</t>
  </si>
  <si>
    <t>机油滤芯_OC597</t>
  </si>
  <si>
    <t>机油滤芯_OC609</t>
  </si>
  <si>
    <t>机油滤芯_OC610</t>
  </si>
  <si>
    <t>机油滤芯_OC611</t>
  </si>
  <si>
    <t>机油滤芯_OC895</t>
  </si>
  <si>
    <t>机油滤芯_OC980</t>
  </si>
  <si>
    <t>机油滤芯_OX183/1D</t>
  </si>
  <si>
    <t>机油滤芯_OX345DECO</t>
  </si>
  <si>
    <t>机油滤芯_OX412DECO</t>
  </si>
  <si>
    <t>机油滤芯_OX565DECO</t>
  </si>
  <si>
    <t>机油滤芯_OX690DECO</t>
  </si>
  <si>
    <t>机油滤芯_OX781</t>
  </si>
  <si>
    <t>机油滤芯_OX794DECO</t>
  </si>
  <si>
    <t>机油滤芯_OX824D</t>
  </si>
  <si>
    <t>机油滤芯_W610/1</t>
  </si>
  <si>
    <t>机油滤芯_W610/6</t>
  </si>
  <si>
    <t>机油滤芯_W610/9</t>
  </si>
  <si>
    <t>机油滤芯_W712/90</t>
  </si>
  <si>
    <t>机油滤芯_W713/28</t>
  </si>
  <si>
    <t>机油滤芯_W719/33</t>
  </si>
  <si>
    <t>机油滤芯_W719/45</t>
  </si>
  <si>
    <t>机油滤芯_W920/45</t>
  </si>
  <si>
    <t>机油滤芯_W930/21</t>
  </si>
  <si>
    <t>汽油滤芯_WK612</t>
  </si>
  <si>
    <t>汽油滤芯_WK730/5</t>
  </si>
  <si>
    <t>汽油滤芯_WK853/3x</t>
  </si>
  <si>
    <t>汽油滤清器_MG-9530</t>
  </si>
  <si>
    <t>韦斯特</t>
  </si>
  <si>
    <t>雪狮汽车零部件（上海）有限公司</t>
  </si>
  <si>
    <t>空气滤清器_MA-9016</t>
  </si>
  <si>
    <t>机油滤清器_MO-9030</t>
  </si>
  <si>
    <t>空调滤清器_MK-9090</t>
  </si>
  <si>
    <t>汽油滤清器_MG-9514</t>
  </si>
  <si>
    <t>空气滤清器_MA-9560</t>
  </si>
  <si>
    <t>汽油滤清器_MY-1016</t>
  </si>
  <si>
    <t>空气滤清器_MA-2010</t>
  </si>
  <si>
    <t>空气滤清器_MA-9473</t>
  </si>
  <si>
    <t>空气滤清器_MA-9611</t>
  </si>
  <si>
    <t>空气滤清器_MA-9090</t>
  </si>
  <si>
    <t>空气滤清器_MA-9091</t>
  </si>
  <si>
    <t>汽油滤清器_MG-9512</t>
  </si>
  <si>
    <t>空气滤清器_MA-9512</t>
  </si>
  <si>
    <t>空调滤清器_MK-9081</t>
  </si>
  <si>
    <t>空气滤清器_MA-9471</t>
  </si>
  <si>
    <t>空气滤清器_MA-9680</t>
  </si>
  <si>
    <t>空气滤清器_MA-9514</t>
  </si>
  <si>
    <t>空调滤清器_MK-9473</t>
  </si>
  <si>
    <t>空气滤清器_MA-9470</t>
  </si>
  <si>
    <t>空调滤清器_MK-9562</t>
  </si>
  <si>
    <t>空调滤清器_MK-9030</t>
  </si>
  <si>
    <t>空调滤清器_MK-9471</t>
  </si>
  <si>
    <t>空调滤清器_MK-9611</t>
  </si>
  <si>
    <t>空气滤清器_MA-9015</t>
  </si>
  <si>
    <t>机油滤清器_MO-9080</t>
  </si>
  <si>
    <t>空气滤清器_MA-9472</t>
  </si>
  <si>
    <t>空调滤清器_MK-9130</t>
  </si>
  <si>
    <t>空气滤清器_MA-9092</t>
  </si>
  <si>
    <t>空调滤清器_MK-9080</t>
  </si>
  <si>
    <t>空调滤清器_MK-9560</t>
  </si>
  <si>
    <t>空气滤清器_MA-9562</t>
  </si>
  <si>
    <t>空调滤清器_MK-9040</t>
  </si>
  <si>
    <t>汽油滤清器_MG-9511</t>
  </si>
  <si>
    <t>机油滤清器_MO-8800</t>
  </si>
  <si>
    <t>汽油滤清器_MG-9513</t>
  </si>
  <si>
    <t>空调滤清器_MK-9015</t>
  </si>
  <si>
    <t>汽油滤清器_MG-9010L</t>
  </si>
  <si>
    <t>空调滤清器_MK-9050</t>
  </si>
  <si>
    <t>空气滤清器_MA-9300</t>
  </si>
  <si>
    <t>汽油滤清器_MG-9620</t>
  </si>
  <si>
    <t>空气滤清器_MA-9070</t>
  </si>
  <si>
    <t>空气滤清器_MA-9100</t>
  </si>
  <si>
    <t>空气滤清器_MA-9480</t>
  </si>
  <si>
    <t>汽油滤清器_MG-9471</t>
  </si>
  <si>
    <t>汽油滤清器_MG-9472</t>
  </si>
  <si>
    <t>空调滤清器_MK-9561</t>
  </si>
  <si>
    <t>空气滤清器_MA-9513</t>
  </si>
  <si>
    <t>汽油滤清器_MG-9560</t>
  </si>
  <si>
    <t>机油滤清器_MH-9472</t>
  </si>
  <si>
    <t>机油滤清器_MO-9550</t>
  </si>
  <si>
    <t>汽油滤清器_MG-9470</t>
  </si>
  <si>
    <t>空气滤清器_MA-9510</t>
  </si>
  <si>
    <t>机油滤清器_MO-8833</t>
  </si>
  <si>
    <t>汽油滤清器_MG-9590</t>
  </si>
  <si>
    <t>空气滤清器_MA-9310</t>
  </si>
  <si>
    <t>空调滤清器_MK-9010</t>
  </si>
  <si>
    <t>机油滤清器_MH-9031</t>
  </si>
  <si>
    <t>机油滤清器_MH-9471</t>
  </si>
  <si>
    <t>机油滤清器_MO-8801</t>
  </si>
  <si>
    <t>机油滤清器_MO-8830</t>
  </si>
  <si>
    <t>机油滤清器_MO-8860</t>
  </si>
  <si>
    <t>机油滤清器_MO-8831</t>
  </si>
  <si>
    <t>机油滤清器_MO-8832</t>
  </si>
  <si>
    <t>空气滤清器_MA-9620</t>
  </si>
  <si>
    <t>机油滤清器_MO-9560</t>
  </si>
  <si>
    <t>机油滤清器_MH-9470</t>
  </si>
  <si>
    <t>机油滤清器_MO-6010</t>
  </si>
  <si>
    <t>滤清器_0986AF0028</t>
  </si>
  <si>
    <t>博世</t>
  </si>
  <si>
    <t>上海越泰汽配有限公司</t>
  </si>
  <si>
    <t>滤清器_0986AF0029</t>
  </si>
  <si>
    <t>滤清器_0986AF0051</t>
  </si>
  <si>
    <t>滤清器_0986AF0054</t>
  </si>
  <si>
    <t>滤清器_0986AF0057</t>
  </si>
  <si>
    <t>滤清器_0986AF0066</t>
  </si>
  <si>
    <t>滤清器_0986AF0067</t>
  </si>
  <si>
    <t>滤清器_0986AF0141</t>
  </si>
  <si>
    <t>滤清器_0986AF0161</t>
  </si>
  <si>
    <t>滤清器_0986AF0190</t>
  </si>
  <si>
    <t>滤清器_0986AF0198</t>
  </si>
  <si>
    <t>滤清器_0986AF0199</t>
  </si>
  <si>
    <t>滤清器_0986AF2229</t>
  </si>
  <si>
    <t>滤清器_0986AF2253</t>
  </si>
  <si>
    <t>滤清器_0986AF2254</t>
  </si>
  <si>
    <t>滤清器_0986AF2255</t>
  </si>
  <si>
    <t>滤清器_0986AF2256</t>
  </si>
  <si>
    <t>滤清器_0986AF2276</t>
  </si>
  <si>
    <t>滤清器_0986AF2279</t>
  </si>
  <si>
    <t>滤清器_0986AF2282</t>
  </si>
  <si>
    <t>滤清器_0986AF2284</t>
  </si>
  <si>
    <t>滤清器_0986AF2316</t>
  </si>
  <si>
    <t>滤清器_0986AF2319</t>
  </si>
  <si>
    <t>滤清器_0986AF5400</t>
  </si>
  <si>
    <t>滤清器_0986AF5407</t>
  </si>
  <si>
    <t>滤清器_0986AF5409</t>
  </si>
  <si>
    <t>滤清器_0986AF5410</t>
  </si>
  <si>
    <t>滤清器_0986AF5412</t>
  </si>
  <si>
    <t>滤清器_0986AF5422</t>
  </si>
  <si>
    <t>滤清器_0986AF5424</t>
  </si>
  <si>
    <t>滤清器_0986AF5425</t>
  </si>
  <si>
    <t>滤清器_0986AF5429</t>
  </si>
  <si>
    <t>滤清器_0986AF5430</t>
  </si>
  <si>
    <t>滤清器_0986AF5431</t>
  </si>
  <si>
    <t>滤清器_0986AF8120</t>
  </si>
  <si>
    <t>滤清器_0986AF8129</t>
  </si>
  <si>
    <t>滤清器_0986AF8136</t>
  </si>
  <si>
    <t>滤清器_0986AF8137</t>
  </si>
  <si>
    <t>滤清器_0986AF8156</t>
  </si>
  <si>
    <t>空气滤清器_MA-5260</t>
  </si>
  <si>
    <t>空气滤清器_MA-1570</t>
  </si>
  <si>
    <t>空气滤清器_MA-9541</t>
  </si>
  <si>
    <t>空气滤清器_MA-3012</t>
  </si>
  <si>
    <t>空气滤清器_MA-9730</t>
  </si>
  <si>
    <t>空气滤清器_MA-2130</t>
  </si>
  <si>
    <t>空调滤清器_CUK3037</t>
  </si>
  <si>
    <t>空调滤清器_CUK3448</t>
  </si>
  <si>
    <t>空调滤清器_CUK5141</t>
  </si>
  <si>
    <t>空气滤清器_CU2238</t>
  </si>
  <si>
    <t>空气滤清器_CU2442</t>
  </si>
  <si>
    <t>空气滤清器_CU2559</t>
  </si>
  <si>
    <t>空气滤清器_CU2940</t>
  </si>
  <si>
    <t>空气滤清器_CU3037</t>
  </si>
  <si>
    <t>空气滤清器_CU3448</t>
  </si>
  <si>
    <t>空气滤清器_CU3554</t>
  </si>
  <si>
    <t>供应商</t>
  </si>
  <si>
    <t>机油滤清器 Total</t>
  </si>
  <si>
    <t>燃油滤清器 Total</t>
  </si>
  <si>
    <t>空气滤清器 Total</t>
  </si>
  <si>
    <t>空调滤清器 Total</t>
  </si>
  <si>
    <t>计数</t>
  </si>
  <si>
    <t>品牌计数</t>
  </si>
  <si>
    <t xml:space="preserve"> 品牌计数</t>
  </si>
  <si>
    <t xml:space="preserve"> 品牌</t>
  </si>
  <si>
    <t>分类</t>
  </si>
  <si>
    <t>计数品牌</t>
  </si>
  <si>
    <t>10以前计数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</si>
</sst>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8"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0"/>
      <name val="Arial"/>
      <family val="2"/>
    </font>
    <font>
      <sz val="10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 applyProtection="0">
      <alignment vertical="center"/>
    </xf>
    <xf numFmtId="0" fontId="4" fillId="0" borderId="0"/>
    <xf numFmtId="0" fontId="6" fillId="0" borderId="0" applyProtection="0"/>
  </cellStyleXfs>
  <cellXfs count="24">
    <xf numFmtId="0" fontId="0" fillId="0" borderId="0" xfId="0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7" fillId="0" borderId="0" xfId="1" applyFont="1" applyFill="1" applyAlignment="1">
      <alignment horizontal="center" vertical="center"/>
    </xf>
  </cellXfs>
  <cellStyles count="4">
    <cellStyle name="Normal" xfId="0" builtinId="0"/>
    <cellStyle name="常规 2" xfId="1"/>
    <cellStyle name="常规_泰明顿刹车片" xfId="3"/>
    <cellStyle name="常规_舒适型刹车片 (2)" xfId="2"/>
  </cellStyles>
  <dxfs count="15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36" Type="http://schemas.openxmlformats.org/officeDocument/2006/relationships/customXml" Target="../customXml/item21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microsoft.com/office/2007/relationships/customDataProps" Target="customData/itemProps1.xml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35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akun" refreshedDate="41384.591763310185" createdVersion="4" refreshedVersion="4" minRefreshableVersion="3" recordCount="473">
  <cacheSource type="worksheet">
    <worksheetSource name="Table1"/>
  </cacheSource>
  <cacheFields count="12">
    <cacheField name="商品类别1" numFmtId="0">
      <sharedItems/>
    </cacheField>
    <cacheField name="商品类别2" numFmtId="0">
      <sharedItems/>
    </cacheField>
    <cacheField name="商品类别3" numFmtId="0">
      <sharedItems count="4">
        <s v="空气滤清器"/>
        <s v="空调滤清器"/>
        <s v="机油滤清器"/>
        <s v="燃油滤清器"/>
      </sharedItems>
    </cacheField>
    <cacheField name="商品名称" numFmtId="0">
      <sharedItems count="473">
        <s v="空气滤清器_C14130/1"/>
        <s v="空气滤清器_C22904"/>
        <s v="空气滤清器_C26106"/>
        <s v="空气滤清器_C27107"/>
        <s v="空气滤清器_C30152"/>
        <s v="空气滤清器_C37153"/>
        <s v="空气滤清器_C37153/1"/>
        <s v="空气滤清器_C4287/3"/>
        <s v="空气滤清器_C2256"/>
        <s v="空气滤清器_C2324"/>
        <s v="空气滤清器_C2340"/>
        <s v="空气滤清器_C2452/2"/>
        <s v="空气滤清器_C26121"/>
        <s v="空气滤清器_C26168"/>
        <s v="空气滤清器_C27008"/>
        <s v="空气滤清器_C28136"/>
        <s v="空气滤清器_C2774"/>
        <s v="空气滤清器_C30136"/>
        <s v="空气滤清器_C30136/1"/>
        <s v="空气滤清器_C31152/2"/>
        <s v="空气滤清器_C3494"/>
        <s v="空气滤清器_LX1678"/>
        <s v="空气滤清器_LX1721"/>
        <s v="空气滤清器_LX1784"/>
        <s v="空气滤清器_LX1785"/>
        <s v="空气滤清器_LX1899"/>
        <s v="空气滤清器_LX1960"/>
        <s v="空气滤清器_LX1974"/>
        <s v="空气滤清器_LX1975"/>
        <s v="空气滤清器_LX1976"/>
        <s v="空气滤清器_LX1977"/>
        <s v="空气滤清器_LX1978"/>
        <s v="空气滤清器_LX2012"/>
        <s v="空气滤清器_LX2013"/>
        <s v="空气滤清器_LX2014"/>
        <s v="空气滤清器_LX2016"/>
        <s v="空气滤清器_LX2112"/>
        <s v="空气滤清器_LX2119"/>
        <s v="空气滤清器_LX2120"/>
        <s v="空气滤清器_LX2624"/>
        <s v="空气滤清器_LX2627"/>
        <s v="空气滤清器_LX2628"/>
        <s v="空气滤清器_LX2716"/>
        <s v="空气滤清器_LX2717"/>
        <s v="空气滤清器_LX2825"/>
        <s v="空气滤清器_LX2828"/>
        <s v="空气滤清器_LX2912"/>
        <s v="空气滤清器_LX2913"/>
        <s v="空气滤清器_LX2914"/>
        <s v="空气滤清器_LX2915"/>
        <s v="空气滤清器_LX3029"/>
        <s v="空调滤清器_CU5141"/>
        <s v="空调滤清器_CUK2940"/>
        <s v="空调滤清器_LA507"/>
        <s v="空调滤清器_LA508"/>
        <s v="空调滤清器_LA510"/>
        <s v="空调滤清器_LA512"/>
        <s v="空调滤清器_LA513"/>
        <s v="空调滤清器_LA514"/>
        <s v="空调滤清器_LA515"/>
        <s v="空调滤清器_LA517"/>
        <s v="空调滤清器_LA519"/>
        <s v="空调滤清器_LA521"/>
        <s v="空调滤清器_LA522"/>
        <s v="空调滤清器_LA523"/>
        <s v="空调滤清器_LA524"/>
        <s v="空调滤清器_LA529"/>
        <s v="空调滤清器_LA620"/>
        <s v="空调滤清器_LA623"/>
        <s v="空调滤清器_LA672"/>
        <s v="空调滤清器_LA705"/>
        <s v="空调滤清器_LA707"/>
        <s v="空调滤清器_LA709"/>
        <s v="空调滤清器_LA748"/>
        <s v="空调滤清器_LA749"/>
        <s v="空调滤清器_LA750"/>
        <s v="空调滤清器_LA824"/>
        <s v="空调滤清器_LAK525"/>
        <s v="空调滤清器_LAK526"/>
        <s v="空调滤清器_LAK527"/>
        <s v="空调滤清器_LAK528"/>
        <s v="空调滤清器_LAK621"/>
        <s v="空调滤清器_CU1719"/>
        <s v="空调滤清器_CUK2442"/>
        <s v="空调滤清器_CUK2545"/>
        <s v="空调滤清器_CU2559"/>
        <s v="空调滤清器_CUK2743"/>
        <s v="空调滤清器_CUK2862"/>
        <s v="空调滤清器_CUK2939"/>
        <s v="空调滤清器_CU1938"/>
        <s v="空调滤清器_CU2333"/>
        <s v="空调滤清器_CU2336"/>
        <s v="空调滤清器_CU2358"/>
        <s v="空调滤清器_CU2856/1"/>
        <s v="空调滤清器_CU2856/2"/>
        <s v="空调滤清器_CU2939"/>
        <s v="空调滤清器_CU4251"/>
        <s v="空调滤清器_CUK3955"/>
        <s v="空调滤清器_LA516"/>
        <s v="空调滤清器_LA746"/>
        <s v="空调滤清器_LA747"/>
        <s v="机油滤清器_W68/3"/>
        <s v="机油滤清器_W712/8"/>
        <s v="机油滤清器_W719/27"/>
        <s v="机油滤清器_W719/51"/>
        <s v="机油滤清器_HU612/2x"/>
        <s v="机油滤清器_HU711/51x"/>
        <s v="机油滤清器_HU711X"/>
        <s v="机油滤清器_HU719/6x"/>
        <s v="机油滤清器_HU722z"/>
        <s v="机油滤清器_HU925/4x"/>
        <s v="机油滤清器_W610/3"/>
        <s v="机油滤清器_W610/4"/>
        <s v="机油滤清器_W67/1"/>
        <s v="机油滤清器_W68/1"/>
        <s v="机油滤清器_W711/80"/>
        <s v="机油滤清器_W712/22"/>
        <s v="机油滤清器_W712/52"/>
        <s v="机油滤清器_W712/55"/>
        <s v="机油滤清器_W712/73"/>
        <s v="机油滤清器_W719/30"/>
        <s v="机油滤清器_W719/5"/>
        <s v="机油滤清器_W811/80"/>
        <s v="机油滤清器_W940/25"/>
        <s v="机油滤清器_OC1022"/>
        <s v="机油滤清器_OC485"/>
        <s v="机油滤清器_OC489"/>
        <s v="机油滤清器_OC497"/>
        <s v="机油滤清器_OC578"/>
        <s v="机油滤清器_OC593/4"/>
        <s v="机油滤清器_OC608"/>
        <s v="机油滤清器_OX398DECO"/>
        <s v="机油滤清器_OX405DECO"/>
        <s v="机油滤清器_OX772DECO"/>
        <s v="机油滤清器_OX795DECO"/>
        <s v="机油滤清器_OC586"/>
        <s v="机油滤清器_OX166/1D"/>
        <s v="机油滤清器_OX166/2D"/>
        <s v="机油滤清器_OX824DECO"/>
        <s v="燃油滤清器_WK512"/>
        <s v="燃油滤清器_WK58/2"/>
        <s v="燃油滤清器_WK58/4"/>
        <s v="燃油滤清器_WK730/1"/>
        <s v="燃油滤清器_WK830/7"/>
        <s v="燃油滤清器_WK55/3"/>
        <s v="燃油滤清器_KL479"/>
        <s v="燃油滤清器_KL499"/>
        <s v="燃油滤清器_KL502"/>
        <s v="燃油滤清器_KL564"/>
        <s v="燃油滤清器_KL755"/>
        <s v="燃油滤清器_KL756"/>
        <s v="燃油滤清器_KL759"/>
        <s v="空气滤芯_LX1897"/>
        <s v="空气滤芯_LX3184"/>
        <s v="汽油滤芯_KL449"/>
        <s v="汽油滤芯_KL450/1"/>
        <s v="汽油滤芯_KL460"/>
        <s v="汽油滤芯_KL500"/>
        <s v="汽油滤芯_KL588"/>
        <s v="汽油滤芯_KL714"/>
        <s v="汽油滤芯_KL735"/>
        <s v="汽油滤芯_KL743"/>
        <s v="汽油滤芯_KL765"/>
        <s v="汽油滤芯_KL833"/>
        <s v="空气滤芯_LX1639"/>
        <s v="空气滤芯_LX1679"/>
        <s v="空气滤芯_LX1680"/>
        <s v="空气滤芯_LX1681"/>
        <s v="空气滤芯_LX1722"/>
        <s v="空气滤芯_LX1723"/>
        <s v="空气滤芯_LX1876"/>
        <s v="空气滤芯_LX2115"/>
        <s v="空气滤芯_LX3183"/>
        <s v="机油滤芯_OC1050"/>
        <s v="机油滤芯_OC488"/>
        <s v="机油滤芯_OC515"/>
        <s v="机油滤芯_OC527"/>
        <s v="机油滤芯_OC555"/>
        <s v="机油滤芯_OC576"/>
        <s v="机油滤芯_OC595"/>
        <s v="机油滤芯_OC894"/>
        <s v="机油滤芯_OX397DECO"/>
        <s v="空气滤清器_S3429A"/>
        <s v="空气滤清器_S0344A"/>
        <s v="空调滤清器_S3133C"/>
        <s v="空气滤清器_S3415A"/>
        <s v="空调滤清器_S3175C"/>
        <s v="空气滤清器_F06.F75.122.00"/>
        <s v="汽油滤清器_S1833B"/>
        <s v="空调滤清器_S4123CA"/>
        <s v="汽油滤清器_S1832B"/>
        <s v="空调滤清器_S0806C"/>
        <s v="空调滤清器_S0813C"/>
        <s v="空调滤清器_S0803C"/>
        <s v="空调滤清器_S0804C"/>
        <s v="空调滤清器_S0801C"/>
        <s v="空调滤清器_S0802C"/>
        <s v="空调滤清器_S4178CA"/>
        <s v="空调滤清器_S0815C"/>
        <s v="空气滤清器_S6640A"/>
        <s v="汽油滤清器_S1515B1"/>
        <s v="汽油滤清器_S1845B"/>
        <s v="空气滤清器_S0622A"/>
        <s v="空气滤清器_S0652A"/>
        <s v="机油滤清器_S6620R1"/>
        <s v="汽油滤清器_S0891B"/>
        <s v="汽油滤清器_S1877B"/>
        <s v="空气滤清器_S3388A"/>
        <s v="空气滤清器_S0651A"/>
        <s v="汽油滤清器_S1009B"/>
        <s v="汽油滤清器_S1868B"/>
        <s v="机油滤清器_S0526R"/>
        <s v="空气滤清器_S0608A"/>
        <s v="空调滤清器_S0838C"/>
        <s v="机油滤清器_S6620R"/>
        <s v="空气滤清器_S3029A"/>
        <s v="空气滤清器_S0621A"/>
        <s v="空气滤清器_S0607A"/>
        <s v="机油滤清器_S3519R"/>
        <s v="机油滤清器_S3494R"/>
        <s v="空气滤清器_S3061A"/>
        <s v="空调滤清器_S0834C"/>
        <s v="空气滤清器_S3077A1"/>
        <s v="空气滤清器_S0601A"/>
        <s v="空气滤清器_S0650A"/>
        <s v="空气滤清器_S3304A"/>
        <s v="机油滤清器_S5064PE"/>
        <s v="机油滤清器_S3483R"/>
        <s v="汽油滤清器_S1710B"/>
        <s v="机油滤清器_S5024PE"/>
        <s v="空气滤清器_S1612A"/>
        <s v="机油滤清器_S0519PE"/>
        <s v="汽油滤清器_S1726B"/>
        <s v="空气滤清器_S3422A"/>
        <s v="空气滤清器_S0659A"/>
        <s v="机油滤清器_S0501R"/>
        <s v="机油滤清器_S3254R"/>
        <s v="空气滤清器_S0606A"/>
        <s v="机油滤清器_S1310R"/>
        <s v="空调滤清器_S3148C"/>
        <s v="机油滤清器_S2030R"/>
        <s v="空气滤芯_C1361"/>
        <s v="空气滤芯_C17137/1N"/>
        <s v="空气滤芯_C2029"/>
        <s v="空气滤芯_C2240"/>
        <s v="空气滤芯_C2295/3"/>
        <s v="空气滤芯_C24005"/>
        <s v="空气滤芯_C24009"/>
        <s v="空气滤芯_C2452"/>
        <s v="空气滤芯_C2469"/>
        <s v="空气滤芯_C25114"/>
        <s v="空气滤芯_C25117/2"/>
        <s v="空气滤芯_C25118"/>
        <s v="空气滤芯_C25118/1"/>
        <s v="空气滤芯_C2564"/>
        <s v="空气滤芯_C26111"/>
        <s v="空气滤芯_C2631"/>
        <s v="空气滤芯_C2677/1"/>
        <s v="空气滤芯_C2743"/>
        <s v="空气滤芯_C2852/2"/>
        <s v="空气滤芯_C29145"/>
        <s v="空气滤芯_C2964"/>
        <s v="空气滤芯_C2998/5x"/>
        <s v="空气滤芯_C30161"/>
        <s v="空气滤芯_C3028"/>
        <s v="空气滤芯_C32130"/>
        <s v="空气滤芯_C3233"/>
        <s v="空气滤芯_C3236"/>
        <s v="空气滤芯_C3498"/>
        <s v="空气滤芯_C35154"/>
        <s v="空气滤芯_C3671"/>
        <s v="空气滤芯_C4371"/>
        <s v="空调滤芯_CU1919"/>
        <s v="空调滤芯_CUK2559"/>
        <s v="机油滤芯_HU514X"/>
        <s v="机油滤芯_HU611/1x"/>
        <s v="机油滤芯_HU612X"/>
        <s v="机油滤芯_HU69/2x"/>
        <s v="机油滤芯_HU711/2X"/>
        <s v="机油滤芯_HU712/6x"/>
        <s v="机油滤芯_HU718/5X"/>
        <s v="机油滤芯_HU726/2x"/>
        <s v="机油滤芯_HU815/2X"/>
        <s v="汽油滤芯_KL574"/>
        <s v="汽油滤芯_KL589"/>
        <s v="汽油滤芯_KL657"/>
        <s v="汽油滤芯_KL701"/>
        <s v="汽油滤芯_KL702"/>
        <s v="汽油滤芯_KL750"/>
        <s v="汽油滤芯_KL790"/>
        <s v="汽油滤芯_KL793"/>
        <s v="汽油滤芯_KL794"/>
        <s v="汽油滤芯_KX329"/>
        <s v="空气滤芯_LX1682"/>
        <s v="空气滤芯_LX1898"/>
        <s v="空气滤芯_LX1972"/>
        <s v="空气滤芯_LX1973"/>
        <s v="空气滤芯_LX1979"/>
        <s v="空气滤芯_LX2015"/>
        <s v="空气滤芯_LX2071"/>
        <s v="空气滤芯_LX2113"/>
        <s v="空气滤芯_LX2116"/>
        <s v="空气滤芯_LX2117"/>
        <s v="空气滤芯_LX2121"/>
        <s v="空气滤芯_LX2519"/>
        <s v="空气滤芯_LX2520"/>
        <s v="空气滤芯_LX2523"/>
        <s v="空气滤芯_LX2623"/>
        <s v="空气滤芯_LX2625"/>
        <s v="空气滤芯_LX2822"/>
        <s v="空气滤芯_LX2823"/>
        <s v="空气滤芯_LX2824"/>
        <s v="空气滤芯_LX3185"/>
        <s v="空气滤芯_LX3186"/>
        <s v="空气滤芯_LX3201"/>
        <s v="空气滤芯_LX3202"/>
        <s v="空气滤芯_LX3312"/>
        <s v="空气滤芯_LX3313"/>
        <s v="空气滤芯_LX3314"/>
        <s v="空气滤芯_LX3315"/>
        <s v="空气滤芯_LX819"/>
        <s v="机油滤芯_OC523"/>
        <s v="机油滤芯_OC577"/>
        <s v="机油滤芯_OC579"/>
        <s v="机油滤芯_OC597"/>
        <s v="机油滤芯_OC609"/>
        <s v="机油滤芯_OC610"/>
        <s v="机油滤芯_OC611"/>
        <s v="机油滤芯_OC895"/>
        <s v="机油滤芯_OC980"/>
        <s v="机油滤芯_OX183/1D"/>
        <s v="机油滤芯_OX345DECO"/>
        <s v="机油滤芯_OX412DECO"/>
        <s v="机油滤芯_OX565DECO"/>
        <s v="机油滤芯_OX690DECO"/>
        <s v="机油滤芯_OX781"/>
        <s v="机油滤芯_OX794DECO"/>
        <s v="机油滤芯_OX824D"/>
        <s v="机油滤芯_W610/1"/>
        <s v="机油滤芯_W610/6"/>
        <s v="机油滤芯_W610/9"/>
        <s v="机油滤芯_W712/90"/>
        <s v="机油滤芯_W713/28"/>
        <s v="机油滤芯_W719/33"/>
        <s v="机油滤芯_W719/45"/>
        <s v="机油滤芯_W920/45"/>
        <s v="机油滤芯_W930/21"/>
        <s v="汽油滤芯_WK612"/>
        <s v="汽油滤芯_WK730/5"/>
        <s v="汽油滤芯_WK853/3x"/>
        <s v="汽油滤清器_MG-9530"/>
        <s v="空气滤清器_MA-9016"/>
        <s v="机油滤清器_MO-9030"/>
        <s v="空调滤清器_MK-9090"/>
        <s v="汽油滤清器_MG-9514"/>
        <s v="空气滤清器_MA-9560"/>
        <s v="汽油滤清器_MY-1016"/>
        <s v="空气滤清器_MA-2010"/>
        <s v="空气滤清器_MA-9473"/>
        <s v="空气滤清器_MA-9611"/>
        <s v="空气滤清器_MA-9090"/>
        <s v="空气滤清器_MA-9091"/>
        <s v="汽油滤清器_MG-9512"/>
        <s v="空气滤清器_MA-9512"/>
        <s v="空调滤清器_MK-9081"/>
        <s v="空气滤清器_MA-9471"/>
        <s v="空气滤清器_MA-9680"/>
        <s v="空气滤清器_MA-9514"/>
        <s v="空调滤清器_MK-9473"/>
        <s v="空气滤清器_MA-9470"/>
        <s v="空调滤清器_MK-9562"/>
        <s v="空调滤清器_MK-9030"/>
        <s v="空调滤清器_MK-9471"/>
        <s v="空调滤清器_MK-9611"/>
        <s v="空气滤清器_MA-9015"/>
        <s v="机油滤清器_MO-9080"/>
        <s v="空气滤清器_MA-9472"/>
        <s v="空调滤清器_MK-9130"/>
        <s v="空气滤清器_MA-9092"/>
        <s v="空调滤清器_MK-9080"/>
        <s v="空调滤清器_MK-9560"/>
        <s v="空气滤清器_MA-9562"/>
        <s v="空调滤清器_MK-9040"/>
        <s v="汽油滤清器_MG-9511"/>
        <s v="机油滤清器_MO-8800"/>
        <s v="汽油滤清器_MG-9513"/>
        <s v="空调滤清器_MK-9015"/>
        <s v="汽油滤清器_MG-9010L"/>
        <s v="空调滤清器_MK-9050"/>
        <s v="空气滤清器_MA-9300"/>
        <s v="汽油滤清器_MG-9620"/>
        <s v="空气滤清器_MA-9070"/>
        <s v="空气滤清器_MA-9100"/>
        <s v="空气滤清器_MA-9480"/>
        <s v="汽油滤清器_MG-9471"/>
        <s v="汽油滤清器_MG-9472"/>
        <s v="空调滤清器_MK-9561"/>
        <s v="空气滤清器_MA-9513"/>
        <s v="汽油滤清器_MG-9560"/>
        <s v="机油滤清器_MH-9472"/>
        <s v="机油滤清器_MO-9550"/>
        <s v="汽油滤清器_MG-9470"/>
        <s v="空气滤清器_MA-9510"/>
        <s v="机油滤清器_MO-8833"/>
        <s v="汽油滤清器_MG-9590"/>
        <s v="空气滤清器_MA-9310"/>
        <s v="空调滤清器_MK-9010"/>
        <s v="机油滤清器_MH-9031"/>
        <s v="机油滤清器_MH-9471"/>
        <s v="机油滤清器_MO-8801"/>
        <s v="机油滤清器_MO-8830"/>
        <s v="机油滤清器_MO-8860"/>
        <s v="机油滤清器_MO-8831"/>
        <s v="机油滤清器_MO-8832"/>
        <s v="空气滤清器_MA-9620"/>
        <s v="机油滤清器_MO-9560"/>
        <s v="机油滤清器_MH-9470"/>
        <s v="机油滤清器_MO-6010"/>
        <s v="滤清器_0986AF0028"/>
        <s v="滤清器_0986AF0029"/>
        <s v="滤清器_0986AF0051"/>
        <s v="滤清器_0986AF0054"/>
        <s v="滤清器_0986AF0057"/>
        <s v="滤清器_0986AF0066"/>
        <s v="滤清器_0986AF0067"/>
        <s v="滤清器_0986AF0141"/>
        <s v="滤清器_0986AF0161"/>
        <s v="滤清器_0986AF0190"/>
        <s v="滤清器_0986AF0198"/>
        <s v="滤清器_0986AF0199"/>
        <s v="滤清器_0986AF2229"/>
        <s v="滤清器_0986AF2253"/>
        <s v="滤清器_0986AF2254"/>
        <s v="滤清器_0986AF2255"/>
        <s v="滤清器_0986AF2256"/>
        <s v="滤清器_0986AF2276"/>
        <s v="滤清器_0986AF2279"/>
        <s v="滤清器_0986AF2282"/>
        <s v="滤清器_0986AF2284"/>
        <s v="滤清器_0986AF2316"/>
        <s v="滤清器_0986AF2319"/>
        <s v="滤清器_0986AF5400"/>
        <s v="滤清器_0986AF5407"/>
        <s v="滤清器_0986AF5409"/>
        <s v="滤清器_0986AF5410"/>
        <s v="滤清器_0986AF5412"/>
        <s v="滤清器_0986AF5422"/>
        <s v="滤清器_0986AF5424"/>
        <s v="滤清器_0986AF5425"/>
        <s v="滤清器_0986AF5429"/>
        <s v="滤清器_0986AF5430"/>
        <s v="滤清器_0986AF5431"/>
        <s v="滤清器_0986AF8120"/>
        <s v="滤清器_0986AF8129"/>
        <s v="滤清器_0986AF8136"/>
        <s v="滤清器_0986AF8137"/>
        <s v="滤清器_0986AF8156"/>
        <s v="空气滤清器_MA-5260"/>
        <s v="空气滤清器_MA-1570"/>
        <s v="空气滤清器_MA-9541"/>
        <s v="空气滤清器_MA-3012"/>
        <s v="空气滤清器_MA-9730"/>
        <s v="空气滤清器_MA-2130"/>
        <s v="空调滤清器_CUK3037"/>
        <s v="空调滤清器_CUK3448"/>
        <s v="空调滤清器_CUK5141"/>
        <s v="空气滤清器_CU2238"/>
        <s v="空气滤清器_CU2442"/>
        <s v="空气滤清器_CU2559"/>
        <s v="空气滤清器_CU2940"/>
        <s v="空气滤清器_CU3037"/>
        <s v="空气滤清器_CU3448"/>
        <s v="空气滤清器_CU3554"/>
      </sharedItems>
    </cacheField>
    <cacheField name="最低销售价格（元）" numFmtId="0">
      <sharedItems containsSemiMixedTypes="0" containsString="0" containsNumber="1" minValue="8.36" maxValue="418"/>
    </cacheField>
    <cacheField name="核算单位成本价格（元）" numFmtId="0">
      <sharedItems containsSemiMixedTypes="0" containsString="0" containsNumber="1" minValue="2.97" maxValue="180.38"/>
    </cacheField>
    <cacheField name="预估销量" numFmtId="164">
      <sharedItems containsSemiMixedTypes="0" containsString="0" containsNumber="1" minValue="9.1803278688524587E-2" maxValue="2.2950819672131146"/>
    </cacheField>
    <cacheField name="成本" numFmtId="0">
      <sharedItems containsSemiMixedTypes="0" containsString="0" containsNumber="1" minValue="0.82622950819672125" maxValue="150.83278688524589"/>
    </cacheField>
    <cacheField name="销量" numFmtId="0">
      <sharedItems containsSemiMixedTypes="0" containsString="0" containsNumber="1" minValue="1.7442622950819671" maxValue="268.52459016393442"/>
    </cacheField>
    <cacheField name="品牌" numFmtId="0">
      <sharedItems count="5">
        <s v="曼牌"/>
        <s v="马勒"/>
        <s v="索菲玛"/>
        <s v="韦斯特"/>
        <s v="博世"/>
      </sharedItems>
    </cacheField>
    <cacheField name="供应商" numFmtId="0">
      <sharedItems count="4">
        <s v="上海建鑫企业管理有限公司"/>
        <s v="上海骜顺实业有限公司"/>
        <s v="雪狮汽车零部件（上海）有限公司"/>
        <s v="上海越泰汽配有限公司"/>
      </sharedItems>
    </cacheField>
    <cacheField name="品牌计数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iakun" refreshedDate="41384.597905555558" createdVersion="4" refreshedVersion="4" minRefreshableVersion="3" recordCount="60">
  <cacheSource type="consolidation">
    <consolidation>
      <pages count="1">
        <page count="1">
          <pageItem name="Item1"/>
        </page>
      </pages>
      <rangeSets count="1">
        <rangeSet i1="0" ref="A5:D25" sheet="再透视"/>
      </rangeSets>
    </consolidation>
  </cacheSource>
  <cacheFields count="4">
    <cacheField name="Row" numFmtId="0">
      <sharedItems count="4">
        <s v="机油滤清器"/>
        <s v="燃油滤清器"/>
        <s v="空气滤清器"/>
        <s v="空调滤清器"/>
      </sharedItems>
    </cacheField>
    <cacheField name="Column" numFmtId="0">
      <sharedItems count="3">
        <s v="品牌"/>
        <s v="供应商"/>
        <s v=" 品牌"/>
      </sharedItems>
    </cacheField>
    <cacheField name="Value" numFmtId="0">
      <sharedItems containsMixedTypes="1" containsNumber="1" containsInteger="1" minValue="5" maxValue="69" count="25">
        <s v="博世"/>
        <s v="上海越泰汽配有限公司"/>
        <n v="12"/>
        <s v="曼牌"/>
        <s v="上海建鑫企业管理有限公司"/>
        <n v="41"/>
        <s v="索菲玛"/>
        <s v="上海骜顺实业有限公司"/>
        <n v="13"/>
        <s v="韦斯特"/>
        <s v="雪狮汽车零部件（上海）有限公司"/>
        <n v="16"/>
        <s v="马勒"/>
        <n v="5"/>
        <n v="9"/>
        <n v="10"/>
        <n v="27"/>
        <n v="59"/>
        <n v="22"/>
        <n v="30"/>
        <n v="69"/>
        <n v="23"/>
        <n v="14"/>
        <n v="15"/>
        <n v="32"/>
      </sharedItems>
    </cacheField>
    <cacheField name="Page1" numFmtId="0">
      <sharedItems count="1">
        <s v="Item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iakun" refreshedDate="41384.613579513891" createdVersion="4" refreshedVersion="4" minRefreshableVersion="3" recordCount="20">
  <cacheSource type="external" connectionId="1"/>
  <cacheFields count="3">
    <cacheField name="商品类别3" numFmtId="0">
      <sharedItems containsBlank="1" count="10">
        <s v="机油滤清器"/>
        <s v="燃油滤清器"/>
        <s v="空气滤清器"/>
        <s v="空调滤清器"/>
        <m u="1"/>
        <s v="空调滤清器 Total" u="1"/>
        <s v="燃油滤清器 Total" u="1"/>
        <s v="机油滤清器 Total" u="1"/>
        <s v="Grand Total" u="1"/>
        <s v="空气滤清器 Total" u="1"/>
      </sharedItems>
    </cacheField>
    <cacheField name="品牌" numFmtId="0">
      <sharedItems count="5">
        <s v="博世"/>
        <s v="曼牌"/>
        <s v="索菲玛"/>
        <s v="韦斯特"/>
        <s v="马勒"/>
      </sharedItems>
    </cacheField>
    <cacheField name="供应商" numFmtId="0">
      <sharedItems count="4">
        <s v="上海越泰汽配有限公司"/>
        <s v="上海建鑫企业管理有限公司"/>
        <s v="上海骜顺实业有限公司"/>
        <s v="雪狮汽车零部件（上海）有限公司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Jiakun" refreshedDate="41384.614685995373" createdVersion="4" refreshedVersion="4" minRefreshableVersion="3" recordCount="0" supportSubquery="1" supportAdvancedDrill="1">
  <cacheSource type="external" connectionId="2"/>
  <cacheFields count="4">
    <cacheField name="[Table1].[商品类别3].[商品类别3]" caption="商品类别3" numFmtId="0" hierarchy="5" level="1">
      <sharedItems count="4">
        <s v="[Table1].[商品类别3].&amp;[机油滤清器]" c="机油滤清器"/>
        <s v="[Table1].[商品类别3].&amp;[燃油滤清器]" c="燃油滤清器"/>
        <s v="[Table1].[商品类别3].&amp;[空气滤清器]" c="空气滤清器"/>
        <s v="[Table1].[商品类别3].&amp;[空调滤清器]" c="空调滤清器"/>
      </sharedItems>
    </cacheField>
    <cacheField name="[Table1].[品牌].[品牌]" caption="品牌" numFmtId="0" hierarchy="1" level="1">
      <sharedItems count="5">
        <s v="[Table1].[品牌].&amp;[博世]" c="博世"/>
        <s v="[Table1].[品牌].&amp;[曼牌]" c="曼牌"/>
        <s v="[Table1].[品牌].&amp;[索菲玛]" c="索菲玛"/>
        <s v="[Table1].[品牌].&amp;[韦斯特]" c="韦斯特"/>
        <s v="[Table1].[品牌].&amp;[马勒]" c="马勒"/>
      </sharedItems>
    </cacheField>
    <cacheField name="[Table1].[供应商].[供应商]" caption="供应商" numFmtId="0" level="1">
      <sharedItems count="4">
        <s v="[Table1].[供应商].&amp;[上海越泰汽配有限公司]" c="上海越泰汽配有限公司"/>
        <s v="[Table1].[供应商].&amp;[上海建鑫企业管理有限公司]" c="上海建鑫企业管理有限公司"/>
        <s v="[Table1].[供应商].&amp;[上海骜顺实业有限公司]" c="上海骜顺实业有限公司"/>
        <s v="[Table1].[供应商].&amp;[雪狮汽车零部件（上海）有限公司]" c="雪狮汽车零部件（上海）有限公司"/>
      </sharedItems>
    </cacheField>
    <cacheField name="[Measures].[计数]" caption="计数" numFmtId="0" hierarchy="12" level="32767"/>
  </cacheFields>
  <cacheHierarchies count="14">
    <cacheHierarchy uniqueName="[Table1].[供应商]" caption="供应商" attribute="1" defaultMemberUniqueName="[Table1].[供应商].[All]" allUniqueName="[Table1].[供应商].[All]" dimensionUniqueName="[Table1]" displayFolder="" count="2" unbalanced="0">
      <fieldsUsage count="2">
        <fieldUsage x="-1"/>
        <fieldUsage x="2"/>
      </fieldsUsage>
    </cacheHierarchy>
    <cacheHierarchy uniqueName="[Table1].[品牌]" caption="品牌" attribute="1" defaultMemberUniqueName="[Table1].[品牌].[All]" allUniqueName="[Table1].[品牌].[All]" dimensionUniqueName="[Table1]" displayFolder="" count="2" unbalanced="0">
      <fieldsUsage count="2">
        <fieldUsage x="-1"/>
        <fieldUsage x="1"/>
      </fieldsUsage>
    </cacheHierarchy>
    <cacheHierarchy uniqueName="[Table1].[商品名称]" caption="商品名称" attribute="1" defaultMemberUniqueName="[Table1].[商品名称].[All]" allUniqueName="[Table1].[商品名称].[All]" dimensionUniqueName="[Table1]" displayFolder="" count="0" unbalanced="0"/>
    <cacheHierarchy uniqueName="[Table1].[商品类别1]" caption="商品类别1" attribute="1" defaultMemberUniqueName="[Table1].[商品类别1].[All]" allUniqueName="[Table1].[商品类别1].[All]" dimensionUniqueName="[Table1]" displayFolder="" count="0" unbalanced="0"/>
    <cacheHierarchy uniqueName="[Table1].[商品类别2]" caption="商品类别2" attribute="1" defaultMemberUniqueName="[Table1].[商品类别2].[All]" allUniqueName="[Table1].[商品类别2].[All]" dimensionUniqueName="[Table1]" displayFolder="" count="0" unbalanced="0"/>
    <cacheHierarchy uniqueName="[Table1].[商品类别3]" caption="商品类别3" attribute="1" defaultMemberUniqueName="[Table1].[商品类别3].[All]" allUniqueName="[Table1].[商品类别3].[All]" dimensionUniqueName="[Table1]" displayFolder="" count="2" unbalanced="0">
      <fieldsUsage count="2">
        <fieldUsage x="-1"/>
        <fieldUsage x="0"/>
      </fieldsUsage>
    </cacheHierarchy>
    <cacheHierarchy uniqueName="[Table1].[成本]" caption="成本" attribute="1" defaultMemberUniqueName="[Table1].[成本].[All]" allUniqueName="[Table1].[成本].[All]" dimensionUniqueName="[Table1]" displayFolder="" count="0" unbalanced="0"/>
    <cacheHierarchy uniqueName="[Table1].[最低销售价格（元）]" caption="最低销售价格（元）" attribute="1" defaultMemberUniqueName="[Table1].[最低销售价格（元）].[All]" allUniqueName="[Table1].[最低销售价格（元）].[All]" dimensionUniqueName="[Table1]" displayFolder="" count="0" unbalanced="0"/>
    <cacheHierarchy uniqueName="[Table1].[核算单位成本价格（元）]" caption="核算单位成本价格（元）" attribute="1" defaultMemberUniqueName="[Table1].[核算单位成本价格（元）].[All]" allUniqueName="[Table1].[核算单位成本价格（元）].[All]" dimensionUniqueName="[Table1]" displayFolder="" count="0" unbalanced="0"/>
    <cacheHierarchy uniqueName="[Table1].[销量]" caption="销量" attribute="1" defaultMemberUniqueName="[Table1].[销量].[All]" allUniqueName="[Table1].[销量].[All]" dimensionUniqueName="[Table1]" displayFolder="" count="0" unbalanced="0"/>
    <cacheHierarchy uniqueName="[Table1].[预估销量]" caption="预估销量" attribute="1" defaultMemberUniqueName="[Table1].[预估销量].[All]" allUniqueName="[Table1].[预估销量].[All]" dimensionUniqueName="[Table1]" displayFolder="" count="0" unbalanced="0"/>
    <cacheHierarchy uniqueName="[Table1].[RowNumber]" caption="RowNumber" attribute="1" keyAttribute="1" defaultMemberUniqueName="[Table1].[RowNumber].[All]" allUniqueName="[Table1].[RowNumber].[All]" dimensionUniqueName="[Table1]" displayFolder="" count="0" unbalanced="0" hidden="1"/>
    <cacheHierarchy uniqueName="[Measures].[计数]" caption="计数" measure="1" displayFolder="" measureGroup="Table1" count="0" oneField="1">
      <fieldsUsage count="1">
        <fieldUsage x="3"/>
      </fieldsUsage>
    </cacheHierarchy>
    <cacheHierarchy uniqueName="[Measures].[_Count Table1]" caption="_Count Table1" measure="1" displayFolder="" measureGroup="Table1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3">
  <r>
    <s v="维修配件保养件"/>
    <s v="滤清器"/>
    <x v="0"/>
    <x v="0"/>
    <n v="74"/>
    <n v="47.75"/>
    <n v="1.3770491803278688"/>
    <n v="65.754098360655732"/>
    <n v="101.90163934426229"/>
    <x v="0"/>
    <x v="0"/>
    <n v="1"/>
  </r>
  <r>
    <s v="维修配件保养件"/>
    <s v="滤清器"/>
    <x v="0"/>
    <x v="1"/>
    <n v="28"/>
    <n v="19.25"/>
    <n v="1.3770491803278688"/>
    <n v="26.508196721311474"/>
    <n v="38.557377049180324"/>
    <x v="0"/>
    <x v="0"/>
    <n v="0"/>
  </r>
  <r>
    <s v="维修配件保养件"/>
    <s v="滤清器"/>
    <x v="0"/>
    <x v="2"/>
    <n v="55"/>
    <n v="35.76"/>
    <n v="1.3770491803278688"/>
    <n v="49.243278688524583"/>
    <n v="75.73770491803279"/>
    <x v="0"/>
    <x v="0"/>
    <n v="0"/>
  </r>
  <r>
    <s v="维修配件保养件"/>
    <s v="滤清器"/>
    <x v="0"/>
    <x v="3"/>
    <n v="55"/>
    <n v="38.590000000000003"/>
    <n v="1.3770491803278688"/>
    <n v="53.140327868852459"/>
    <n v="75.73770491803279"/>
    <x v="0"/>
    <x v="0"/>
    <n v="0"/>
  </r>
  <r>
    <s v="维修配件保养件"/>
    <s v="滤清器"/>
    <x v="0"/>
    <x v="4"/>
    <n v="55"/>
    <n v="41.8"/>
    <n v="1.3770491803278688"/>
    <n v="57.560655737704913"/>
    <n v="75.73770491803279"/>
    <x v="0"/>
    <x v="0"/>
    <n v="0"/>
  </r>
  <r>
    <s v="维修配件保养件"/>
    <s v="滤清器"/>
    <x v="0"/>
    <x v="5"/>
    <n v="40"/>
    <n v="26.4"/>
    <n v="0.22950819672131148"/>
    <n v="6.0590163934426231"/>
    <n v="9.1803278688524586"/>
    <x v="0"/>
    <x v="0"/>
    <n v="0"/>
  </r>
  <r>
    <s v="维修配件保养件"/>
    <s v="滤清器"/>
    <x v="0"/>
    <x v="6"/>
    <n v="55"/>
    <n v="28.6"/>
    <n v="1.3770491803278688"/>
    <n v="39.38360655737705"/>
    <n v="75.73770491803279"/>
    <x v="0"/>
    <x v="0"/>
    <n v="0"/>
  </r>
  <r>
    <s v="维修配件保养件"/>
    <s v="滤清器"/>
    <x v="0"/>
    <x v="7"/>
    <n v="49"/>
    <n v="26.33"/>
    <n v="1.3770491803278688"/>
    <n v="36.257704918032786"/>
    <n v="67.475409836065566"/>
    <x v="0"/>
    <x v="0"/>
    <n v="0"/>
  </r>
  <r>
    <s v="维修配件保养件"/>
    <s v="滤清器"/>
    <x v="0"/>
    <x v="8"/>
    <n v="28"/>
    <n v="15"/>
    <n v="1.3770491803278688"/>
    <n v="20.655737704918032"/>
    <n v="38.557377049180324"/>
    <x v="0"/>
    <x v="0"/>
    <n v="0"/>
  </r>
  <r>
    <s v="维修配件保养件"/>
    <s v="滤清器"/>
    <x v="0"/>
    <x v="9"/>
    <n v="80"/>
    <n v="36"/>
    <n v="1.3770491803278688"/>
    <n v="49.57377049180328"/>
    <n v="110.1639344262295"/>
    <x v="0"/>
    <x v="0"/>
    <n v="0"/>
  </r>
  <r>
    <s v="维修配件保养件"/>
    <s v="滤清器"/>
    <x v="0"/>
    <x v="10"/>
    <n v="45"/>
    <n v="22"/>
    <n v="0.22950819672131148"/>
    <n v="5.0491803278688527"/>
    <n v="10.327868852459016"/>
    <x v="0"/>
    <x v="0"/>
    <n v="0"/>
  </r>
  <r>
    <s v="维修配件保养件"/>
    <s v="滤清器"/>
    <x v="0"/>
    <x v="11"/>
    <n v="71"/>
    <n v="40"/>
    <n v="1.3770491803278688"/>
    <n v="55.081967213114751"/>
    <n v="97.770491803278688"/>
    <x v="0"/>
    <x v="0"/>
    <n v="0"/>
  </r>
  <r>
    <s v="维修配件保养件"/>
    <s v="滤清器"/>
    <x v="0"/>
    <x v="12"/>
    <n v="49"/>
    <n v="31"/>
    <n v="0.22950819672131148"/>
    <n v="7.1147540983606561"/>
    <n v="11.245901639344263"/>
    <x v="0"/>
    <x v="0"/>
    <n v="0"/>
  </r>
  <r>
    <s v="维修配件保养件"/>
    <s v="滤清器"/>
    <x v="0"/>
    <x v="13"/>
    <n v="78"/>
    <n v="27.51"/>
    <n v="1.3770491803278688"/>
    <n v="37.882622950819673"/>
    <n v="107.40983606557377"/>
    <x v="0"/>
    <x v="0"/>
    <n v="0"/>
  </r>
  <r>
    <s v="维修配件保养件"/>
    <s v="滤清器"/>
    <x v="0"/>
    <x v="14"/>
    <n v="45"/>
    <n v="39"/>
    <n v="1.3770491803278688"/>
    <n v="53.704918032786885"/>
    <n v="61.967213114754095"/>
    <x v="0"/>
    <x v="0"/>
    <n v="0"/>
  </r>
  <r>
    <s v="维修配件保养件"/>
    <s v="滤清器"/>
    <x v="0"/>
    <x v="15"/>
    <n v="88"/>
    <n v="45"/>
    <n v="0.22950819672131148"/>
    <n v="10.327868852459016"/>
    <n v="20.196721311475411"/>
    <x v="0"/>
    <x v="0"/>
    <n v="0"/>
  </r>
  <r>
    <s v="维修配件保养件"/>
    <s v="滤清器"/>
    <x v="0"/>
    <x v="16"/>
    <n v="60"/>
    <n v="47"/>
    <n v="1.3770491803278688"/>
    <n v="64.721311475409834"/>
    <n v="82.622950819672127"/>
    <x v="0"/>
    <x v="0"/>
    <n v="0"/>
  </r>
  <r>
    <s v="维修配件保养件"/>
    <s v="滤清器"/>
    <x v="0"/>
    <x v="17"/>
    <n v="65"/>
    <n v="21"/>
    <n v="0.22950819672131148"/>
    <n v="4.8196721311475414"/>
    <n v="14.918032786885247"/>
    <x v="0"/>
    <x v="0"/>
    <n v="0"/>
  </r>
  <r>
    <s v="维修配件保养件"/>
    <s v="滤清器"/>
    <x v="0"/>
    <x v="18"/>
    <n v="30"/>
    <n v="26"/>
    <n v="0.22950819672131148"/>
    <n v="5.9672131147540988"/>
    <n v="6.8852459016393448"/>
    <x v="0"/>
    <x v="0"/>
    <n v="0"/>
  </r>
  <r>
    <s v="维修配件保养件"/>
    <s v="滤清器"/>
    <x v="0"/>
    <x v="19"/>
    <n v="43"/>
    <n v="25.3"/>
    <n v="1.3770491803278688"/>
    <n v="34.839344262295086"/>
    <n v="59.213114754098356"/>
    <x v="0"/>
    <x v="0"/>
    <n v="0"/>
  </r>
  <r>
    <s v="维修配件保养件"/>
    <s v="滤清器"/>
    <x v="0"/>
    <x v="20"/>
    <n v="40"/>
    <n v="36"/>
    <n v="0.22950819672131148"/>
    <n v="8.2622950819672134"/>
    <n v="9.1803278688524586"/>
    <x v="0"/>
    <x v="0"/>
    <n v="0"/>
  </r>
  <r>
    <s v="维修配件保养件"/>
    <s v="滤清器"/>
    <x v="0"/>
    <x v="21"/>
    <n v="20"/>
    <n v="12.43"/>
    <n v="0.22950819672131148"/>
    <n v="2.8527868852459015"/>
    <n v="4.5901639344262293"/>
    <x v="1"/>
    <x v="0"/>
    <n v="1"/>
  </r>
  <r>
    <s v="维修配件保养件"/>
    <s v="滤清器"/>
    <x v="0"/>
    <x v="22"/>
    <n v="44"/>
    <n v="16.71"/>
    <n v="1.3770491803278688"/>
    <n v="23.01049180327869"/>
    <n v="60.590163934426229"/>
    <x v="1"/>
    <x v="0"/>
    <n v="0"/>
  </r>
  <r>
    <s v="维修配件保养件"/>
    <s v="滤清器"/>
    <x v="0"/>
    <x v="23"/>
    <n v="26"/>
    <n v="15.66"/>
    <n v="0.22950819672131148"/>
    <n v="3.594098360655738"/>
    <n v="5.9672131147540988"/>
    <x v="1"/>
    <x v="0"/>
    <n v="0"/>
  </r>
  <r>
    <s v="维修配件保养件"/>
    <s v="滤清器"/>
    <x v="0"/>
    <x v="24"/>
    <n v="35"/>
    <n v="21.05"/>
    <n v="0.22950819672131148"/>
    <n v="4.8311475409836069"/>
    <n v="8.0327868852459012"/>
    <x v="1"/>
    <x v="0"/>
    <n v="0"/>
  </r>
  <r>
    <s v="维修配件保养件"/>
    <s v="滤清器"/>
    <x v="0"/>
    <x v="25"/>
    <n v="76"/>
    <n v="46"/>
    <n v="1.3770491803278688"/>
    <n v="63.344262295081968"/>
    <n v="104.65573770491802"/>
    <x v="1"/>
    <x v="0"/>
    <n v="0"/>
  </r>
  <r>
    <s v="维修配件保养件"/>
    <s v="滤清器"/>
    <x v="0"/>
    <x v="26"/>
    <n v="54"/>
    <n v="25.74"/>
    <n v="0.22950819672131148"/>
    <n v="5.9075409836065571"/>
    <n v="12.39344262295082"/>
    <x v="1"/>
    <x v="0"/>
    <n v="0"/>
  </r>
  <r>
    <s v="维修配件保养件"/>
    <s v="滤清器"/>
    <x v="0"/>
    <x v="27"/>
    <n v="36"/>
    <n v="23.64"/>
    <n v="0.22950819672131148"/>
    <n v="5.4255737704918037"/>
    <n v="8.2622950819672134"/>
    <x v="1"/>
    <x v="0"/>
    <n v="0"/>
  </r>
  <r>
    <s v="维修配件保养件"/>
    <s v="滤清器"/>
    <x v="0"/>
    <x v="28"/>
    <n v="32"/>
    <n v="20.02"/>
    <n v="0.22950819672131148"/>
    <n v="4.5947540983606556"/>
    <n v="7.3442622950819674"/>
    <x v="1"/>
    <x v="0"/>
    <n v="0"/>
  </r>
  <r>
    <s v="维修配件保养件"/>
    <s v="滤清器"/>
    <x v="0"/>
    <x v="29"/>
    <n v="39"/>
    <n v="18.96"/>
    <n v="0.22950819672131148"/>
    <n v="4.3514754098360662"/>
    <n v="8.9508196721311482"/>
    <x v="1"/>
    <x v="0"/>
    <n v="0"/>
  </r>
  <r>
    <s v="维修配件保养件"/>
    <s v="滤清器"/>
    <x v="0"/>
    <x v="30"/>
    <n v="30"/>
    <n v="20.329999999999998"/>
    <n v="1.3770491803278688"/>
    <n v="27.995409836065569"/>
    <n v="41.311475409836063"/>
    <x v="1"/>
    <x v="0"/>
    <n v="0"/>
  </r>
  <r>
    <s v="维修配件保养件"/>
    <s v="滤清器"/>
    <x v="0"/>
    <x v="31"/>
    <n v="36"/>
    <n v="25.61"/>
    <n v="0.22950819672131148"/>
    <n v="5.8777049180327872"/>
    <n v="8.2622950819672134"/>
    <x v="1"/>
    <x v="0"/>
    <n v="0"/>
  </r>
  <r>
    <s v="维修配件保养件"/>
    <s v="滤清器"/>
    <x v="0"/>
    <x v="32"/>
    <n v="32"/>
    <n v="21.12"/>
    <n v="1.3770491803278688"/>
    <n v="29.08327868852459"/>
    <n v="44.065573770491802"/>
    <x v="1"/>
    <x v="0"/>
    <n v="0"/>
  </r>
  <r>
    <s v="维修配件保养件"/>
    <s v="滤清器"/>
    <x v="0"/>
    <x v="33"/>
    <n v="39"/>
    <n v="19.78"/>
    <n v="1.3770491803278688"/>
    <n v="27.238032786885245"/>
    <n v="53.704918032786885"/>
    <x v="1"/>
    <x v="0"/>
    <n v="0"/>
  </r>
  <r>
    <s v="维修配件保养件"/>
    <s v="滤清器"/>
    <x v="0"/>
    <x v="34"/>
    <n v="30"/>
    <n v="20.68"/>
    <n v="1.3770491803278688"/>
    <n v="28.477377049180326"/>
    <n v="41.311475409836063"/>
    <x v="1"/>
    <x v="0"/>
    <n v="0"/>
  </r>
  <r>
    <s v="维修配件保养件"/>
    <s v="滤清器"/>
    <x v="0"/>
    <x v="35"/>
    <n v="34"/>
    <n v="17.670000000000002"/>
    <n v="1.3770491803278688"/>
    <n v="24.332459016393443"/>
    <n v="46.819672131147541"/>
    <x v="1"/>
    <x v="0"/>
    <n v="0"/>
  </r>
  <r>
    <s v="维修配件保养件"/>
    <s v="滤清器"/>
    <x v="0"/>
    <x v="36"/>
    <n v="45"/>
    <n v="21.05"/>
    <n v="1.3770491803278688"/>
    <n v="28.98688524590164"/>
    <n v="61.967213114754095"/>
    <x v="1"/>
    <x v="0"/>
    <n v="0"/>
  </r>
  <r>
    <s v="维修配件保养件"/>
    <s v="滤清器"/>
    <x v="0"/>
    <x v="37"/>
    <n v="65"/>
    <n v="28.13"/>
    <n v="0.22950819672131148"/>
    <n v="6.4560655737704913"/>
    <n v="14.918032786885247"/>
    <x v="1"/>
    <x v="0"/>
    <n v="0"/>
  </r>
  <r>
    <s v="维修配件保养件"/>
    <s v="滤清器"/>
    <x v="0"/>
    <x v="38"/>
    <n v="54"/>
    <n v="25.45"/>
    <n v="0.22950819672131148"/>
    <n v="5.8409836065573773"/>
    <n v="12.39344262295082"/>
    <x v="1"/>
    <x v="0"/>
    <n v="0"/>
  </r>
  <r>
    <s v="维修配件保养件"/>
    <s v="滤清器"/>
    <x v="0"/>
    <x v="39"/>
    <n v="65"/>
    <n v="33.25"/>
    <n v="1.3770491803278688"/>
    <n v="45.786885245901637"/>
    <n v="89.508196721311478"/>
    <x v="1"/>
    <x v="0"/>
    <n v="0"/>
  </r>
  <r>
    <s v="维修配件保养件"/>
    <s v="滤清器"/>
    <x v="0"/>
    <x v="40"/>
    <n v="39"/>
    <n v="15.47"/>
    <n v="0.22950819672131148"/>
    <n v="3.550491803278689"/>
    <n v="8.9508196721311482"/>
    <x v="1"/>
    <x v="0"/>
    <n v="0"/>
  </r>
  <r>
    <s v="维修配件保养件"/>
    <s v="滤清器"/>
    <x v="0"/>
    <x v="41"/>
    <n v="23"/>
    <n v="15.2"/>
    <n v="0.22950819672131148"/>
    <n v="3.4885245901639341"/>
    <n v="5.278688524590164"/>
    <x v="1"/>
    <x v="0"/>
    <n v="0"/>
  </r>
  <r>
    <s v="维修配件保养件"/>
    <s v="滤清器"/>
    <x v="0"/>
    <x v="42"/>
    <n v="39"/>
    <n v="25.2"/>
    <n v="0.22950819672131148"/>
    <n v="5.7836065573770492"/>
    <n v="8.9508196721311482"/>
    <x v="1"/>
    <x v="0"/>
    <n v="0"/>
  </r>
  <r>
    <s v="维修配件保养件"/>
    <s v="滤清器"/>
    <x v="0"/>
    <x v="43"/>
    <n v="43"/>
    <n v="21.93"/>
    <n v="1.3770491803278688"/>
    <n v="30.198688524590164"/>
    <n v="59.213114754098356"/>
    <x v="1"/>
    <x v="0"/>
    <n v="0"/>
  </r>
  <r>
    <s v="维修配件保养件"/>
    <s v="滤清器"/>
    <x v="0"/>
    <x v="44"/>
    <n v="52"/>
    <n v="19.88"/>
    <n v="0.22950819672131148"/>
    <n v="4.5626229508196721"/>
    <n v="11.934426229508198"/>
    <x v="1"/>
    <x v="0"/>
    <n v="0"/>
  </r>
  <r>
    <s v="维修配件保养件"/>
    <s v="滤清器"/>
    <x v="0"/>
    <x v="45"/>
    <n v="59"/>
    <n v="17.7"/>
    <n v="0.22950819672131148"/>
    <n v="4.0622950819672132"/>
    <n v="13.540983606557377"/>
    <x v="1"/>
    <x v="0"/>
    <n v="0"/>
  </r>
  <r>
    <s v="维修配件保养件"/>
    <s v="滤清器"/>
    <x v="0"/>
    <x v="46"/>
    <n v="38"/>
    <n v="22.17"/>
    <n v="0.22950819672131148"/>
    <n v="5.0881967213114763"/>
    <n v="8.721311475409836"/>
    <x v="1"/>
    <x v="0"/>
    <n v="0"/>
  </r>
  <r>
    <s v="维修配件保养件"/>
    <s v="滤清器"/>
    <x v="0"/>
    <x v="47"/>
    <n v="38"/>
    <n v="22.2"/>
    <n v="0.22950819672131148"/>
    <n v="5.0950819672131145"/>
    <n v="8.721311475409836"/>
    <x v="1"/>
    <x v="0"/>
    <n v="0"/>
  </r>
  <r>
    <s v="维修配件保养件"/>
    <s v="滤清器"/>
    <x v="0"/>
    <x v="48"/>
    <n v="49"/>
    <n v="21.56"/>
    <n v="0.22950819672131148"/>
    <n v="4.9481967213114748"/>
    <n v="11.245901639344263"/>
    <x v="1"/>
    <x v="0"/>
    <n v="0"/>
  </r>
  <r>
    <s v="维修配件保养件"/>
    <s v="滤清器"/>
    <x v="0"/>
    <x v="49"/>
    <n v="54"/>
    <n v="19.86"/>
    <n v="0.22950819672131148"/>
    <n v="4.5580327868852457"/>
    <n v="12.39344262295082"/>
    <x v="1"/>
    <x v="0"/>
    <n v="0"/>
  </r>
  <r>
    <s v="维修配件保养件"/>
    <s v="滤清器"/>
    <x v="0"/>
    <x v="50"/>
    <n v="44"/>
    <n v="23.78"/>
    <n v="1.3770491803278688"/>
    <n v="32.74622950819672"/>
    <n v="60.590163934426229"/>
    <x v="1"/>
    <x v="0"/>
    <n v="0"/>
  </r>
  <r>
    <s v="维修配件保养件"/>
    <s v="滤清器"/>
    <x v="1"/>
    <x v="51"/>
    <n v="80"/>
    <n v="61"/>
    <n v="0.22950819672131148"/>
    <n v="14"/>
    <n v="18.360655737704917"/>
    <x v="0"/>
    <x v="0"/>
    <n v="1"/>
  </r>
  <r>
    <s v="维修配件保养件"/>
    <s v="滤清器"/>
    <x v="1"/>
    <x v="52"/>
    <n v="159"/>
    <n v="75"/>
    <n v="0.22950819672131148"/>
    <n v="17.21311475409836"/>
    <n v="36.491803278688522"/>
    <x v="0"/>
    <x v="0"/>
    <n v="0"/>
  </r>
  <r>
    <s v="维修配件保养件"/>
    <s v="滤清器"/>
    <x v="1"/>
    <x v="53"/>
    <n v="44"/>
    <n v="23.56"/>
    <n v="0.45901639344262296"/>
    <n v="10.814426229508197"/>
    <n v="20.196721311475411"/>
    <x v="1"/>
    <x v="0"/>
    <n v="1"/>
  </r>
  <r>
    <s v="维修配件保养件"/>
    <s v="滤清器"/>
    <x v="1"/>
    <x v="54"/>
    <n v="46"/>
    <n v="24.79"/>
    <n v="0.22950819672131148"/>
    <n v="5.6895081967213113"/>
    <n v="10.557377049180328"/>
    <x v="1"/>
    <x v="0"/>
    <n v="0"/>
  </r>
  <r>
    <s v="维修配件保养件"/>
    <s v="滤清器"/>
    <x v="1"/>
    <x v="55"/>
    <n v="46"/>
    <n v="24.68"/>
    <n v="0.22950819672131148"/>
    <n v="5.6642622950819677"/>
    <n v="10.557377049180328"/>
    <x v="1"/>
    <x v="0"/>
    <n v="0"/>
  </r>
  <r>
    <s v="维修配件保养件"/>
    <s v="滤清器"/>
    <x v="1"/>
    <x v="56"/>
    <n v="45"/>
    <n v="21.88"/>
    <n v="0.45901639344262296"/>
    <n v="10.043278688524589"/>
    <n v="20.655737704918032"/>
    <x v="1"/>
    <x v="0"/>
    <n v="0"/>
  </r>
  <r>
    <s v="维修配件保养件"/>
    <s v="滤清器"/>
    <x v="1"/>
    <x v="57"/>
    <n v="52"/>
    <n v="20.149999999999999"/>
    <n v="0.45901639344262296"/>
    <n v="9.2491803278688511"/>
    <n v="23.868852459016395"/>
    <x v="1"/>
    <x v="0"/>
    <n v="0"/>
  </r>
  <r>
    <s v="维修配件保养件"/>
    <s v="滤清器"/>
    <x v="1"/>
    <x v="58"/>
    <n v="46"/>
    <n v="25"/>
    <n v="0.22950819672131148"/>
    <n v="5.7377049180327866"/>
    <n v="10.557377049180328"/>
    <x v="1"/>
    <x v="0"/>
    <n v="0"/>
  </r>
  <r>
    <s v="维修配件保养件"/>
    <s v="滤清器"/>
    <x v="1"/>
    <x v="59"/>
    <n v="45"/>
    <n v="24.33"/>
    <n v="0.22950819672131148"/>
    <n v="5.5839344262295079"/>
    <n v="10.327868852459016"/>
    <x v="1"/>
    <x v="0"/>
    <n v="0"/>
  </r>
  <r>
    <s v="维修配件保养件"/>
    <s v="滤清器"/>
    <x v="1"/>
    <x v="60"/>
    <n v="63"/>
    <n v="23.52"/>
    <n v="0.22950819672131148"/>
    <n v="5.3980327868852456"/>
    <n v="14.459016393442623"/>
    <x v="1"/>
    <x v="0"/>
    <n v="0"/>
  </r>
  <r>
    <s v="维修配件保养件"/>
    <s v="滤清器"/>
    <x v="1"/>
    <x v="61"/>
    <n v="46"/>
    <n v="24.86"/>
    <n v="0.45901639344262296"/>
    <n v="11.411147540983606"/>
    <n v="21.114754098360656"/>
    <x v="1"/>
    <x v="0"/>
    <n v="0"/>
  </r>
  <r>
    <s v="维修配件保养件"/>
    <s v="滤清器"/>
    <x v="1"/>
    <x v="62"/>
    <n v="59"/>
    <n v="24.7"/>
    <n v="0.22950819672131148"/>
    <n v="5.6688524590163931"/>
    <n v="13.540983606557377"/>
    <x v="1"/>
    <x v="0"/>
    <n v="0"/>
  </r>
  <r>
    <s v="维修配件保养件"/>
    <s v="滤清器"/>
    <x v="1"/>
    <x v="63"/>
    <n v="59"/>
    <n v="27.5"/>
    <n v="0.45901639344262296"/>
    <n v="12.622950819672132"/>
    <n v="27.081967213114755"/>
    <x v="1"/>
    <x v="0"/>
    <n v="0"/>
  </r>
  <r>
    <s v="维修配件保养件"/>
    <s v="滤清器"/>
    <x v="1"/>
    <x v="64"/>
    <n v="68"/>
    <n v="33"/>
    <n v="0.22950819672131148"/>
    <n v="7.5737704918032787"/>
    <n v="15.60655737704918"/>
    <x v="1"/>
    <x v="0"/>
    <n v="0"/>
  </r>
  <r>
    <s v="维修配件保养件"/>
    <s v="滤清器"/>
    <x v="1"/>
    <x v="65"/>
    <n v="48"/>
    <n v="26.4"/>
    <n v="0.22950819672131148"/>
    <n v="6.0590163934426231"/>
    <n v="11.016393442622951"/>
    <x v="1"/>
    <x v="0"/>
    <n v="0"/>
  </r>
  <r>
    <s v="维修配件保养件"/>
    <s v="滤清器"/>
    <x v="1"/>
    <x v="66"/>
    <n v="50"/>
    <n v="27.5"/>
    <n v="0.22950819672131148"/>
    <n v="6.3114754098360661"/>
    <n v="11.475409836065573"/>
    <x v="1"/>
    <x v="0"/>
    <n v="0"/>
  </r>
  <r>
    <s v="维修配件保养件"/>
    <s v="滤清器"/>
    <x v="1"/>
    <x v="67"/>
    <n v="76"/>
    <n v="39"/>
    <n v="0.22950819672131148"/>
    <n v="8.9508196721311482"/>
    <n v="17.442622950819672"/>
    <x v="1"/>
    <x v="0"/>
    <n v="0"/>
  </r>
  <r>
    <s v="维修配件保养件"/>
    <s v="滤清器"/>
    <x v="1"/>
    <x v="68"/>
    <n v="50"/>
    <n v="27.5"/>
    <n v="0.45901639344262296"/>
    <n v="12.622950819672132"/>
    <n v="22.950819672131146"/>
    <x v="1"/>
    <x v="0"/>
    <n v="0"/>
  </r>
  <r>
    <s v="维修配件保养件"/>
    <s v="滤清器"/>
    <x v="1"/>
    <x v="69"/>
    <n v="40"/>
    <n v="21.95"/>
    <n v="0.22950819672131148"/>
    <n v="5.0377049180327864"/>
    <n v="9.1803278688524586"/>
    <x v="1"/>
    <x v="0"/>
    <n v="0"/>
  </r>
  <r>
    <s v="维修配件保养件"/>
    <s v="滤清器"/>
    <x v="1"/>
    <x v="70"/>
    <n v="50"/>
    <n v="28"/>
    <n v="0.22950819672131148"/>
    <n v="6.4262295081967213"/>
    <n v="11.475409836065573"/>
    <x v="1"/>
    <x v="0"/>
    <n v="0"/>
  </r>
  <r>
    <s v="维修配件保养件"/>
    <s v="滤清器"/>
    <x v="1"/>
    <x v="71"/>
    <n v="42"/>
    <n v="23.1"/>
    <n v="0.22950819672131148"/>
    <n v="5.3016393442622958"/>
    <n v="9.6393442622950829"/>
    <x v="1"/>
    <x v="0"/>
    <n v="0"/>
  </r>
  <r>
    <s v="维修配件保养件"/>
    <s v="滤清器"/>
    <x v="1"/>
    <x v="72"/>
    <n v="44"/>
    <n v="24.2"/>
    <n v="0.22950819672131148"/>
    <n v="5.5540983606557379"/>
    <n v="10.098360655737705"/>
    <x v="1"/>
    <x v="0"/>
    <n v="0"/>
  </r>
  <r>
    <s v="维修配件保养件"/>
    <s v="滤清器"/>
    <x v="1"/>
    <x v="73"/>
    <n v="86"/>
    <n v="36.58"/>
    <n v="0.45901639344262296"/>
    <n v="16.790819672131146"/>
    <n v="39.475409836065573"/>
    <x v="1"/>
    <x v="0"/>
    <n v="0"/>
  </r>
  <r>
    <s v="维修配件保养件"/>
    <s v="滤清器"/>
    <x v="1"/>
    <x v="74"/>
    <n v="42"/>
    <n v="21.95"/>
    <n v="0.22950819672131148"/>
    <n v="5.0377049180327864"/>
    <n v="9.6393442622950829"/>
    <x v="1"/>
    <x v="0"/>
    <n v="0"/>
  </r>
  <r>
    <s v="维修配件保养件"/>
    <s v="滤清器"/>
    <x v="1"/>
    <x v="75"/>
    <n v="70"/>
    <n v="36.58"/>
    <n v="0.22950819672131148"/>
    <n v="8.3954098360655731"/>
    <n v="16.065573770491802"/>
    <x v="1"/>
    <x v="0"/>
    <n v="0"/>
  </r>
  <r>
    <s v="维修配件保养件"/>
    <s v="滤清器"/>
    <x v="1"/>
    <x v="76"/>
    <n v="52"/>
    <n v="30"/>
    <n v="0.22950819672131148"/>
    <n v="6.8852459016393448"/>
    <n v="11.934426229508198"/>
    <x v="1"/>
    <x v="0"/>
    <n v="0"/>
  </r>
  <r>
    <s v="维修配件保养件"/>
    <s v="滤清器"/>
    <x v="1"/>
    <x v="77"/>
    <n v="88"/>
    <n v="41.8"/>
    <n v="0.22950819672131148"/>
    <n v="9.5934426229508194"/>
    <n v="20.196721311475411"/>
    <x v="1"/>
    <x v="0"/>
    <n v="0"/>
  </r>
  <r>
    <s v="维修配件保养件"/>
    <s v="滤清器"/>
    <x v="1"/>
    <x v="78"/>
    <n v="83"/>
    <n v="45.34"/>
    <n v="0.45901639344262296"/>
    <n v="20.811803278688526"/>
    <n v="38.098360655737707"/>
    <x v="1"/>
    <x v="0"/>
    <n v="0"/>
  </r>
  <r>
    <s v="维修配件保养件"/>
    <s v="滤清器"/>
    <x v="1"/>
    <x v="79"/>
    <n v="84"/>
    <n v="46.2"/>
    <n v="0.45901639344262296"/>
    <n v="21.206557377049183"/>
    <n v="38.557377049180332"/>
    <x v="1"/>
    <x v="0"/>
    <n v="0"/>
  </r>
  <r>
    <s v="维修配件保养件"/>
    <s v="滤清器"/>
    <x v="1"/>
    <x v="80"/>
    <n v="92"/>
    <n v="49.85"/>
    <n v="0.45901639344262296"/>
    <n v="22.881967213114756"/>
    <n v="42.229508196721312"/>
    <x v="1"/>
    <x v="0"/>
    <n v="0"/>
  </r>
  <r>
    <s v="维修配件保养件"/>
    <s v="滤清器"/>
    <x v="1"/>
    <x v="81"/>
    <n v="72"/>
    <n v="39.6"/>
    <n v="0.45901639344262296"/>
    <n v="18.17704918032787"/>
    <n v="33.049180327868854"/>
    <x v="1"/>
    <x v="0"/>
    <n v="0"/>
  </r>
  <r>
    <s v="维修配件保养件"/>
    <s v="滤清器"/>
    <x v="1"/>
    <x v="82"/>
    <n v="141"/>
    <n v="92.4"/>
    <n v="0.22950819672131148"/>
    <n v="21.206557377049183"/>
    <n v="32.360655737704917"/>
    <x v="0"/>
    <x v="0"/>
    <n v="0"/>
  </r>
  <r>
    <s v="维修配件保养件"/>
    <s v="滤清器"/>
    <x v="1"/>
    <x v="83"/>
    <n v="86"/>
    <n v="66"/>
    <n v="0.22950819672131148"/>
    <n v="15.147540983606557"/>
    <n v="19.737704918032787"/>
    <x v="0"/>
    <x v="0"/>
    <n v="0"/>
  </r>
  <r>
    <s v="维修配件保养件"/>
    <s v="滤清器"/>
    <x v="1"/>
    <x v="84"/>
    <n v="133"/>
    <n v="65.52"/>
    <n v="0.22950819672131148"/>
    <n v="15.037377049180327"/>
    <n v="30.524590163934427"/>
    <x v="0"/>
    <x v="0"/>
    <n v="0"/>
  </r>
  <r>
    <s v="维修配件保养件"/>
    <s v="滤清器"/>
    <x v="1"/>
    <x v="85"/>
    <n v="118"/>
    <n v="40"/>
    <n v="0.22950819672131148"/>
    <n v="9.1803278688524586"/>
    <n v="27.081967213114755"/>
    <x v="0"/>
    <x v="0"/>
    <n v="0"/>
  </r>
  <r>
    <s v="维修配件保养件"/>
    <s v="滤清器"/>
    <x v="1"/>
    <x v="86"/>
    <n v="98"/>
    <n v="54"/>
    <n v="0.22950819672131148"/>
    <n v="12.39344262295082"/>
    <n v="22.491803278688526"/>
    <x v="0"/>
    <x v="0"/>
    <n v="0"/>
  </r>
  <r>
    <s v="维修配件保养件"/>
    <s v="滤清器"/>
    <x v="1"/>
    <x v="87"/>
    <n v="96"/>
    <n v="55.11"/>
    <n v="0.22950819672131148"/>
    <n v="12.648196721311475"/>
    <n v="22.032786885245901"/>
    <x v="0"/>
    <x v="0"/>
    <n v="0"/>
  </r>
  <r>
    <s v="维修配件保养件"/>
    <s v="滤清器"/>
    <x v="1"/>
    <x v="88"/>
    <n v="119"/>
    <n v="73"/>
    <n v="0.22950819672131148"/>
    <n v="16.754098360655739"/>
    <n v="27.311475409836067"/>
    <x v="0"/>
    <x v="0"/>
    <n v="0"/>
  </r>
  <r>
    <s v="维修配件保养件"/>
    <s v="滤清器"/>
    <x v="1"/>
    <x v="89"/>
    <n v="77"/>
    <n v="38"/>
    <n v="0.91803278688524592"/>
    <n v="34.885245901639344"/>
    <n v="70.688524590163937"/>
    <x v="0"/>
    <x v="0"/>
    <n v="0"/>
  </r>
  <r>
    <s v="维修配件保养件"/>
    <s v="滤清器"/>
    <x v="1"/>
    <x v="90"/>
    <n v="89"/>
    <n v="34"/>
    <n v="0.91803278688524592"/>
    <n v="31.21311475409836"/>
    <n v="81.704918032786892"/>
    <x v="0"/>
    <x v="0"/>
    <n v="0"/>
  </r>
  <r>
    <s v="维修配件保养件"/>
    <s v="滤清器"/>
    <x v="1"/>
    <x v="91"/>
    <n v="92"/>
    <n v="44"/>
    <n v="0.91803278688524592"/>
    <n v="40.393442622950822"/>
    <n v="84.459016393442624"/>
    <x v="0"/>
    <x v="0"/>
    <n v="0"/>
  </r>
  <r>
    <s v="维修配件保养件"/>
    <s v="滤清器"/>
    <x v="1"/>
    <x v="92"/>
    <n v="108"/>
    <n v="62"/>
    <n v="0.22950819672131148"/>
    <n v="14.229508196721312"/>
    <n v="24.78688524590164"/>
    <x v="0"/>
    <x v="0"/>
    <n v="0"/>
  </r>
  <r>
    <s v="维修配件保养件"/>
    <s v="滤清器"/>
    <x v="1"/>
    <x v="93"/>
    <n v="94"/>
    <n v="71"/>
    <n v="0.22950819672131148"/>
    <n v="16.295081967213115"/>
    <n v="21.57377049180328"/>
    <x v="0"/>
    <x v="0"/>
    <n v="0"/>
  </r>
  <r>
    <s v="维修配件保养件"/>
    <s v="滤清器"/>
    <x v="1"/>
    <x v="94"/>
    <n v="60"/>
    <n v="61"/>
    <n v="0.22950819672131148"/>
    <n v="14"/>
    <n v="13.77049180327869"/>
    <x v="0"/>
    <x v="0"/>
    <n v="0"/>
  </r>
  <r>
    <s v="维修配件保养件"/>
    <s v="滤清器"/>
    <x v="1"/>
    <x v="95"/>
    <n v="99"/>
    <n v="39"/>
    <n v="0.91803278688524592"/>
    <n v="35.803278688524593"/>
    <n v="90.885245901639351"/>
    <x v="0"/>
    <x v="0"/>
    <n v="0"/>
  </r>
  <r>
    <s v="维修配件保养件"/>
    <s v="滤清器"/>
    <x v="1"/>
    <x v="96"/>
    <n v="104"/>
    <n v="85"/>
    <n v="0.22950819672131148"/>
    <n v="19.508196721311474"/>
    <n v="23.868852459016395"/>
    <x v="0"/>
    <x v="0"/>
    <n v="0"/>
  </r>
  <r>
    <s v="维修配件保养件"/>
    <s v="滤清器"/>
    <x v="1"/>
    <x v="97"/>
    <n v="119"/>
    <n v="73"/>
    <n v="0.22950819672131148"/>
    <n v="16.754098360655739"/>
    <n v="27.311475409836067"/>
    <x v="0"/>
    <x v="0"/>
    <n v="0"/>
  </r>
  <r>
    <s v="维修配件保养件"/>
    <s v="滤清器"/>
    <x v="1"/>
    <x v="98"/>
    <n v="65"/>
    <n v="22.09"/>
    <n v="0.22950819672131148"/>
    <n v="5.0698360655737709"/>
    <n v="14.918032786885247"/>
    <x v="1"/>
    <x v="0"/>
    <n v="0"/>
  </r>
  <r>
    <s v="维修配件保养件"/>
    <s v="滤清器"/>
    <x v="1"/>
    <x v="99"/>
    <n v="75"/>
    <n v="40.76"/>
    <n v="0.45901639344262296"/>
    <n v="18.709508196721313"/>
    <n v="34.42622950819672"/>
    <x v="1"/>
    <x v="0"/>
    <n v="0"/>
  </r>
  <r>
    <s v="维修配件保养件"/>
    <s v="滤清器"/>
    <x v="1"/>
    <x v="100"/>
    <n v="63"/>
    <n v="26.13"/>
    <n v="0.45901639344262296"/>
    <n v="11.994098360655737"/>
    <n v="28.918032786885245"/>
    <x v="1"/>
    <x v="0"/>
    <n v="0"/>
  </r>
  <r>
    <s v="维修配件保养件"/>
    <s v="滤清器"/>
    <x v="2"/>
    <x v="101"/>
    <n v="78"/>
    <n v="35"/>
    <n v="0.45901639344262296"/>
    <n v="16.065573770491802"/>
    <n v="35.803278688524593"/>
    <x v="0"/>
    <x v="0"/>
    <n v="1"/>
  </r>
  <r>
    <s v="维修配件保养件"/>
    <s v="滤清器"/>
    <x v="2"/>
    <x v="102"/>
    <n v="49"/>
    <n v="29"/>
    <n v="0.45901639344262296"/>
    <n v="13.311475409836065"/>
    <n v="22.491803278688526"/>
    <x v="0"/>
    <x v="0"/>
    <n v="0"/>
  </r>
  <r>
    <s v="维修配件保养件"/>
    <s v="滤清器"/>
    <x v="2"/>
    <x v="103"/>
    <n v="66"/>
    <n v="36"/>
    <n v="0.45901639344262296"/>
    <n v="16.524590163934427"/>
    <n v="30.295081967213115"/>
    <x v="0"/>
    <x v="0"/>
    <n v="0"/>
  </r>
  <r>
    <s v="维修配件保养件"/>
    <s v="滤清器"/>
    <x v="2"/>
    <x v="104"/>
    <n v="30"/>
    <n v="25.43"/>
    <n v="2.2950819672131146"/>
    <n v="58.363934426229505"/>
    <n v="68.852459016393439"/>
    <x v="0"/>
    <x v="0"/>
    <n v="0"/>
  </r>
  <r>
    <s v="维修配件保养件"/>
    <s v="滤清器"/>
    <x v="2"/>
    <x v="105"/>
    <n v="73"/>
    <n v="33.200000000000003"/>
    <n v="2.2950819672131146"/>
    <n v="76.196721311475414"/>
    <n v="167.54098360655738"/>
    <x v="0"/>
    <x v="0"/>
    <n v="0"/>
  </r>
  <r>
    <s v="维修配件保养件"/>
    <s v="滤清器"/>
    <x v="2"/>
    <x v="106"/>
    <n v="57"/>
    <n v="29.84"/>
    <n v="0.45901639344262296"/>
    <n v="13.69704918032787"/>
    <n v="26.16393442622951"/>
    <x v="0"/>
    <x v="0"/>
    <n v="0"/>
  </r>
  <r>
    <s v="维修配件保养件"/>
    <s v="滤清器"/>
    <x v="2"/>
    <x v="107"/>
    <n v="73"/>
    <n v="36.380000000000003"/>
    <n v="0.45901639344262296"/>
    <n v="16.699016393442623"/>
    <n v="33.508196721311478"/>
    <x v="0"/>
    <x v="0"/>
    <n v="0"/>
  </r>
  <r>
    <s v="维修配件保养件"/>
    <s v="滤清器"/>
    <x v="2"/>
    <x v="108"/>
    <n v="74"/>
    <n v="36.369999999999997"/>
    <n v="0.45901639344262296"/>
    <n v="16.694426229508196"/>
    <n v="33.967213114754102"/>
    <x v="0"/>
    <x v="0"/>
    <n v="0"/>
  </r>
  <r>
    <s v="维修配件保养件"/>
    <s v="滤清器"/>
    <x v="2"/>
    <x v="109"/>
    <n v="114"/>
    <n v="36.6"/>
    <n v="0.45901639344262296"/>
    <n v="16.8"/>
    <n v="52.327868852459019"/>
    <x v="0"/>
    <x v="0"/>
    <n v="0"/>
  </r>
  <r>
    <s v="维修配件保养件"/>
    <s v="滤清器"/>
    <x v="2"/>
    <x v="110"/>
    <n v="49"/>
    <n v="25.8"/>
    <n v="0.45901639344262296"/>
    <n v="11.842622950819672"/>
    <n v="22.491803278688526"/>
    <x v="0"/>
    <x v="0"/>
    <n v="0"/>
  </r>
  <r>
    <s v="维修配件保养件"/>
    <s v="滤清器"/>
    <x v="2"/>
    <x v="111"/>
    <n v="33"/>
    <n v="14.67"/>
    <n v="0.45901639344262296"/>
    <n v="6.7337704918032788"/>
    <n v="15.147540983606557"/>
    <x v="0"/>
    <x v="0"/>
    <n v="0"/>
  </r>
  <r>
    <s v="维修配件保养件"/>
    <s v="滤清器"/>
    <x v="2"/>
    <x v="112"/>
    <n v="49"/>
    <n v="16.75"/>
    <n v="0.45901639344262296"/>
    <n v="7.6885245901639347"/>
    <n v="22.491803278688526"/>
    <x v="0"/>
    <x v="0"/>
    <n v="0"/>
  </r>
  <r>
    <s v="维修配件保养件"/>
    <s v="滤清器"/>
    <x v="2"/>
    <x v="113"/>
    <n v="45"/>
    <n v="13.68"/>
    <n v="2.2950819672131146"/>
    <n v="31.396721311475407"/>
    <n v="103.27868852459017"/>
    <x v="0"/>
    <x v="0"/>
    <n v="0"/>
  </r>
  <r>
    <s v="维修配件保养件"/>
    <s v="滤清器"/>
    <x v="2"/>
    <x v="114"/>
    <n v="38"/>
    <n v="15.25"/>
    <n v="0.45901639344262296"/>
    <n v="7"/>
    <n v="17.442622950819672"/>
    <x v="0"/>
    <x v="0"/>
    <n v="0"/>
  </r>
  <r>
    <s v="维修配件保养件"/>
    <s v="滤清器"/>
    <x v="2"/>
    <x v="115"/>
    <n v="39"/>
    <n v="15.72"/>
    <n v="0.45901639344262296"/>
    <n v="7.2157377049180331"/>
    <n v="17.901639344262296"/>
    <x v="0"/>
    <x v="0"/>
    <n v="0"/>
  </r>
  <r>
    <s v="维修配件保养件"/>
    <s v="滤清器"/>
    <x v="2"/>
    <x v="116"/>
    <n v="36"/>
    <n v="14.87"/>
    <n v="2.2950819672131146"/>
    <n v="34.127868852459009"/>
    <n v="82.622950819672127"/>
    <x v="0"/>
    <x v="0"/>
    <n v="0"/>
  </r>
  <r>
    <s v="维修配件保养件"/>
    <s v="滤清器"/>
    <x v="2"/>
    <x v="117"/>
    <n v="45"/>
    <n v="22.2"/>
    <n v="2.2950819672131146"/>
    <n v="50.950819672131146"/>
    <n v="103.27868852459017"/>
    <x v="0"/>
    <x v="0"/>
    <n v="0"/>
  </r>
  <r>
    <s v="维修配件保养件"/>
    <s v="滤清器"/>
    <x v="2"/>
    <x v="118"/>
    <n v="52"/>
    <n v="24.78"/>
    <n v="2.2950819672131146"/>
    <n v="56.872131147540983"/>
    <n v="119.34426229508196"/>
    <x v="0"/>
    <x v="0"/>
    <n v="0"/>
  </r>
  <r>
    <s v="维修配件保养件"/>
    <s v="滤清器"/>
    <x v="2"/>
    <x v="119"/>
    <n v="79"/>
    <n v="28.98"/>
    <n v="0.45901639344262296"/>
    <n v="13.302295081967214"/>
    <n v="36.262295081967217"/>
    <x v="0"/>
    <x v="0"/>
    <n v="0"/>
  </r>
  <r>
    <s v="维修配件保养件"/>
    <s v="滤清器"/>
    <x v="2"/>
    <x v="120"/>
    <n v="49"/>
    <n v="20.059999999999999"/>
    <n v="2.2950819672131146"/>
    <n v="46.039344262295074"/>
    <n v="112.45901639344262"/>
    <x v="0"/>
    <x v="0"/>
    <n v="0"/>
  </r>
  <r>
    <s v="维修配件保养件"/>
    <s v="滤清器"/>
    <x v="2"/>
    <x v="121"/>
    <n v="36"/>
    <n v="12.47"/>
    <n v="2.2950819672131146"/>
    <n v="28.619672131147542"/>
    <n v="82.622950819672127"/>
    <x v="0"/>
    <x v="0"/>
    <n v="0"/>
  </r>
  <r>
    <s v="维修配件保养件"/>
    <s v="滤清器"/>
    <x v="2"/>
    <x v="122"/>
    <n v="39"/>
    <n v="13.27"/>
    <n v="0.45901639344262296"/>
    <n v="6.0911475409836067"/>
    <n v="17.901639344262296"/>
    <x v="0"/>
    <x v="0"/>
    <n v="0"/>
  </r>
  <r>
    <s v="维修配件保养件"/>
    <s v="滤清器"/>
    <x v="2"/>
    <x v="123"/>
    <n v="66"/>
    <n v="31.51"/>
    <n v="2.2950819672131146"/>
    <n v="72.31803278688524"/>
    <n v="151.47540983606558"/>
    <x v="0"/>
    <x v="0"/>
    <n v="0"/>
  </r>
  <r>
    <s v="维修配件保养件"/>
    <s v="滤清器"/>
    <x v="2"/>
    <x v="124"/>
    <n v="68"/>
    <n v="33"/>
    <n v="2.2950819672131146"/>
    <n v="75.73770491803279"/>
    <n v="156.0655737704918"/>
    <x v="1"/>
    <x v="0"/>
    <n v="1"/>
  </r>
  <r>
    <s v="维修配件保养件"/>
    <s v="滤清器"/>
    <x v="2"/>
    <x v="125"/>
    <n v="56"/>
    <n v="34.93"/>
    <n v="2.2950819672131146"/>
    <n v="80.167213114754091"/>
    <n v="128.52459016393442"/>
    <x v="1"/>
    <x v="0"/>
    <n v="0"/>
  </r>
  <r>
    <s v="维修配件保养件"/>
    <s v="滤清器"/>
    <x v="2"/>
    <x v="126"/>
    <n v="32"/>
    <n v="12.41"/>
    <n v="2.2950819672131146"/>
    <n v="28.481967213114753"/>
    <n v="73.442622950819668"/>
    <x v="1"/>
    <x v="0"/>
    <n v="0"/>
  </r>
  <r>
    <s v="维修配件保养件"/>
    <s v="滤清器"/>
    <x v="2"/>
    <x v="127"/>
    <n v="25"/>
    <n v="14.19"/>
    <n v="2.2950819672131146"/>
    <n v="32.567213114754097"/>
    <n v="57.377049180327866"/>
    <x v="1"/>
    <x v="0"/>
    <n v="0"/>
  </r>
  <r>
    <s v="维修配件保养件"/>
    <s v="滤清器"/>
    <x v="2"/>
    <x v="128"/>
    <n v="37"/>
    <n v="19.989999999999998"/>
    <n v="0.91803278688524592"/>
    <n v="18.351475409836066"/>
    <n v="33.967213114754102"/>
    <x v="1"/>
    <x v="0"/>
    <n v="0"/>
  </r>
  <r>
    <s v="维修配件保养件"/>
    <s v="滤清器"/>
    <x v="2"/>
    <x v="129"/>
    <n v="69"/>
    <n v="31.97"/>
    <n v="2.2950819672131146"/>
    <n v="73.37377049180327"/>
    <n v="158.36065573770492"/>
    <x v="1"/>
    <x v="0"/>
    <n v="0"/>
  </r>
  <r>
    <s v="维修配件保养件"/>
    <s v="滤清器"/>
    <x v="2"/>
    <x v="130"/>
    <n v="26"/>
    <n v="16.260000000000002"/>
    <n v="2.2950819672131146"/>
    <n v="37.318032786885247"/>
    <n v="59.672131147540981"/>
    <x v="1"/>
    <x v="0"/>
    <n v="0"/>
  </r>
  <r>
    <s v="维修配件保养件"/>
    <s v="滤清器"/>
    <x v="2"/>
    <x v="131"/>
    <n v="39"/>
    <n v="24.56"/>
    <n v="0.91803278688524592"/>
    <n v="22.546885245901638"/>
    <n v="35.803278688524593"/>
    <x v="1"/>
    <x v="0"/>
    <n v="0"/>
  </r>
  <r>
    <s v="维修配件保养件"/>
    <s v="滤清器"/>
    <x v="2"/>
    <x v="132"/>
    <n v="39"/>
    <n v="15.37"/>
    <n v="0.91803278688524592"/>
    <n v="14.110163934426229"/>
    <n v="35.803278688524593"/>
    <x v="1"/>
    <x v="0"/>
    <n v="0"/>
  </r>
  <r>
    <s v="维修配件保养件"/>
    <s v="滤清器"/>
    <x v="2"/>
    <x v="133"/>
    <n v="40"/>
    <n v="20.5"/>
    <n v="0.91803278688524592"/>
    <n v="18.819672131147541"/>
    <n v="36.721311475409834"/>
    <x v="1"/>
    <x v="0"/>
    <n v="0"/>
  </r>
  <r>
    <s v="维修配件保养件"/>
    <s v="滤清器"/>
    <x v="2"/>
    <x v="134"/>
    <n v="42"/>
    <n v="22.41"/>
    <n v="0.91803278688524592"/>
    <n v="20.573114754098363"/>
    <n v="38.557377049180332"/>
    <x v="1"/>
    <x v="0"/>
    <n v="0"/>
  </r>
  <r>
    <s v="维修配件保养件"/>
    <s v="滤清器"/>
    <x v="2"/>
    <x v="135"/>
    <n v="32"/>
    <n v="12.25"/>
    <n v="2.2950819672131146"/>
    <n v="28.114754098360656"/>
    <n v="73.442622950819668"/>
    <x v="1"/>
    <x v="0"/>
    <n v="0"/>
  </r>
  <r>
    <s v="维修配件保养件"/>
    <s v="滤清器"/>
    <x v="2"/>
    <x v="136"/>
    <n v="64"/>
    <n v="40"/>
    <n v="0.91803278688524592"/>
    <n v="36.721311475409834"/>
    <n v="58.754098360655739"/>
    <x v="1"/>
    <x v="0"/>
    <n v="0"/>
  </r>
  <r>
    <s v="维修配件保养件"/>
    <s v="滤清器"/>
    <x v="2"/>
    <x v="137"/>
    <n v="58"/>
    <n v="35"/>
    <n v="0.91803278688524592"/>
    <n v="32.131147540983605"/>
    <n v="53.245901639344261"/>
    <x v="1"/>
    <x v="0"/>
    <n v="0"/>
  </r>
  <r>
    <s v="维修配件保养件"/>
    <s v="滤清器"/>
    <x v="2"/>
    <x v="138"/>
    <n v="65"/>
    <n v="20"/>
    <n v="0.91803278688524592"/>
    <n v="18.360655737704917"/>
    <n v="59.672131147540988"/>
    <x v="1"/>
    <x v="0"/>
    <n v="0"/>
  </r>
  <r>
    <s v="维修配件保养件"/>
    <s v="滤清器"/>
    <x v="3"/>
    <x v="139"/>
    <n v="68"/>
    <n v="53.9"/>
    <n v="0.45901639344262296"/>
    <n v="24.740983606557378"/>
    <n v="31.21311475409836"/>
    <x v="0"/>
    <x v="0"/>
    <n v="1"/>
  </r>
  <r>
    <s v="维修配件保养件"/>
    <s v="滤清器"/>
    <x v="3"/>
    <x v="140"/>
    <n v="28"/>
    <n v="20.9"/>
    <n v="0.45901639344262296"/>
    <n v="9.5934426229508194"/>
    <n v="12.852459016393443"/>
    <x v="0"/>
    <x v="0"/>
    <n v="0"/>
  </r>
  <r>
    <s v="维修配件保养件"/>
    <s v="滤清器"/>
    <x v="3"/>
    <x v="141"/>
    <n v="60"/>
    <n v="19.82"/>
    <n v="0.45901639344262296"/>
    <n v="9.0977049180327878"/>
    <n v="27.540983606557379"/>
    <x v="0"/>
    <x v="0"/>
    <n v="0"/>
  </r>
  <r>
    <s v="维修配件保养件"/>
    <s v="滤清器"/>
    <x v="3"/>
    <x v="142"/>
    <n v="59"/>
    <n v="17.600000000000001"/>
    <n v="0.45901639344262296"/>
    <n v="8.0786885245901647"/>
    <n v="27.081967213114755"/>
    <x v="0"/>
    <x v="0"/>
    <n v="0"/>
  </r>
  <r>
    <s v="维修配件保养件"/>
    <s v="滤清器"/>
    <x v="3"/>
    <x v="143"/>
    <n v="38"/>
    <n v="18.89"/>
    <n v="0.45901639344262296"/>
    <n v="8.6708196721311488"/>
    <n v="17.442622950819672"/>
    <x v="0"/>
    <x v="0"/>
    <n v="0"/>
  </r>
  <r>
    <s v="维修配件保养件"/>
    <s v="滤清器"/>
    <x v="3"/>
    <x v="144"/>
    <n v="55"/>
    <n v="37"/>
    <n v="0.45901639344262296"/>
    <n v="16.983606557377051"/>
    <n v="25.245901639344265"/>
    <x v="0"/>
    <x v="0"/>
    <n v="0"/>
  </r>
  <r>
    <s v="维修配件保养件"/>
    <s v="滤清器"/>
    <x v="3"/>
    <x v="145"/>
    <n v="39"/>
    <n v="19.25"/>
    <n v="0.45901639344262296"/>
    <n v="8.8360655737704921"/>
    <n v="17.901639344262296"/>
    <x v="1"/>
    <x v="0"/>
    <n v="1"/>
  </r>
  <r>
    <s v="维修配件保养件"/>
    <s v="滤清器"/>
    <x v="3"/>
    <x v="146"/>
    <n v="36"/>
    <n v="23.77"/>
    <n v="0.45901639344262296"/>
    <n v="10.910819672131147"/>
    <n v="16.524590163934427"/>
    <x v="1"/>
    <x v="0"/>
    <n v="0"/>
  </r>
  <r>
    <s v="维修配件保养件"/>
    <s v="滤清器"/>
    <x v="3"/>
    <x v="147"/>
    <n v="31"/>
    <n v="29.48"/>
    <n v="0.45901639344262296"/>
    <n v="13.531803278688525"/>
    <n v="14.229508196721312"/>
    <x v="1"/>
    <x v="0"/>
    <n v="0"/>
  </r>
  <r>
    <s v="维修配件保养件"/>
    <s v="滤清器"/>
    <x v="3"/>
    <x v="148"/>
    <n v="30"/>
    <n v="20.27"/>
    <n v="0.45901639344262296"/>
    <n v="9.3042622950819673"/>
    <n v="13.77049180327869"/>
    <x v="1"/>
    <x v="0"/>
    <n v="0"/>
  </r>
  <r>
    <s v="维修配件保养件"/>
    <s v="滤清器"/>
    <x v="3"/>
    <x v="149"/>
    <n v="83"/>
    <n v="53.06"/>
    <n v="0.45901639344262296"/>
    <n v="24.355409836065576"/>
    <n v="38.098360655737707"/>
    <x v="1"/>
    <x v="0"/>
    <n v="0"/>
  </r>
  <r>
    <s v="维修配件保养件"/>
    <s v="滤清器"/>
    <x v="3"/>
    <x v="150"/>
    <n v="81"/>
    <n v="53.13"/>
    <n v="0.45901639344262296"/>
    <n v="24.387540983606559"/>
    <n v="37.180327868852459"/>
    <x v="1"/>
    <x v="0"/>
    <n v="0"/>
  </r>
  <r>
    <s v="维修配件保养件"/>
    <s v="滤清器"/>
    <x v="3"/>
    <x v="151"/>
    <n v="79"/>
    <n v="53.2"/>
    <n v="0.45901639344262296"/>
    <n v="24.419672131147543"/>
    <n v="36.262295081967217"/>
    <x v="1"/>
    <x v="0"/>
    <n v="0"/>
  </r>
  <r>
    <s v="维修配件保养件"/>
    <s v="滤清器"/>
    <x v="0"/>
    <x v="152"/>
    <n v="63"/>
    <n v="27.76"/>
    <n v="1.3770491803278688"/>
    <n v="38.226885245901641"/>
    <n v="86.754098360655732"/>
    <x v="1"/>
    <x v="0"/>
    <n v="0"/>
  </r>
  <r>
    <s v="维修配件保养件"/>
    <s v="滤清器"/>
    <x v="0"/>
    <x v="153"/>
    <n v="69"/>
    <n v="30.1"/>
    <n v="1.3770491803278688"/>
    <n v="41.449180327868852"/>
    <n v="95.016393442622956"/>
    <x v="1"/>
    <x v="0"/>
    <n v="0"/>
  </r>
  <r>
    <s v="维修配件保养件"/>
    <s v="滤清器"/>
    <x v="3"/>
    <x v="154"/>
    <n v="8.36"/>
    <n v="2.97"/>
    <n v="0.45901639344262296"/>
    <n v="1.3632786885245902"/>
    <n v="3.8373770491803278"/>
    <x v="1"/>
    <x v="0"/>
    <n v="0"/>
  </r>
  <r>
    <s v="维修配件保养件"/>
    <s v="滤清器"/>
    <x v="3"/>
    <x v="155"/>
    <n v="33"/>
    <n v="15.77"/>
    <n v="0.45901639344262296"/>
    <n v="7.238688524590164"/>
    <n v="15.147540983606557"/>
    <x v="1"/>
    <x v="0"/>
    <n v="0"/>
  </r>
  <r>
    <s v="维修配件保养件"/>
    <s v="滤清器"/>
    <x v="3"/>
    <x v="156"/>
    <n v="36"/>
    <n v="22.66"/>
    <n v="0.45901639344262296"/>
    <n v="10.401311475409836"/>
    <n v="16.524590163934427"/>
    <x v="1"/>
    <x v="0"/>
    <n v="0"/>
  </r>
  <r>
    <s v="维修配件保养件"/>
    <s v="滤清器"/>
    <x v="3"/>
    <x v="157"/>
    <n v="42"/>
    <n v="28.97"/>
    <n v="0.45901639344262296"/>
    <n v="13.297704918032787"/>
    <n v="19.278688524590166"/>
    <x v="1"/>
    <x v="0"/>
    <n v="0"/>
  </r>
  <r>
    <s v="维修配件保养件"/>
    <s v="滤清器"/>
    <x v="3"/>
    <x v="158"/>
    <n v="66"/>
    <n v="42.48"/>
    <n v="0.45901639344262296"/>
    <n v="19.499016393442623"/>
    <n v="30.295081967213115"/>
    <x v="1"/>
    <x v="0"/>
    <n v="0"/>
  </r>
  <r>
    <s v="维修配件保养件"/>
    <s v="滤清器"/>
    <x v="3"/>
    <x v="159"/>
    <n v="33"/>
    <n v="16.34"/>
    <n v="0.45901639344262296"/>
    <n v="7.5003278688524588"/>
    <n v="15.147540983606557"/>
    <x v="1"/>
    <x v="0"/>
    <n v="0"/>
  </r>
  <r>
    <s v="维修配件保养件"/>
    <s v="滤清器"/>
    <x v="3"/>
    <x v="160"/>
    <n v="63"/>
    <n v="24.51"/>
    <n v="0.45901639344262296"/>
    <n v="11.25049180327869"/>
    <n v="28.918032786885245"/>
    <x v="1"/>
    <x v="0"/>
    <n v="0"/>
  </r>
  <r>
    <s v="维修配件保养件"/>
    <s v="滤清器"/>
    <x v="3"/>
    <x v="161"/>
    <n v="39"/>
    <n v="14.01"/>
    <n v="0.45901639344262296"/>
    <n v="6.4308196721311477"/>
    <n v="17.901639344262296"/>
    <x v="1"/>
    <x v="0"/>
    <n v="0"/>
  </r>
  <r>
    <s v="维修配件保养件"/>
    <s v="滤清器"/>
    <x v="3"/>
    <x v="162"/>
    <n v="48"/>
    <n v="26.07"/>
    <n v="0.45901639344262296"/>
    <n v="11.966557377049181"/>
    <n v="22.032786885245901"/>
    <x v="1"/>
    <x v="0"/>
    <n v="0"/>
  </r>
  <r>
    <s v="维修配件保养件"/>
    <s v="滤清器"/>
    <x v="3"/>
    <x v="163"/>
    <n v="49"/>
    <n v="28.6"/>
    <n v="0.45901639344262296"/>
    <n v="13.127868852459017"/>
    <n v="22.491803278688526"/>
    <x v="1"/>
    <x v="0"/>
    <n v="0"/>
  </r>
  <r>
    <s v="维修配件保养件"/>
    <s v="滤清器"/>
    <x v="0"/>
    <x v="164"/>
    <n v="79"/>
    <n v="27.27"/>
    <n v="0.22950819672131148"/>
    <n v="6.2586885245901636"/>
    <n v="18.131147540983608"/>
    <x v="1"/>
    <x v="0"/>
    <n v="0"/>
  </r>
  <r>
    <s v="维修配件保养件"/>
    <s v="滤清器"/>
    <x v="0"/>
    <x v="165"/>
    <n v="24"/>
    <n v="16.670000000000002"/>
    <n v="1.3770491803278688"/>
    <n v="22.955409836065577"/>
    <n v="33.049180327868854"/>
    <x v="1"/>
    <x v="0"/>
    <n v="0"/>
  </r>
  <r>
    <s v="维修配件保养件"/>
    <s v="滤清器"/>
    <x v="0"/>
    <x v="166"/>
    <n v="27"/>
    <n v="20.13"/>
    <n v="1.3770491803278688"/>
    <n v="27.72"/>
    <n v="37.180327868852459"/>
    <x v="1"/>
    <x v="0"/>
    <n v="0"/>
  </r>
  <r>
    <s v="维修配件保养件"/>
    <s v="滤清器"/>
    <x v="0"/>
    <x v="167"/>
    <n v="32"/>
    <n v="19.690000000000001"/>
    <n v="1.3770491803278688"/>
    <n v="27.114098360655738"/>
    <n v="44.065573770491802"/>
    <x v="1"/>
    <x v="0"/>
    <n v="0"/>
  </r>
  <r>
    <s v="维修配件保养件"/>
    <s v="滤清器"/>
    <x v="0"/>
    <x v="168"/>
    <n v="34"/>
    <n v="18.91"/>
    <n v="0.22950819672131148"/>
    <n v="4.34"/>
    <n v="7.8032786885245899"/>
    <x v="1"/>
    <x v="0"/>
    <n v="0"/>
  </r>
  <r>
    <s v="维修配件保养件"/>
    <s v="滤清器"/>
    <x v="0"/>
    <x v="169"/>
    <n v="39"/>
    <n v="19.93"/>
    <n v="1.3770491803278688"/>
    <n v="27.444590163934425"/>
    <n v="53.704918032786885"/>
    <x v="1"/>
    <x v="0"/>
    <n v="0"/>
  </r>
  <r>
    <s v="维修配件保养件"/>
    <s v="滤清器"/>
    <x v="0"/>
    <x v="170"/>
    <n v="30"/>
    <n v="20.010000000000002"/>
    <n v="0.22950819672131148"/>
    <n v="4.5924590163934429"/>
    <n v="6.8852459016393448"/>
    <x v="1"/>
    <x v="0"/>
    <n v="0"/>
  </r>
  <r>
    <s v="维修配件保养件"/>
    <s v="滤清器"/>
    <x v="0"/>
    <x v="171"/>
    <n v="35"/>
    <n v="22.26"/>
    <n v="1.3770491803278688"/>
    <n v="30.653114754098361"/>
    <n v="48.196721311475407"/>
    <x v="1"/>
    <x v="0"/>
    <n v="0"/>
  </r>
  <r>
    <s v="维修配件保养件"/>
    <s v="滤清器"/>
    <x v="0"/>
    <x v="172"/>
    <n v="38"/>
    <n v="22.43"/>
    <n v="1.3770491803278688"/>
    <n v="30.887213114754097"/>
    <n v="52.327868852459012"/>
    <x v="1"/>
    <x v="0"/>
    <n v="0"/>
  </r>
  <r>
    <s v="维修配件保养件"/>
    <s v="滤清器"/>
    <x v="2"/>
    <x v="173"/>
    <n v="36"/>
    <n v="10.45"/>
    <n v="0.91803278688524592"/>
    <n v="9.5934426229508194"/>
    <n v="33.049180327868854"/>
    <x v="1"/>
    <x v="0"/>
    <n v="0"/>
  </r>
  <r>
    <s v="维修配件保养件"/>
    <s v="滤清器"/>
    <x v="2"/>
    <x v="174"/>
    <n v="19"/>
    <n v="11.1"/>
    <n v="2.2950819672131146"/>
    <n v="25.475409836065573"/>
    <n v="43.606557377049178"/>
    <x v="1"/>
    <x v="0"/>
    <n v="0"/>
  </r>
  <r>
    <s v="维修配件保养件"/>
    <s v="滤清器"/>
    <x v="2"/>
    <x v="175"/>
    <n v="33"/>
    <n v="15.41"/>
    <n v="2.2950819672131146"/>
    <n v="35.367213114754094"/>
    <n v="75.73770491803279"/>
    <x v="1"/>
    <x v="0"/>
    <n v="0"/>
  </r>
  <r>
    <s v="维修配件保养件"/>
    <s v="滤清器"/>
    <x v="2"/>
    <x v="176"/>
    <n v="65"/>
    <n v="26.93"/>
    <n v="2.2950819672131146"/>
    <n v="61.806557377049174"/>
    <n v="149.18032786885246"/>
    <x v="1"/>
    <x v="0"/>
    <n v="0"/>
  </r>
  <r>
    <s v="维修配件保养件"/>
    <s v="滤清器"/>
    <x v="2"/>
    <x v="177"/>
    <n v="26"/>
    <n v="15.65"/>
    <n v="2.2950819672131146"/>
    <n v="35.918032786885242"/>
    <n v="59.672131147540981"/>
    <x v="1"/>
    <x v="0"/>
    <n v="0"/>
  </r>
  <r>
    <s v="维修配件保养件"/>
    <s v="滤清器"/>
    <x v="2"/>
    <x v="178"/>
    <n v="32"/>
    <n v="15.54"/>
    <n v="2.2950819672131146"/>
    <n v="35.665573770491797"/>
    <n v="73.442622950819668"/>
    <x v="1"/>
    <x v="0"/>
    <n v="0"/>
  </r>
  <r>
    <s v="维修配件保养件"/>
    <s v="滤清器"/>
    <x v="2"/>
    <x v="179"/>
    <n v="18"/>
    <n v="11"/>
    <n v="2.2950819672131146"/>
    <n v="25.245901639344261"/>
    <n v="41.311475409836063"/>
    <x v="1"/>
    <x v="0"/>
    <n v="0"/>
  </r>
  <r>
    <s v="维修配件保养件"/>
    <s v="滤清器"/>
    <x v="2"/>
    <x v="180"/>
    <n v="43"/>
    <n v="13.34"/>
    <n v="2.2950819672131146"/>
    <n v="30.61639344262295"/>
    <n v="98.688524590163922"/>
    <x v="1"/>
    <x v="0"/>
    <n v="0"/>
  </r>
  <r>
    <s v="维修配件保养件"/>
    <s v="滤清器"/>
    <x v="2"/>
    <x v="181"/>
    <n v="44"/>
    <n v="18.96"/>
    <n v="0.91803278688524592"/>
    <n v="17.405901639344265"/>
    <n v="40.393442622950822"/>
    <x v="1"/>
    <x v="0"/>
    <n v="0"/>
  </r>
  <r>
    <s v="维修配件保养件"/>
    <s v="滤清器"/>
    <x v="0"/>
    <x v="182"/>
    <n v="19"/>
    <n v="17"/>
    <n v="9.1803278688524587E-2"/>
    <n v="1.5606557377049179"/>
    <n v="1.7442622950819671"/>
    <x v="2"/>
    <x v="1"/>
    <n v="1"/>
  </r>
  <r>
    <s v="维修配件保养件"/>
    <s v="滤清器"/>
    <x v="0"/>
    <x v="183"/>
    <n v="35"/>
    <n v="26"/>
    <n v="9.1803278688524587E-2"/>
    <n v="2.3868852459016394"/>
    <n v="3.2131147540983607"/>
    <x v="2"/>
    <x v="1"/>
    <n v="0"/>
  </r>
  <r>
    <s v="维修配件保养件"/>
    <s v="滤清器"/>
    <x v="1"/>
    <x v="184"/>
    <n v="59"/>
    <n v="36"/>
    <n v="9.1803278688524587E-2"/>
    <n v="3.304918032786885"/>
    <n v="5.416393442622951"/>
    <x v="2"/>
    <x v="1"/>
    <n v="1"/>
  </r>
  <r>
    <s v="维修配件保养件"/>
    <s v="滤清器"/>
    <x v="0"/>
    <x v="185"/>
    <n v="24"/>
    <n v="20"/>
    <n v="9.1803278688524587E-2"/>
    <n v="1.8360655737704916"/>
    <n v="2.2032786885245903"/>
    <x v="2"/>
    <x v="1"/>
    <n v="0"/>
  </r>
  <r>
    <s v="维修配件保养件"/>
    <s v="滤清器"/>
    <x v="1"/>
    <x v="186"/>
    <n v="23"/>
    <n v="19"/>
    <n v="9.1803278688524587E-2"/>
    <n v="1.7442622950819671"/>
    <n v="2.1114754098360655"/>
    <x v="2"/>
    <x v="1"/>
    <n v="0"/>
  </r>
  <r>
    <s v="维修配件保养件"/>
    <s v="滤清器"/>
    <x v="0"/>
    <x v="187"/>
    <n v="99"/>
    <n v="69"/>
    <n v="9.1803278688524587E-2"/>
    <n v="6.3344262295081961"/>
    <n v="9.0885245901639333"/>
    <x v="2"/>
    <x v="1"/>
    <n v="0"/>
  </r>
  <r>
    <s v="维修配件保养件"/>
    <s v="滤清器"/>
    <x v="3"/>
    <x v="188"/>
    <n v="80"/>
    <n v="55"/>
    <n v="0.45901639344262296"/>
    <n v="25.245901639344265"/>
    <n v="36.721311475409834"/>
    <x v="2"/>
    <x v="1"/>
    <n v="1"/>
  </r>
  <r>
    <s v="维修配件保养件"/>
    <s v="滤清器"/>
    <x v="1"/>
    <x v="189"/>
    <n v="70"/>
    <n v="46"/>
    <n v="9.1803278688524587E-2"/>
    <n v="4.222950819672131"/>
    <n v="6.4262295081967213"/>
    <x v="2"/>
    <x v="1"/>
    <n v="0"/>
  </r>
  <r>
    <s v="维修配件保养件"/>
    <s v="滤清器"/>
    <x v="3"/>
    <x v="190"/>
    <n v="86"/>
    <n v="55"/>
    <n v="0.45901639344262296"/>
    <n v="25.245901639344265"/>
    <n v="39.475409836065573"/>
    <x v="2"/>
    <x v="1"/>
    <n v="0"/>
  </r>
  <r>
    <s v="维修配件保养件"/>
    <s v="滤清器"/>
    <x v="1"/>
    <x v="191"/>
    <n v="64"/>
    <n v="41"/>
    <n v="9.1803278688524587E-2"/>
    <n v="3.763934426229508"/>
    <n v="5.8754098360655735"/>
    <x v="2"/>
    <x v="1"/>
    <n v="0"/>
  </r>
  <r>
    <s v="维修配件保养件"/>
    <s v="滤清器"/>
    <x v="1"/>
    <x v="192"/>
    <n v="64"/>
    <n v="41"/>
    <n v="0.18360655737704917"/>
    <n v="7.527868852459016"/>
    <n v="11.750819672131147"/>
    <x v="2"/>
    <x v="1"/>
    <n v="0"/>
  </r>
  <r>
    <s v="维修配件保养件"/>
    <s v="滤清器"/>
    <x v="1"/>
    <x v="193"/>
    <n v="62"/>
    <n v="39"/>
    <n v="9.1803278688524587E-2"/>
    <n v="3.5803278688524589"/>
    <n v="5.691803278688524"/>
    <x v="2"/>
    <x v="1"/>
    <n v="0"/>
  </r>
  <r>
    <s v="维修配件保养件"/>
    <s v="滤清器"/>
    <x v="1"/>
    <x v="194"/>
    <n v="62"/>
    <n v="39"/>
    <n v="9.1803278688524587E-2"/>
    <n v="3.5803278688524589"/>
    <n v="5.691803278688524"/>
    <x v="2"/>
    <x v="1"/>
    <n v="0"/>
  </r>
  <r>
    <s v="维修配件保养件"/>
    <s v="滤清器"/>
    <x v="1"/>
    <x v="195"/>
    <n v="59"/>
    <n v="37"/>
    <n v="9.1803278688524587E-2"/>
    <n v="3.3967213114754098"/>
    <n v="5.416393442622951"/>
    <x v="2"/>
    <x v="1"/>
    <n v="0"/>
  </r>
  <r>
    <s v="维修配件保养件"/>
    <s v="滤清器"/>
    <x v="1"/>
    <x v="196"/>
    <n v="59"/>
    <n v="37"/>
    <n v="9.1803278688524587E-2"/>
    <n v="3.3967213114754098"/>
    <n v="5.416393442622951"/>
    <x v="2"/>
    <x v="1"/>
    <n v="0"/>
  </r>
  <r>
    <s v="维修配件保养件"/>
    <s v="滤清器"/>
    <x v="1"/>
    <x v="197"/>
    <n v="60"/>
    <n v="36"/>
    <n v="9.1803278688524587E-2"/>
    <n v="3.304918032786885"/>
    <n v="5.5081967213114753"/>
    <x v="2"/>
    <x v="1"/>
    <n v="0"/>
  </r>
  <r>
    <s v="维修配件保养件"/>
    <s v="滤清器"/>
    <x v="1"/>
    <x v="198"/>
    <n v="79"/>
    <n v="46"/>
    <n v="9.1803278688524587E-2"/>
    <n v="4.222950819672131"/>
    <n v="7.2524590163934421"/>
    <x v="2"/>
    <x v="1"/>
    <n v="0"/>
  </r>
  <r>
    <s v="维修配件保养件"/>
    <s v="滤清器"/>
    <x v="0"/>
    <x v="199"/>
    <n v="23"/>
    <n v="14"/>
    <n v="9.1803278688524587E-2"/>
    <n v="1.2852459016393443"/>
    <n v="2.1114754098360655"/>
    <x v="2"/>
    <x v="1"/>
    <n v="0"/>
  </r>
  <r>
    <s v="维修配件保养件"/>
    <s v="滤清器"/>
    <x v="3"/>
    <x v="200"/>
    <n v="23"/>
    <n v="14"/>
    <n v="0.45901639344262296"/>
    <n v="6.4262295081967213"/>
    <n v="10.557377049180328"/>
    <x v="2"/>
    <x v="1"/>
    <n v="0"/>
  </r>
  <r>
    <s v="维修配件保养件"/>
    <s v="滤清器"/>
    <x v="3"/>
    <x v="201"/>
    <n v="68"/>
    <n v="39"/>
    <n v="0.45901639344262296"/>
    <n v="17.901639344262296"/>
    <n v="31.21311475409836"/>
    <x v="2"/>
    <x v="1"/>
    <n v="0"/>
  </r>
  <r>
    <s v="维修配件保养件"/>
    <s v="滤清器"/>
    <x v="0"/>
    <x v="202"/>
    <n v="45"/>
    <n v="26"/>
    <n v="9.1803278688524587E-2"/>
    <n v="2.3868852459016394"/>
    <n v="4.1311475409836067"/>
    <x v="2"/>
    <x v="1"/>
    <n v="0"/>
  </r>
  <r>
    <s v="维修配件保养件"/>
    <s v="滤清器"/>
    <x v="0"/>
    <x v="203"/>
    <n v="29"/>
    <n v="17"/>
    <n v="9.1803278688524587E-2"/>
    <n v="1.5606557377049179"/>
    <n v="2.6622950819672129"/>
    <x v="2"/>
    <x v="1"/>
    <n v="0"/>
  </r>
  <r>
    <s v="维修配件保养件"/>
    <s v="滤清器"/>
    <x v="2"/>
    <x v="204"/>
    <n v="46"/>
    <n v="26"/>
    <n v="0.22950819672131148"/>
    <n v="5.9672131147540988"/>
    <n v="10.557377049180328"/>
    <x v="2"/>
    <x v="1"/>
    <n v="1"/>
  </r>
  <r>
    <s v="维修配件保养件"/>
    <s v="滤清器"/>
    <x v="3"/>
    <x v="205"/>
    <n v="48"/>
    <n v="26.8"/>
    <n v="0.45901639344262296"/>
    <n v="12.301639344262295"/>
    <n v="22.032786885245901"/>
    <x v="2"/>
    <x v="1"/>
    <n v="0"/>
  </r>
  <r>
    <s v="维修配件保养件"/>
    <s v="滤清器"/>
    <x v="3"/>
    <x v="206"/>
    <n v="28"/>
    <n v="16"/>
    <n v="0.45901639344262296"/>
    <n v="7.3442622950819674"/>
    <n v="12.852459016393443"/>
    <x v="2"/>
    <x v="1"/>
    <n v="0"/>
  </r>
  <r>
    <s v="维修配件保养件"/>
    <s v="滤清器"/>
    <x v="0"/>
    <x v="207"/>
    <n v="49"/>
    <n v="27"/>
    <n v="9.1803278688524587E-2"/>
    <n v="2.4786885245901638"/>
    <n v="4.4983606557377049"/>
    <x v="2"/>
    <x v="1"/>
    <n v="0"/>
  </r>
  <r>
    <s v="维修配件保养件"/>
    <s v="滤清器"/>
    <x v="0"/>
    <x v="208"/>
    <n v="34"/>
    <n v="19"/>
    <n v="9.1803278688524587E-2"/>
    <n v="1.7442622950819671"/>
    <n v="3.1213114754098359"/>
    <x v="2"/>
    <x v="1"/>
    <n v="0"/>
  </r>
  <r>
    <s v="维修配件保养件"/>
    <s v="滤清器"/>
    <x v="3"/>
    <x v="209"/>
    <n v="42"/>
    <n v="23"/>
    <n v="0.45901639344262296"/>
    <n v="10.557377049180328"/>
    <n v="19.278688524590166"/>
    <x v="2"/>
    <x v="1"/>
    <n v="0"/>
  </r>
  <r>
    <s v="维修配件保养件"/>
    <s v="滤清器"/>
    <x v="3"/>
    <x v="210"/>
    <n v="26"/>
    <n v="14.5"/>
    <n v="0.45901639344262296"/>
    <n v="6.6557377049180326"/>
    <n v="11.934426229508198"/>
    <x v="2"/>
    <x v="1"/>
    <n v="0"/>
  </r>
  <r>
    <s v="维修配件保养件"/>
    <s v="滤清器"/>
    <x v="2"/>
    <x v="211"/>
    <n v="59"/>
    <n v="31"/>
    <n v="0.22950819672131148"/>
    <n v="7.1147540983606561"/>
    <n v="13.540983606557377"/>
    <x v="2"/>
    <x v="1"/>
    <n v="0"/>
  </r>
  <r>
    <s v="维修配件保养件"/>
    <s v="滤清器"/>
    <x v="0"/>
    <x v="212"/>
    <n v="32"/>
    <n v="17"/>
    <n v="9.1803278688524587E-2"/>
    <n v="1.5606557377049179"/>
    <n v="2.9377049180327868"/>
    <x v="2"/>
    <x v="1"/>
    <n v="0"/>
  </r>
  <r>
    <s v="维修配件保养件"/>
    <s v="滤清器"/>
    <x v="1"/>
    <x v="213"/>
    <n v="60"/>
    <n v="31"/>
    <n v="9.1803278688524587E-2"/>
    <n v="2.845901639344262"/>
    <n v="5.5081967213114753"/>
    <x v="2"/>
    <x v="1"/>
    <n v="0"/>
  </r>
  <r>
    <s v="维修配件保养件"/>
    <s v="滤清器"/>
    <x v="2"/>
    <x v="214"/>
    <n v="51"/>
    <n v="26"/>
    <n v="0.22950819672131148"/>
    <n v="5.9672131147540988"/>
    <n v="11.704918032786885"/>
    <x v="2"/>
    <x v="1"/>
    <n v="0"/>
  </r>
  <r>
    <s v="维修配件保养件"/>
    <s v="滤清器"/>
    <x v="0"/>
    <x v="215"/>
    <n v="35"/>
    <n v="18"/>
    <n v="9.1803278688524587E-2"/>
    <n v="1.6524590163934425"/>
    <n v="3.2131147540983607"/>
    <x v="2"/>
    <x v="1"/>
    <n v="0"/>
  </r>
  <r>
    <s v="维修配件保养件"/>
    <s v="滤清器"/>
    <x v="0"/>
    <x v="216"/>
    <n v="31"/>
    <n v="16"/>
    <n v="9.1803278688524587E-2"/>
    <n v="1.4688524590163934"/>
    <n v="2.845901639344262"/>
    <x v="2"/>
    <x v="1"/>
    <n v="0"/>
  </r>
  <r>
    <s v="维修配件保养件"/>
    <s v="滤清器"/>
    <x v="0"/>
    <x v="217"/>
    <n v="38"/>
    <n v="19"/>
    <n v="9.1803278688524587E-2"/>
    <n v="1.7442622950819671"/>
    <n v="3.4885245901639341"/>
    <x v="2"/>
    <x v="1"/>
    <n v="0"/>
  </r>
  <r>
    <s v="维修配件保养件"/>
    <s v="滤清器"/>
    <x v="2"/>
    <x v="218"/>
    <n v="43"/>
    <n v="21"/>
    <n v="0.22950819672131148"/>
    <n v="4.8196721311475414"/>
    <n v="9.8688524590163933"/>
    <x v="2"/>
    <x v="1"/>
    <n v="0"/>
  </r>
  <r>
    <s v="维修配件保养件"/>
    <s v="滤清器"/>
    <x v="2"/>
    <x v="219"/>
    <n v="43"/>
    <n v="21"/>
    <n v="0.22950819672131148"/>
    <n v="4.8196721311475414"/>
    <n v="9.8688524590163933"/>
    <x v="2"/>
    <x v="1"/>
    <n v="0"/>
  </r>
  <r>
    <s v="维修配件保养件"/>
    <s v="滤清器"/>
    <x v="0"/>
    <x v="220"/>
    <n v="28"/>
    <n v="14"/>
    <n v="9.1803278688524587E-2"/>
    <n v="1.2852459016393443"/>
    <n v="2.5704918032786885"/>
    <x v="2"/>
    <x v="1"/>
    <n v="0"/>
  </r>
  <r>
    <s v="维修配件保养件"/>
    <s v="滤清器"/>
    <x v="1"/>
    <x v="221"/>
    <n v="59"/>
    <n v="28"/>
    <n v="9.1803278688524587E-2"/>
    <n v="2.5704918032786885"/>
    <n v="5.416393442622951"/>
    <x v="2"/>
    <x v="1"/>
    <n v="0"/>
  </r>
  <r>
    <s v="维修配件保养件"/>
    <s v="滤清器"/>
    <x v="0"/>
    <x v="222"/>
    <n v="38"/>
    <n v="18"/>
    <n v="9.1803278688524587E-2"/>
    <n v="1.6524590163934425"/>
    <n v="3.4885245901639341"/>
    <x v="2"/>
    <x v="1"/>
    <n v="0"/>
  </r>
  <r>
    <s v="维修配件保养件"/>
    <s v="滤清器"/>
    <x v="0"/>
    <x v="223"/>
    <n v="36"/>
    <n v="17"/>
    <n v="9.1803278688524587E-2"/>
    <n v="1.5606557377049179"/>
    <n v="3.304918032786885"/>
    <x v="2"/>
    <x v="1"/>
    <n v="0"/>
  </r>
  <r>
    <s v="维修配件保养件"/>
    <s v="滤清器"/>
    <x v="0"/>
    <x v="224"/>
    <n v="45"/>
    <n v="21"/>
    <n v="9.1803278688524587E-2"/>
    <n v="1.9278688524590164"/>
    <n v="4.1311475409836067"/>
    <x v="2"/>
    <x v="1"/>
    <n v="0"/>
  </r>
  <r>
    <s v="维修配件保养件"/>
    <s v="滤清器"/>
    <x v="0"/>
    <x v="225"/>
    <n v="59"/>
    <n v="27"/>
    <n v="9.1803278688524587E-2"/>
    <n v="2.4786885245901638"/>
    <n v="5.416393442622951"/>
    <x v="2"/>
    <x v="1"/>
    <n v="0"/>
  </r>
  <r>
    <s v="维修配件保养件"/>
    <s v="滤清器"/>
    <x v="2"/>
    <x v="226"/>
    <n v="39"/>
    <n v="18"/>
    <n v="0.22950819672131148"/>
    <n v="4.1311475409836067"/>
    <n v="8.9508196721311482"/>
    <x v="2"/>
    <x v="1"/>
    <n v="0"/>
  </r>
  <r>
    <s v="维修配件保养件"/>
    <s v="滤清器"/>
    <x v="2"/>
    <x v="227"/>
    <n v="44"/>
    <n v="20"/>
    <n v="0.22950819672131148"/>
    <n v="4.5901639344262293"/>
    <n v="10.098360655737705"/>
    <x v="2"/>
    <x v="1"/>
    <n v="0"/>
  </r>
  <r>
    <s v="维修配件保养件"/>
    <s v="滤清器"/>
    <x v="3"/>
    <x v="228"/>
    <n v="36"/>
    <n v="16"/>
    <n v="0.45901639344262296"/>
    <n v="7.3442622950819674"/>
    <n v="16.524590163934427"/>
    <x v="2"/>
    <x v="1"/>
    <n v="0"/>
  </r>
  <r>
    <s v="维修配件保养件"/>
    <s v="滤清器"/>
    <x v="2"/>
    <x v="229"/>
    <n v="36"/>
    <n v="16"/>
    <n v="0.22950819672131148"/>
    <n v="3.6721311475409837"/>
    <n v="8.2622950819672134"/>
    <x v="2"/>
    <x v="1"/>
    <n v="0"/>
  </r>
  <r>
    <s v="维修配件保养件"/>
    <s v="滤清器"/>
    <x v="0"/>
    <x v="230"/>
    <n v="48.3"/>
    <n v="21"/>
    <n v="9.1803278688524587E-2"/>
    <n v="1.9278688524590164"/>
    <n v="4.4340983606557369"/>
    <x v="2"/>
    <x v="1"/>
    <n v="0"/>
  </r>
  <r>
    <s v="维修配件保养件"/>
    <s v="滤清器"/>
    <x v="2"/>
    <x v="231"/>
    <n v="39"/>
    <n v="17"/>
    <n v="0.22950819672131148"/>
    <n v="3.901639344262295"/>
    <n v="8.9508196721311482"/>
    <x v="2"/>
    <x v="1"/>
    <n v="0"/>
  </r>
  <r>
    <s v="维修配件保养件"/>
    <s v="滤清器"/>
    <x v="3"/>
    <x v="232"/>
    <n v="37"/>
    <n v="16"/>
    <n v="0.45901639344262296"/>
    <n v="7.3442622950819674"/>
    <n v="16.983606557377051"/>
    <x v="2"/>
    <x v="1"/>
    <n v="0"/>
  </r>
  <r>
    <s v="维修配件保养件"/>
    <s v="滤清器"/>
    <x v="0"/>
    <x v="233"/>
    <n v="50"/>
    <n v="21"/>
    <n v="9.1803278688524587E-2"/>
    <n v="1.9278688524590164"/>
    <n v="4.5901639344262293"/>
    <x v="2"/>
    <x v="1"/>
    <n v="0"/>
  </r>
  <r>
    <s v="维修配件保养件"/>
    <s v="滤清器"/>
    <x v="0"/>
    <x v="234"/>
    <n v="36"/>
    <n v="15"/>
    <n v="9.1803278688524587E-2"/>
    <n v="1.3770491803278688"/>
    <n v="3.304918032786885"/>
    <x v="2"/>
    <x v="1"/>
    <n v="0"/>
  </r>
  <r>
    <s v="维修配件保养件"/>
    <s v="滤清器"/>
    <x v="2"/>
    <x v="235"/>
    <n v="29"/>
    <n v="12"/>
    <n v="0.22950819672131148"/>
    <n v="2.7540983606557377"/>
    <n v="6.6557377049180326"/>
    <x v="2"/>
    <x v="1"/>
    <n v="0"/>
  </r>
  <r>
    <s v="维修配件保养件"/>
    <s v="滤清器"/>
    <x v="2"/>
    <x v="236"/>
    <n v="45"/>
    <n v="17"/>
    <n v="0.22950819672131148"/>
    <n v="3.901639344262295"/>
    <n v="10.327868852459016"/>
    <x v="2"/>
    <x v="1"/>
    <n v="0"/>
  </r>
  <r>
    <s v="维修配件保养件"/>
    <s v="滤清器"/>
    <x v="0"/>
    <x v="237"/>
    <n v="45"/>
    <n v="16"/>
    <n v="9.1803278688524587E-2"/>
    <n v="1.4688524590163934"/>
    <n v="4.1311475409836067"/>
    <x v="2"/>
    <x v="1"/>
    <n v="0"/>
  </r>
  <r>
    <s v="维修配件保养件"/>
    <s v="滤清器"/>
    <x v="2"/>
    <x v="238"/>
    <n v="39"/>
    <n v="13"/>
    <n v="0.22950819672131148"/>
    <n v="2.9836065573770494"/>
    <n v="8.9508196721311482"/>
    <x v="2"/>
    <x v="1"/>
    <n v="0"/>
  </r>
  <r>
    <s v="维修配件保养件"/>
    <s v="滤清器"/>
    <x v="1"/>
    <x v="239"/>
    <n v="68"/>
    <n v="19"/>
    <n v="9.1803278688524587E-2"/>
    <n v="1.7442622950819671"/>
    <n v="6.2426229508196718"/>
    <x v="2"/>
    <x v="1"/>
    <n v="0"/>
  </r>
  <r>
    <s v="维修配件保养件"/>
    <s v="滤清器"/>
    <x v="2"/>
    <x v="240"/>
    <n v="38.6"/>
    <n v="9"/>
    <n v="0.22950819672131148"/>
    <n v="2.0655737704918034"/>
    <n v="8.8590163934426229"/>
    <x v="2"/>
    <x v="1"/>
    <n v="0"/>
  </r>
  <r>
    <s v="维修配件保养件"/>
    <s v="滤清器"/>
    <x v="0"/>
    <x v="241"/>
    <n v="418"/>
    <n v="77.59"/>
    <n v="0.22950819672131148"/>
    <n v="17.807540983606557"/>
    <n v="95.934426229508205"/>
    <x v="0"/>
    <x v="0"/>
    <n v="0"/>
  </r>
  <r>
    <s v="维修配件保养件"/>
    <s v="滤清器"/>
    <x v="0"/>
    <x v="242"/>
    <n v="141"/>
    <n v="84"/>
    <n v="0.22950819672131148"/>
    <n v="19.278688524590166"/>
    <n v="32.360655737704917"/>
    <x v="0"/>
    <x v="0"/>
    <n v="0"/>
  </r>
  <r>
    <s v="维修配件保养件"/>
    <s v="滤清器"/>
    <x v="0"/>
    <x v="243"/>
    <n v="60"/>
    <n v="55"/>
    <n v="0.22950819672131148"/>
    <n v="12.622950819672132"/>
    <n v="13.77049180327869"/>
    <x v="0"/>
    <x v="0"/>
    <n v="0"/>
  </r>
  <r>
    <s v="维修配件保养件"/>
    <s v="滤清器"/>
    <x v="0"/>
    <x v="244"/>
    <n v="75"/>
    <n v="73"/>
    <n v="0.22950819672131148"/>
    <n v="16.754098360655739"/>
    <n v="17.21311475409836"/>
    <x v="0"/>
    <x v="0"/>
    <n v="0"/>
  </r>
  <r>
    <s v="维修配件保养件"/>
    <s v="滤清器"/>
    <x v="0"/>
    <x v="245"/>
    <n v="94"/>
    <n v="54"/>
    <n v="1.3770491803278688"/>
    <n v="74.360655737704917"/>
    <n v="129.44262295081967"/>
    <x v="0"/>
    <x v="0"/>
    <n v="0"/>
  </r>
  <r>
    <s v="维修配件保养件"/>
    <s v="滤清器"/>
    <x v="0"/>
    <x v="246"/>
    <n v="104"/>
    <n v="86"/>
    <n v="0.22950819672131148"/>
    <n v="19.737704918032787"/>
    <n v="23.868852459016395"/>
    <x v="0"/>
    <x v="0"/>
    <n v="0"/>
  </r>
  <r>
    <s v="维修配件保养件"/>
    <s v="滤清器"/>
    <x v="0"/>
    <x v="247"/>
    <n v="52"/>
    <n v="45"/>
    <n v="0.22950819672131148"/>
    <n v="10.327868852459016"/>
    <n v="11.934426229508198"/>
    <x v="0"/>
    <x v="0"/>
    <n v="0"/>
  </r>
  <r>
    <s v="维修配件保养件"/>
    <s v="滤清器"/>
    <x v="0"/>
    <x v="248"/>
    <n v="87"/>
    <n v="70"/>
    <n v="1.3770491803278688"/>
    <n v="96.393442622950815"/>
    <n v="119.80327868852459"/>
    <x v="0"/>
    <x v="0"/>
    <n v="0"/>
  </r>
  <r>
    <s v="维修配件保养件"/>
    <s v="滤清器"/>
    <x v="0"/>
    <x v="249"/>
    <n v="110"/>
    <n v="66"/>
    <n v="0.22950819672131148"/>
    <n v="15.147540983606557"/>
    <n v="25.245901639344265"/>
    <x v="0"/>
    <x v="0"/>
    <n v="0"/>
  </r>
  <r>
    <s v="维修配件保养件"/>
    <s v="滤清器"/>
    <x v="0"/>
    <x v="250"/>
    <n v="135"/>
    <n v="66"/>
    <n v="0.22950819672131148"/>
    <n v="15.147540983606557"/>
    <n v="30.983606557377051"/>
    <x v="0"/>
    <x v="0"/>
    <n v="0"/>
  </r>
  <r>
    <s v="维修配件保养件"/>
    <s v="滤清器"/>
    <x v="0"/>
    <x v="251"/>
    <n v="99"/>
    <n v="86"/>
    <n v="0.22950819672131148"/>
    <n v="19.737704918032787"/>
    <n v="22.721311475409838"/>
    <x v="0"/>
    <x v="0"/>
    <n v="0"/>
  </r>
  <r>
    <s v="维修配件保养件"/>
    <s v="滤清器"/>
    <x v="0"/>
    <x v="252"/>
    <n v="70"/>
    <n v="68"/>
    <n v="1.3770491803278688"/>
    <n v="93.639344262295083"/>
    <n v="96.393442622950815"/>
    <x v="0"/>
    <x v="0"/>
    <n v="0"/>
  </r>
  <r>
    <s v="维修配件保养件"/>
    <s v="滤清器"/>
    <x v="0"/>
    <x v="253"/>
    <n v="120"/>
    <n v="70"/>
    <n v="0.22950819672131148"/>
    <n v="16.065573770491802"/>
    <n v="27.540983606557379"/>
    <x v="0"/>
    <x v="0"/>
    <n v="0"/>
  </r>
  <r>
    <s v="维修配件保养件"/>
    <s v="滤清器"/>
    <x v="0"/>
    <x v="254"/>
    <n v="97"/>
    <n v="84.7"/>
    <n v="0.22950819672131148"/>
    <n v="19.439344262295084"/>
    <n v="22.262295081967213"/>
    <x v="0"/>
    <x v="0"/>
    <n v="0"/>
  </r>
  <r>
    <s v="维修配件保养件"/>
    <s v="滤清器"/>
    <x v="0"/>
    <x v="255"/>
    <n v="32"/>
    <n v="21"/>
    <n v="0.22950819672131148"/>
    <n v="4.8196721311475414"/>
    <n v="7.3442622950819674"/>
    <x v="0"/>
    <x v="0"/>
    <n v="0"/>
  </r>
  <r>
    <s v="维修配件保养件"/>
    <s v="滤清器"/>
    <x v="0"/>
    <x v="256"/>
    <n v="85"/>
    <n v="73"/>
    <n v="0.22950819672131148"/>
    <n v="16.754098360655739"/>
    <n v="19.508196721311474"/>
    <x v="0"/>
    <x v="0"/>
    <n v="0"/>
  </r>
  <r>
    <s v="维修配件保养件"/>
    <s v="滤清器"/>
    <x v="0"/>
    <x v="257"/>
    <n v="75"/>
    <n v="68"/>
    <n v="0.22950819672131148"/>
    <n v="15.60655737704918"/>
    <n v="17.21311475409836"/>
    <x v="0"/>
    <x v="0"/>
    <n v="0"/>
  </r>
  <r>
    <s v="维修配件保养件"/>
    <s v="滤清器"/>
    <x v="0"/>
    <x v="258"/>
    <n v="75"/>
    <n v="54"/>
    <n v="1.3770491803278688"/>
    <n v="74.360655737704917"/>
    <n v="103.27868852459017"/>
    <x v="0"/>
    <x v="0"/>
    <n v="0"/>
  </r>
  <r>
    <s v="维修配件保养件"/>
    <s v="滤清器"/>
    <x v="0"/>
    <x v="259"/>
    <n v="110"/>
    <n v="68"/>
    <n v="1.3770491803278688"/>
    <n v="93.639344262295083"/>
    <n v="151.47540983606558"/>
    <x v="0"/>
    <x v="0"/>
    <n v="0"/>
  </r>
  <r>
    <s v="维修配件保养件"/>
    <s v="滤清器"/>
    <x v="0"/>
    <x v="260"/>
    <n v="125"/>
    <n v="72"/>
    <n v="1.3770491803278688"/>
    <n v="99.147540983606561"/>
    <n v="172.13114754098359"/>
    <x v="0"/>
    <x v="0"/>
    <n v="0"/>
  </r>
  <r>
    <s v="维修配件保养件"/>
    <s v="滤清器"/>
    <x v="0"/>
    <x v="261"/>
    <n v="102"/>
    <n v="51.53"/>
    <n v="1.3770491803278688"/>
    <n v="70.959344262295076"/>
    <n v="140.45901639344262"/>
    <x v="0"/>
    <x v="0"/>
    <n v="0"/>
  </r>
  <r>
    <s v="维修配件保养件"/>
    <s v="滤清器"/>
    <x v="0"/>
    <x v="262"/>
    <n v="90"/>
    <n v="62.7"/>
    <n v="1.3770491803278688"/>
    <n v="86.340983606557373"/>
    <n v="123.93442622950819"/>
    <x v="0"/>
    <x v="0"/>
    <n v="0"/>
  </r>
  <r>
    <s v="维修配件保养件"/>
    <s v="滤清器"/>
    <x v="0"/>
    <x v="263"/>
    <n v="125"/>
    <n v="77"/>
    <n v="0.22950819672131148"/>
    <n v="17.672131147540984"/>
    <n v="28.688524590163937"/>
    <x v="0"/>
    <x v="0"/>
    <n v="0"/>
  </r>
  <r>
    <s v="维修配件保养件"/>
    <s v="滤清器"/>
    <x v="0"/>
    <x v="264"/>
    <n v="72"/>
    <n v="62"/>
    <n v="1.3770491803278688"/>
    <n v="85.377049180327873"/>
    <n v="99.147540983606561"/>
    <x v="0"/>
    <x v="0"/>
    <n v="0"/>
  </r>
  <r>
    <s v="维修配件保养件"/>
    <s v="滤清器"/>
    <x v="0"/>
    <x v="265"/>
    <n v="355"/>
    <n v="66"/>
    <n v="0.22950819672131148"/>
    <n v="15.147540983606557"/>
    <n v="81.47540983606558"/>
    <x v="0"/>
    <x v="0"/>
    <n v="0"/>
  </r>
  <r>
    <s v="维修配件保养件"/>
    <s v="滤清器"/>
    <x v="0"/>
    <x v="266"/>
    <n v="99"/>
    <n v="51.21"/>
    <n v="0.22950819672131148"/>
    <n v="11.753114754098361"/>
    <n v="22.721311475409838"/>
    <x v="0"/>
    <x v="0"/>
    <n v="0"/>
  </r>
  <r>
    <s v="维修配件保养件"/>
    <s v="滤清器"/>
    <x v="0"/>
    <x v="267"/>
    <n v="108"/>
    <n v="95"/>
    <n v="0.22950819672131148"/>
    <n v="21.803278688524589"/>
    <n v="24.78688524590164"/>
    <x v="0"/>
    <x v="0"/>
    <n v="0"/>
  </r>
  <r>
    <s v="维修配件保养件"/>
    <s v="滤清器"/>
    <x v="0"/>
    <x v="268"/>
    <n v="128"/>
    <n v="62"/>
    <n v="0.22950819672131148"/>
    <n v="14.229508196721312"/>
    <n v="29.377049180327869"/>
    <x v="0"/>
    <x v="0"/>
    <n v="0"/>
  </r>
  <r>
    <s v="维修配件保养件"/>
    <s v="滤清器"/>
    <x v="0"/>
    <x v="269"/>
    <n v="129"/>
    <n v="61.75"/>
    <n v="1.3770491803278688"/>
    <n v="85.032786885245898"/>
    <n v="177.63934426229508"/>
    <x v="0"/>
    <x v="0"/>
    <n v="0"/>
  </r>
  <r>
    <s v="维修配件保养件"/>
    <s v="滤清器"/>
    <x v="0"/>
    <x v="270"/>
    <n v="60"/>
    <n v="50.6"/>
    <n v="0.22950819672131148"/>
    <n v="11.613114754098362"/>
    <n v="13.77049180327869"/>
    <x v="0"/>
    <x v="0"/>
    <n v="0"/>
  </r>
  <r>
    <s v="维修配件保养件"/>
    <s v="滤清器"/>
    <x v="0"/>
    <x v="271"/>
    <n v="112"/>
    <n v="76.75"/>
    <n v="0.22950819672131148"/>
    <n v="17.614754098360656"/>
    <n v="25.704918032786885"/>
    <x v="0"/>
    <x v="0"/>
    <n v="0"/>
  </r>
  <r>
    <s v="维修配件保养件"/>
    <s v="滤清器"/>
    <x v="1"/>
    <x v="272"/>
    <n v="119"/>
    <n v="180.38"/>
    <n v="0.22950819672131148"/>
    <n v="41.398688524590163"/>
    <n v="27.311475409836067"/>
    <x v="0"/>
    <x v="0"/>
    <n v="0"/>
  </r>
  <r>
    <s v="维修配件保养件"/>
    <s v="滤清器"/>
    <x v="1"/>
    <x v="273"/>
    <n v="131"/>
    <n v="63.87"/>
    <n v="0.22950819672131148"/>
    <n v="14.658688524590163"/>
    <n v="30.065573770491802"/>
    <x v="0"/>
    <x v="0"/>
    <n v="0"/>
  </r>
  <r>
    <s v="维修配件保养件"/>
    <s v="滤清器"/>
    <x v="2"/>
    <x v="274"/>
    <n v="79"/>
    <n v="46.3"/>
    <n v="0.45901639344262296"/>
    <n v="21.252459016393441"/>
    <n v="36.262295081967217"/>
    <x v="0"/>
    <x v="0"/>
    <n v="0"/>
  </r>
  <r>
    <s v="维修配件保养件"/>
    <s v="滤清器"/>
    <x v="2"/>
    <x v="275"/>
    <n v="61"/>
    <n v="42.87"/>
    <n v="2.2950819672131146"/>
    <n v="98.390163934426212"/>
    <n v="140"/>
    <x v="0"/>
    <x v="0"/>
    <n v="0"/>
  </r>
  <r>
    <s v="维修配件保养件"/>
    <s v="滤清器"/>
    <x v="2"/>
    <x v="276"/>
    <n v="76"/>
    <n v="42.6"/>
    <n v="0.45901639344262296"/>
    <n v="19.55409836065574"/>
    <n v="34.885245901639344"/>
    <x v="0"/>
    <x v="0"/>
    <n v="0"/>
  </r>
  <r>
    <s v="维修配件保养件"/>
    <s v="滤清器"/>
    <x v="2"/>
    <x v="277"/>
    <n v="109"/>
    <n v="65.72"/>
    <n v="2.2950819672131146"/>
    <n v="150.83278688524589"/>
    <n v="250.1639344262295"/>
    <x v="0"/>
    <x v="0"/>
    <n v="0"/>
  </r>
  <r>
    <s v="维修配件保养件"/>
    <s v="滤清器"/>
    <x v="2"/>
    <x v="278"/>
    <n v="76"/>
    <n v="38"/>
    <n v="0.45901639344262296"/>
    <n v="17.442622950819672"/>
    <n v="34.885245901639344"/>
    <x v="0"/>
    <x v="0"/>
    <n v="0"/>
  </r>
  <r>
    <s v="维修配件保养件"/>
    <s v="滤清器"/>
    <x v="2"/>
    <x v="279"/>
    <n v="115"/>
    <n v="44.7"/>
    <n v="2.2950819672131146"/>
    <n v="102.59016393442623"/>
    <n v="263.93442622950818"/>
    <x v="0"/>
    <x v="0"/>
    <n v="0"/>
  </r>
  <r>
    <s v="维修配件保养件"/>
    <s v="滤清器"/>
    <x v="2"/>
    <x v="280"/>
    <n v="160"/>
    <n v="42.18"/>
    <n v="0.45901639344262296"/>
    <n v="19.361311475409835"/>
    <n v="73.442622950819668"/>
    <x v="0"/>
    <x v="0"/>
    <n v="0"/>
  </r>
  <r>
    <s v="维修配件保养件"/>
    <s v="滤清器"/>
    <x v="2"/>
    <x v="281"/>
    <n v="55"/>
    <n v="40.700000000000003"/>
    <n v="0.45901639344262296"/>
    <n v="18.681967213114756"/>
    <n v="25.245901639344265"/>
    <x v="0"/>
    <x v="0"/>
    <n v="0"/>
  </r>
  <r>
    <s v="维修配件保养件"/>
    <s v="滤清器"/>
    <x v="2"/>
    <x v="282"/>
    <n v="96"/>
    <n v="53.96"/>
    <n v="0.45901639344262296"/>
    <n v="24.768524590163935"/>
    <n v="44.065573770491802"/>
    <x v="0"/>
    <x v="0"/>
    <n v="0"/>
  </r>
  <r>
    <s v="维修配件保养件"/>
    <s v="滤清器"/>
    <x v="3"/>
    <x v="283"/>
    <n v="25"/>
    <n v="16.5"/>
    <n v="0.45901639344262296"/>
    <n v="7.5737704918032787"/>
    <n v="11.475409836065573"/>
    <x v="1"/>
    <x v="0"/>
    <n v="0"/>
  </r>
  <r>
    <s v="维修配件保养件"/>
    <s v="滤清器"/>
    <x v="3"/>
    <x v="284"/>
    <n v="27"/>
    <n v="18.149999999999999"/>
    <n v="0.45901639344262296"/>
    <n v="8.331147540983606"/>
    <n v="12.39344262295082"/>
    <x v="1"/>
    <x v="0"/>
    <n v="0"/>
  </r>
  <r>
    <s v="维修配件保养件"/>
    <s v="滤清器"/>
    <x v="3"/>
    <x v="285"/>
    <n v="38"/>
    <n v="26.07"/>
    <n v="0.45901639344262296"/>
    <n v="11.966557377049181"/>
    <n v="17.442622950819672"/>
    <x v="1"/>
    <x v="0"/>
    <n v="0"/>
  </r>
  <r>
    <s v="维修配件保养件"/>
    <s v="滤清器"/>
    <x v="3"/>
    <x v="286"/>
    <n v="35"/>
    <n v="16.5"/>
    <n v="0.45901639344262296"/>
    <n v="7.5737704918032787"/>
    <n v="16.065573770491802"/>
    <x v="1"/>
    <x v="0"/>
    <n v="0"/>
  </r>
  <r>
    <s v="维修配件保养件"/>
    <s v="滤清器"/>
    <x v="3"/>
    <x v="287"/>
    <n v="27"/>
    <n v="19.25"/>
    <n v="0.45901639344262296"/>
    <n v="8.8360655737704921"/>
    <n v="12.39344262295082"/>
    <x v="1"/>
    <x v="0"/>
    <n v="0"/>
  </r>
  <r>
    <s v="维修配件保养件"/>
    <s v="滤清器"/>
    <x v="3"/>
    <x v="288"/>
    <n v="43"/>
    <n v="17"/>
    <n v="0.45901639344262296"/>
    <n v="7.8032786885245899"/>
    <n v="19.737704918032787"/>
    <x v="1"/>
    <x v="0"/>
    <n v="0"/>
  </r>
  <r>
    <s v="维修配件保养件"/>
    <s v="滤清器"/>
    <x v="3"/>
    <x v="289"/>
    <n v="39"/>
    <n v="24.2"/>
    <n v="0.45901639344262296"/>
    <n v="11.108196721311476"/>
    <n v="17.901639344262296"/>
    <x v="1"/>
    <x v="0"/>
    <n v="0"/>
  </r>
  <r>
    <s v="维修配件保养件"/>
    <s v="滤清器"/>
    <x v="3"/>
    <x v="290"/>
    <n v="50"/>
    <n v="38"/>
    <n v="0.45901639344262296"/>
    <n v="17.442622950819672"/>
    <n v="22.950819672131146"/>
    <x v="1"/>
    <x v="0"/>
    <n v="0"/>
  </r>
  <r>
    <s v="维修配件保养件"/>
    <s v="滤清器"/>
    <x v="3"/>
    <x v="291"/>
    <n v="42"/>
    <n v="38"/>
    <n v="0.45901639344262296"/>
    <n v="17.442622950819672"/>
    <n v="19.278688524590166"/>
    <x v="1"/>
    <x v="0"/>
    <n v="0"/>
  </r>
  <r>
    <s v="维修配件保养件"/>
    <s v="滤清器"/>
    <x v="3"/>
    <x v="292"/>
    <n v="38"/>
    <n v="12.35"/>
    <n v="0.45901639344262296"/>
    <n v="5.6688524590163931"/>
    <n v="17.442622950819672"/>
    <x v="1"/>
    <x v="0"/>
    <n v="0"/>
  </r>
  <r>
    <s v="维修配件保养件"/>
    <s v="滤清器"/>
    <x v="0"/>
    <x v="293"/>
    <n v="21"/>
    <n v="15.84"/>
    <n v="0.22950819672131148"/>
    <n v="3.6354098360655738"/>
    <n v="4.8196721311475414"/>
    <x v="1"/>
    <x v="0"/>
    <n v="0"/>
  </r>
  <r>
    <s v="维修配件保养件"/>
    <s v="滤清器"/>
    <x v="0"/>
    <x v="294"/>
    <n v="65"/>
    <n v="23.64"/>
    <n v="1.3770491803278688"/>
    <n v="32.553442622950818"/>
    <n v="89.508196721311478"/>
    <x v="1"/>
    <x v="0"/>
    <n v="0"/>
  </r>
  <r>
    <s v="维修配件保养件"/>
    <s v="滤清器"/>
    <x v="0"/>
    <x v="295"/>
    <n v="42"/>
    <n v="19"/>
    <n v="0.22950819672131148"/>
    <n v="4.360655737704918"/>
    <n v="9.6393442622950829"/>
    <x v="1"/>
    <x v="0"/>
    <n v="0"/>
  </r>
  <r>
    <s v="维修配件保养件"/>
    <s v="滤清器"/>
    <x v="0"/>
    <x v="296"/>
    <n v="30"/>
    <n v="19"/>
    <n v="0.22950819672131148"/>
    <n v="4.360655737704918"/>
    <n v="6.8852459016393448"/>
    <x v="1"/>
    <x v="0"/>
    <n v="0"/>
  </r>
  <r>
    <s v="维修配件保养件"/>
    <s v="滤清器"/>
    <x v="0"/>
    <x v="297"/>
    <n v="52"/>
    <n v="18"/>
    <n v="0.22950819672131148"/>
    <n v="4.1311475409836067"/>
    <n v="11.934426229508198"/>
    <x v="1"/>
    <x v="0"/>
    <n v="0"/>
  </r>
  <r>
    <s v="维修配件保养件"/>
    <s v="滤清器"/>
    <x v="0"/>
    <x v="298"/>
    <n v="24"/>
    <n v="15.57"/>
    <n v="1.3770491803278688"/>
    <n v="21.440655737704919"/>
    <n v="33.049180327868854"/>
    <x v="1"/>
    <x v="0"/>
    <n v="0"/>
  </r>
  <r>
    <s v="维修配件保养件"/>
    <s v="滤清器"/>
    <x v="0"/>
    <x v="299"/>
    <n v="29"/>
    <n v="18.93"/>
    <n v="0.22950819672131148"/>
    <n v="4.3445901639344262"/>
    <n v="6.6557377049180326"/>
    <x v="1"/>
    <x v="0"/>
    <n v="0"/>
  </r>
  <r>
    <s v="维修配件保养件"/>
    <s v="滤清器"/>
    <x v="0"/>
    <x v="300"/>
    <n v="43"/>
    <n v="20"/>
    <n v="0.22950819672131148"/>
    <n v="4.5901639344262293"/>
    <n v="9.8688524590163933"/>
    <x v="1"/>
    <x v="0"/>
    <n v="0"/>
  </r>
  <r>
    <s v="维修配件保养件"/>
    <s v="滤清器"/>
    <x v="0"/>
    <x v="301"/>
    <n v="59"/>
    <n v="26.8"/>
    <n v="0.22950819672131148"/>
    <n v="6.1508196721311474"/>
    <n v="13.540983606557377"/>
    <x v="1"/>
    <x v="0"/>
    <n v="0"/>
  </r>
  <r>
    <s v="维修配件保养件"/>
    <s v="滤清器"/>
    <x v="0"/>
    <x v="302"/>
    <n v="44"/>
    <n v="22.32"/>
    <n v="0.22950819672131148"/>
    <n v="5.1226229508196726"/>
    <n v="10.098360655737705"/>
    <x v="1"/>
    <x v="0"/>
    <n v="0"/>
  </r>
  <r>
    <s v="维修配件保养件"/>
    <s v="滤清器"/>
    <x v="0"/>
    <x v="303"/>
    <n v="39"/>
    <n v="26.72"/>
    <n v="0.22950819672131148"/>
    <n v="6.1324590163934429"/>
    <n v="8.9508196721311482"/>
    <x v="1"/>
    <x v="0"/>
    <n v="0"/>
  </r>
  <r>
    <s v="维修配件保养件"/>
    <s v="滤清器"/>
    <x v="0"/>
    <x v="304"/>
    <n v="24"/>
    <n v="17.05"/>
    <n v="0.22950819672131148"/>
    <n v="3.9131147540983608"/>
    <n v="5.5081967213114753"/>
    <x v="1"/>
    <x v="0"/>
    <n v="0"/>
  </r>
  <r>
    <s v="维修配件保养件"/>
    <s v="滤清器"/>
    <x v="0"/>
    <x v="305"/>
    <n v="36"/>
    <n v="22.47"/>
    <n v="0.22950819672131148"/>
    <n v="5.1570491803278689"/>
    <n v="8.2622950819672134"/>
    <x v="1"/>
    <x v="0"/>
    <n v="0"/>
  </r>
  <r>
    <s v="维修配件保养件"/>
    <s v="滤清器"/>
    <x v="0"/>
    <x v="306"/>
    <n v="39"/>
    <n v="22.06"/>
    <n v="0.22950819672131148"/>
    <n v="5.0629508196721309"/>
    <n v="8.9508196721311482"/>
    <x v="1"/>
    <x v="0"/>
    <n v="0"/>
  </r>
  <r>
    <s v="维修配件保养件"/>
    <s v="滤清器"/>
    <x v="0"/>
    <x v="307"/>
    <n v="58"/>
    <n v="36.299999999999997"/>
    <n v="1.3770491803278688"/>
    <n v="49.986885245901632"/>
    <n v="79.868852459016395"/>
    <x v="1"/>
    <x v="0"/>
    <n v="0"/>
  </r>
  <r>
    <s v="维修配件保养件"/>
    <s v="滤清器"/>
    <x v="0"/>
    <x v="308"/>
    <n v="78"/>
    <n v="37"/>
    <n v="0.22950819672131148"/>
    <n v="8.4918032786885256"/>
    <n v="17.901639344262296"/>
    <x v="1"/>
    <x v="0"/>
    <n v="0"/>
  </r>
  <r>
    <s v="维修配件保养件"/>
    <s v="滤清器"/>
    <x v="0"/>
    <x v="309"/>
    <n v="49"/>
    <n v="21.4"/>
    <n v="0.22950819672131148"/>
    <n v="4.9114754098360658"/>
    <n v="11.245901639344263"/>
    <x v="1"/>
    <x v="0"/>
    <n v="0"/>
  </r>
  <r>
    <s v="维修配件保养件"/>
    <s v="滤清器"/>
    <x v="0"/>
    <x v="310"/>
    <n v="52"/>
    <n v="19"/>
    <n v="0.22950819672131148"/>
    <n v="4.360655737704918"/>
    <n v="11.934426229508198"/>
    <x v="1"/>
    <x v="0"/>
    <n v="0"/>
  </r>
  <r>
    <s v="维修配件保养件"/>
    <s v="滤清器"/>
    <x v="0"/>
    <x v="311"/>
    <n v="75"/>
    <n v="50.33"/>
    <n v="0.22950819672131148"/>
    <n v="11.551147540983607"/>
    <n v="17.21311475409836"/>
    <x v="1"/>
    <x v="0"/>
    <n v="0"/>
  </r>
  <r>
    <s v="维修配件保养件"/>
    <s v="滤清器"/>
    <x v="0"/>
    <x v="312"/>
    <n v="44"/>
    <n v="14.03"/>
    <n v="1.3770491803278688"/>
    <n v="19.32"/>
    <n v="60.590163934426229"/>
    <x v="1"/>
    <x v="0"/>
    <n v="0"/>
  </r>
  <r>
    <s v="维修配件保养件"/>
    <s v="滤清器"/>
    <x v="0"/>
    <x v="313"/>
    <n v="49"/>
    <n v="18.149999999999999"/>
    <n v="1.3770491803278688"/>
    <n v="24.993442622950816"/>
    <n v="67.475409836065566"/>
    <x v="1"/>
    <x v="0"/>
    <n v="0"/>
  </r>
  <r>
    <s v="维修配件保养件"/>
    <s v="滤清器"/>
    <x v="0"/>
    <x v="314"/>
    <n v="74"/>
    <n v="24"/>
    <n v="0.22950819672131148"/>
    <n v="5.5081967213114753"/>
    <n v="16.983606557377051"/>
    <x v="1"/>
    <x v="0"/>
    <n v="0"/>
  </r>
  <r>
    <s v="维修配件保养件"/>
    <s v="滤清器"/>
    <x v="0"/>
    <x v="315"/>
    <n v="68"/>
    <n v="26"/>
    <n v="0.22950819672131148"/>
    <n v="5.9672131147540988"/>
    <n v="15.60655737704918"/>
    <x v="1"/>
    <x v="0"/>
    <n v="0"/>
  </r>
  <r>
    <s v="维修配件保养件"/>
    <s v="滤清器"/>
    <x v="0"/>
    <x v="316"/>
    <n v="54"/>
    <n v="46"/>
    <n v="0.22950819672131148"/>
    <n v="10.557377049180328"/>
    <n v="12.39344262295082"/>
    <x v="1"/>
    <x v="0"/>
    <n v="0"/>
  </r>
  <r>
    <s v="维修配件保养件"/>
    <s v="滤清器"/>
    <x v="0"/>
    <x v="317"/>
    <n v="90"/>
    <n v="28"/>
    <n v="0.22950819672131148"/>
    <n v="6.4262295081967213"/>
    <n v="20.655737704918032"/>
    <x v="1"/>
    <x v="0"/>
    <n v="0"/>
  </r>
  <r>
    <s v="维修配件保养件"/>
    <s v="滤清器"/>
    <x v="0"/>
    <x v="318"/>
    <n v="33"/>
    <n v="15"/>
    <n v="0.22950819672131148"/>
    <n v="3.4426229508196724"/>
    <n v="7.5737704918032787"/>
    <x v="1"/>
    <x v="0"/>
    <n v="0"/>
  </r>
  <r>
    <s v="维修配件保养件"/>
    <s v="滤清器"/>
    <x v="0"/>
    <x v="319"/>
    <n v="48"/>
    <n v="28"/>
    <n v="0.22950819672131148"/>
    <n v="6.4262295081967213"/>
    <n v="11.016393442622951"/>
    <x v="1"/>
    <x v="0"/>
    <n v="0"/>
  </r>
  <r>
    <s v="维修配件保养件"/>
    <s v="滤清器"/>
    <x v="0"/>
    <x v="320"/>
    <n v="86"/>
    <n v="46.23"/>
    <n v="0.22950819672131148"/>
    <n v="10.610163934426229"/>
    <n v="19.737704918032787"/>
    <x v="1"/>
    <x v="0"/>
    <n v="0"/>
  </r>
  <r>
    <s v="维修配件保养件"/>
    <s v="滤清器"/>
    <x v="2"/>
    <x v="321"/>
    <n v="29"/>
    <n v="11.12"/>
    <n v="0.91803278688524592"/>
    <n v="10.208524590163934"/>
    <n v="26.622950819672131"/>
    <x v="1"/>
    <x v="0"/>
    <n v="0"/>
  </r>
  <r>
    <s v="维修配件保养件"/>
    <s v="滤清器"/>
    <x v="2"/>
    <x v="322"/>
    <n v="28"/>
    <n v="13.45"/>
    <n v="2.2950819672131146"/>
    <n v="30.868852459016392"/>
    <n v="64.26229508196721"/>
    <x v="1"/>
    <x v="0"/>
    <n v="0"/>
  </r>
  <r>
    <s v="维修配件保养件"/>
    <s v="滤清器"/>
    <x v="2"/>
    <x v="323"/>
    <n v="32"/>
    <n v="9.5"/>
    <n v="0.91803278688524592"/>
    <n v="8.721311475409836"/>
    <n v="29.377049180327869"/>
    <x v="1"/>
    <x v="0"/>
    <n v="0"/>
  </r>
  <r>
    <s v="维修配件保养件"/>
    <s v="滤清器"/>
    <x v="2"/>
    <x v="324"/>
    <n v="25"/>
    <n v="13"/>
    <n v="0.91803278688524592"/>
    <n v="11.934426229508198"/>
    <n v="22.950819672131146"/>
    <x v="1"/>
    <x v="0"/>
    <n v="0"/>
  </r>
  <r>
    <s v="维修配件保养件"/>
    <s v="滤清器"/>
    <x v="2"/>
    <x v="325"/>
    <n v="39"/>
    <n v="16.850000000000001"/>
    <n v="2.2950819672131146"/>
    <n v="38.672131147540988"/>
    <n v="89.508196721311464"/>
    <x v="1"/>
    <x v="0"/>
    <n v="0"/>
  </r>
  <r>
    <s v="维修配件保养件"/>
    <s v="滤清器"/>
    <x v="2"/>
    <x v="326"/>
    <n v="24"/>
    <n v="17.88"/>
    <n v="0.91803278688524592"/>
    <n v="16.414426229508194"/>
    <n v="22.032786885245901"/>
    <x v="1"/>
    <x v="0"/>
    <n v="0"/>
  </r>
  <r>
    <s v="维修配件保养件"/>
    <s v="滤清器"/>
    <x v="2"/>
    <x v="327"/>
    <n v="26"/>
    <n v="14.43"/>
    <n v="2.2950819672131146"/>
    <n v="33.118032786885244"/>
    <n v="59.672131147540981"/>
    <x v="1"/>
    <x v="0"/>
    <n v="0"/>
  </r>
  <r>
    <s v="维修配件保养件"/>
    <s v="滤清器"/>
    <x v="2"/>
    <x v="328"/>
    <n v="43"/>
    <n v="14.54"/>
    <n v="2.2950819672131146"/>
    <n v="33.370491803278682"/>
    <n v="98.688524590163922"/>
    <x v="1"/>
    <x v="0"/>
    <n v="0"/>
  </r>
  <r>
    <s v="维修配件保养件"/>
    <s v="滤清器"/>
    <x v="2"/>
    <x v="329"/>
    <n v="29"/>
    <n v="9.99"/>
    <n v="0.91803278688524592"/>
    <n v="9.1711475409836076"/>
    <n v="26.622950819672131"/>
    <x v="1"/>
    <x v="0"/>
    <n v="0"/>
  </r>
  <r>
    <s v="维修配件保养件"/>
    <s v="滤清器"/>
    <x v="2"/>
    <x v="330"/>
    <n v="55"/>
    <n v="41"/>
    <n v="0.91803278688524592"/>
    <n v="37.639344262295083"/>
    <n v="50.491803278688529"/>
    <x v="1"/>
    <x v="0"/>
    <n v="0"/>
  </r>
  <r>
    <s v="维修配件保养件"/>
    <s v="滤清器"/>
    <x v="2"/>
    <x v="331"/>
    <n v="108"/>
    <n v="96"/>
    <n v="0.91803278688524592"/>
    <n v="88.131147540983605"/>
    <n v="99.147540983606561"/>
    <x v="1"/>
    <x v="0"/>
    <n v="0"/>
  </r>
  <r>
    <s v="维修配件保养件"/>
    <s v="滤清器"/>
    <x v="2"/>
    <x v="332"/>
    <n v="39"/>
    <n v="17"/>
    <n v="0.91803278688524592"/>
    <n v="15.60655737704918"/>
    <n v="35.803278688524593"/>
    <x v="1"/>
    <x v="0"/>
    <n v="0"/>
  </r>
  <r>
    <s v="维修配件保养件"/>
    <s v="滤清器"/>
    <x v="2"/>
    <x v="333"/>
    <n v="66"/>
    <n v="30.5"/>
    <n v="0.91803278688524592"/>
    <n v="28"/>
    <n v="60.590163934426229"/>
    <x v="1"/>
    <x v="0"/>
    <n v="0"/>
  </r>
  <r>
    <s v="维修配件保养件"/>
    <s v="滤清器"/>
    <x v="2"/>
    <x v="334"/>
    <n v="60"/>
    <n v="26.74"/>
    <n v="0.91803278688524592"/>
    <n v="24.548196721311474"/>
    <n v="55.081967213114758"/>
    <x v="1"/>
    <x v="0"/>
    <n v="0"/>
  </r>
  <r>
    <s v="维修配件保养件"/>
    <s v="滤清器"/>
    <x v="2"/>
    <x v="335"/>
    <n v="25"/>
    <n v="8.76"/>
    <n v="0.91803278688524592"/>
    <n v="8.0419672131147539"/>
    <n v="22.950819672131146"/>
    <x v="1"/>
    <x v="0"/>
    <n v="0"/>
  </r>
  <r>
    <s v="维修配件保养件"/>
    <s v="滤清器"/>
    <x v="2"/>
    <x v="336"/>
    <n v="26"/>
    <n v="17.23"/>
    <n v="0.91803278688524592"/>
    <n v="15.817704918032788"/>
    <n v="23.868852459016395"/>
    <x v="1"/>
    <x v="0"/>
    <n v="0"/>
  </r>
  <r>
    <s v="维修配件保养件"/>
    <s v="滤清器"/>
    <x v="2"/>
    <x v="337"/>
    <n v="28"/>
    <n v="20"/>
    <n v="0.91803278688524592"/>
    <n v="18.360655737704917"/>
    <n v="25.704918032786885"/>
    <x v="1"/>
    <x v="0"/>
    <n v="0"/>
  </r>
  <r>
    <s v="维修配件保养件"/>
    <s v="滤清器"/>
    <x v="2"/>
    <x v="338"/>
    <n v="39"/>
    <n v="16"/>
    <n v="0.45901639344262296"/>
    <n v="7.3442622950819674"/>
    <n v="17.901639344262296"/>
    <x v="0"/>
    <x v="0"/>
    <n v="0"/>
  </r>
  <r>
    <s v="维修配件保养件"/>
    <s v="滤清器"/>
    <x v="2"/>
    <x v="339"/>
    <n v="88"/>
    <n v="46"/>
    <n v="0.45901639344262296"/>
    <n v="21.114754098360656"/>
    <n v="40.393442622950822"/>
    <x v="0"/>
    <x v="0"/>
    <n v="0"/>
  </r>
  <r>
    <s v="维修配件保养件"/>
    <s v="滤清器"/>
    <x v="2"/>
    <x v="340"/>
    <n v="98"/>
    <n v="53"/>
    <n v="0.45901639344262296"/>
    <n v="24.327868852459016"/>
    <n v="44.983606557377051"/>
    <x v="0"/>
    <x v="0"/>
    <n v="0"/>
  </r>
  <r>
    <s v="维修配件保养件"/>
    <s v="滤清器"/>
    <x v="2"/>
    <x v="341"/>
    <n v="99"/>
    <n v="46.46"/>
    <n v="2.2950819672131146"/>
    <n v="106.6295081967213"/>
    <n v="227.21311475409834"/>
    <x v="0"/>
    <x v="0"/>
    <n v="0"/>
  </r>
  <r>
    <s v="维修配件保养件"/>
    <s v="滤清器"/>
    <x v="2"/>
    <x v="342"/>
    <n v="90"/>
    <n v="67"/>
    <n v="0.45901639344262296"/>
    <n v="30.754098360655739"/>
    <n v="41.311475409836063"/>
    <x v="0"/>
    <x v="0"/>
    <n v="0"/>
  </r>
  <r>
    <s v="维修配件保养件"/>
    <s v="滤清器"/>
    <x v="2"/>
    <x v="343"/>
    <n v="75"/>
    <n v="54"/>
    <n v="0.45901639344262296"/>
    <n v="24.78688524590164"/>
    <n v="34.42622950819672"/>
    <x v="0"/>
    <x v="0"/>
    <n v="0"/>
  </r>
  <r>
    <s v="维修配件保养件"/>
    <s v="滤清器"/>
    <x v="2"/>
    <x v="344"/>
    <n v="117"/>
    <n v="57.5"/>
    <n v="2.2950819672131146"/>
    <n v="131.96721311475409"/>
    <n v="268.52459016393442"/>
    <x v="0"/>
    <x v="0"/>
    <n v="0"/>
  </r>
  <r>
    <s v="维修配件保养件"/>
    <s v="滤清器"/>
    <x v="2"/>
    <x v="345"/>
    <n v="108"/>
    <n v="61"/>
    <n v="0.45901639344262296"/>
    <n v="28"/>
    <n v="49.57377049180328"/>
    <x v="0"/>
    <x v="0"/>
    <n v="0"/>
  </r>
  <r>
    <s v="维修配件保养件"/>
    <s v="滤清器"/>
    <x v="2"/>
    <x v="346"/>
    <n v="89"/>
    <n v="43.1"/>
    <n v="2.2950819672131146"/>
    <n v="98.918032786885249"/>
    <n v="204.26229508196721"/>
    <x v="0"/>
    <x v="0"/>
    <n v="0"/>
  </r>
  <r>
    <s v="维修配件保养件"/>
    <s v="滤清器"/>
    <x v="3"/>
    <x v="347"/>
    <n v="129"/>
    <n v="87"/>
    <n v="0.45901639344262296"/>
    <n v="39.934426229508198"/>
    <n v="59.213114754098363"/>
    <x v="0"/>
    <x v="0"/>
    <n v="0"/>
  </r>
  <r>
    <s v="维修配件保养件"/>
    <s v="滤清器"/>
    <x v="3"/>
    <x v="348"/>
    <n v="169"/>
    <n v="122"/>
    <n v="0.45901639344262296"/>
    <n v="56"/>
    <n v="77.573770491803273"/>
    <x v="0"/>
    <x v="0"/>
    <n v="0"/>
  </r>
  <r>
    <s v="维修配件保养件"/>
    <s v="滤清器"/>
    <x v="3"/>
    <x v="349"/>
    <n v="205"/>
    <n v="168"/>
    <n v="0.45901639344262296"/>
    <n v="77.114754098360663"/>
    <n v="94.098360655737707"/>
    <x v="0"/>
    <x v="0"/>
    <n v="0"/>
  </r>
  <r>
    <s v="维修配件保养件"/>
    <s v="滤清器"/>
    <x v="3"/>
    <x v="350"/>
    <n v="33"/>
    <n v="27"/>
    <n v="0.45901639344262296"/>
    <n v="12.39344262295082"/>
    <n v="15.147540983606557"/>
    <x v="3"/>
    <x v="2"/>
    <n v="1"/>
  </r>
  <r>
    <s v="维修配件保养件"/>
    <s v="滤清器"/>
    <x v="0"/>
    <x v="351"/>
    <n v="45"/>
    <n v="36"/>
    <n v="9.1803278688524587E-2"/>
    <n v="3.304918032786885"/>
    <n v="4.1311475409836067"/>
    <x v="3"/>
    <x v="2"/>
    <n v="1"/>
  </r>
  <r>
    <s v="维修配件保养件"/>
    <s v="滤清器"/>
    <x v="2"/>
    <x v="352"/>
    <n v="23"/>
    <n v="18"/>
    <n v="0.22950819672131148"/>
    <n v="4.1311475409836067"/>
    <n v="5.278688524590164"/>
    <x v="3"/>
    <x v="2"/>
    <n v="1"/>
  </r>
  <r>
    <s v="维修配件保养件"/>
    <s v="滤清器"/>
    <x v="1"/>
    <x v="353"/>
    <n v="37"/>
    <n v="27"/>
    <n v="9.1803278688524587E-2"/>
    <n v="2.4786885245901638"/>
    <n v="3.3967213114754098"/>
    <x v="3"/>
    <x v="2"/>
    <n v="1"/>
  </r>
  <r>
    <s v="维修配件保养件"/>
    <s v="滤清器"/>
    <x v="3"/>
    <x v="354"/>
    <n v="63"/>
    <n v="45"/>
    <n v="0.45901639344262296"/>
    <n v="20.655737704918032"/>
    <n v="28.918032786885245"/>
    <x v="3"/>
    <x v="2"/>
    <n v="0"/>
  </r>
  <r>
    <s v="维修配件保养件"/>
    <s v="滤清器"/>
    <x v="0"/>
    <x v="355"/>
    <n v="28"/>
    <n v="19.8"/>
    <n v="9.1803278688524587E-2"/>
    <n v="1.8177049180327869"/>
    <n v="2.5704918032786885"/>
    <x v="3"/>
    <x v="2"/>
    <n v="0"/>
  </r>
  <r>
    <s v="维修配件保养件"/>
    <s v="滤清器"/>
    <x v="3"/>
    <x v="356"/>
    <n v="45"/>
    <n v="31.5"/>
    <n v="0.45901639344262296"/>
    <n v="14.459016393442623"/>
    <n v="20.655737704918032"/>
    <x v="3"/>
    <x v="2"/>
    <n v="0"/>
  </r>
  <r>
    <s v="维修配件保养件"/>
    <s v="滤清器"/>
    <x v="0"/>
    <x v="357"/>
    <n v="25"/>
    <n v="17.100000000000001"/>
    <n v="9.1803278688524587E-2"/>
    <n v="1.5698360655737706"/>
    <n v="2.2950819672131146"/>
    <x v="3"/>
    <x v="2"/>
    <n v="0"/>
  </r>
  <r>
    <s v="维修配件保养件"/>
    <s v="滤清器"/>
    <x v="0"/>
    <x v="358"/>
    <n v="28"/>
    <n v="18"/>
    <n v="9.1803278688524587E-2"/>
    <n v="1.6524590163934425"/>
    <n v="2.5704918032786885"/>
    <x v="3"/>
    <x v="2"/>
    <n v="0"/>
  </r>
  <r>
    <s v="维修配件保养件"/>
    <s v="滤清器"/>
    <x v="0"/>
    <x v="359"/>
    <n v="27"/>
    <n v="17.100000000000001"/>
    <n v="9.1803278688524587E-2"/>
    <n v="1.5698360655737706"/>
    <n v="2.4786885245901638"/>
    <x v="3"/>
    <x v="2"/>
    <n v="0"/>
  </r>
  <r>
    <s v="维修配件保养件"/>
    <s v="滤清器"/>
    <x v="0"/>
    <x v="360"/>
    <n v="27"/>
    <n v="17.100000000000001"/>
    <n v="9.1803278688524587E-2"/>
    <n v="1.5698360655737706"/>
    <n v="2.4786885245901638"/>
    <x v="3"/>
    <x v="2"/>
    <n v="0"/>
  </r>
  <r>
    <s v="维修配件保养件"/>
    <s v="滤清器"/>
    <x v="0"/>
    <x v="361"/>
    <n v="27"/>
    <n v="17.100000000000001"/>
    <n v="9.1803278688524587E-2"/>
    <n v="1.5698360655737706"/>
    <n v="2.4786885245901638"/>
    <x v="3"/>
    <x v="2"/>
    <n v="0"/>
  </r>
  <r>
    <s v="维修配件保养件"/>
    <s v="滤清器"/>
    <x v="3"/>
    <x v="362"/>
    <n v="73"/>
    <n v="45"/>
    <n v="0.45901639344262296"/>
    <n v="20.655737704918032"/>
    <n v="33.508196721311478"/>
    <x v="3"/>
    <x v="2"/>
    <n v="0"/>
  </r>
  <r>
    <s v="维修配件保养件"/>
    <s v="滤清器"/>
    <x v="0"/>
    <x v="363"/>
    <n v="33"/>
    <n v="19.8"/>
    <n v="9.1803278688524587E-2"/>
    <n v="1.8177049180327869"/>
    <n v="3.0295081967213116"/>
    <x v="3"/>
    <x v="2"/>
    <n v="0"/>
  </r>
  <r>
    <s v="维修配件保养件"/>
    <s v="滤清器"/>
    <x v="1"/>
    <x v="364"/>
    <n v="90"/>
    <n v="54"/>
    <n v="9.1803278688524587E-2"/>
    <n v="4.9573770491803275"/>
    <n v="8.2622950819672134"/>
    <x v="3"/>
    <x v="2"/>
    <n v="0"/>
  </r>
  <r>
    <s v="维修配件保养件"/>
    <s v="滤清器"/>
    <x v="0"/>
    <x v="365"/>
    <n v="39"/>
    <n v="23.4"/>
    <n v="9.1803278688524587E-2"/>
    <n v="2.148196721311475"/>
    <n v="3.5803278688524589"/>
    <x v="3"/>
    <x v="2"/>
    <n v="0"/>
  </r>
  <r>
    <s v="维修配件保养件"/>
    <s v="滤清器"/>
    <x v="0"/>
    <x v="366"/>
    <n v="27"/>
    <n v="16.2"/>
    <n v="9.1803278688524587E-2"/>
    <n v="1.4872131147540983"/>
    <n v="2.4786885245901638"/>
    <x v="3"/>
    <x v="2"/>
    <n v="0"/>
  </r>
  <r>
    <s v="维修配件保养件"/>
    <s v="滤清器"/>
    <x v="0"/>
    <x v="367"/>
    <n v="35"/>
    <n v="20.7"/>
    <n v="9.1803278688524587E-2"/>
    <n v="1.900327868852459"/>
    <n v="3.2131147540983607"/>
    <x v="3"/>
    <x v="2"/>
    <n v="0"/>
  </r>
  <r>
    <s v="维修配件保养件"/>
    <s v="滤清器"/>
    <x v="1"/>
    <x v="368"/>
    <n v="43"/>
    <n v="25.2"/>
    <n v="9.1803278688524587E-2"/>
    <n v="2.3134426229508196"/>
    <n v="3.9475409836065571"/>
    <x v="3"/>
    <x v="2"/>
    <n v="0"/>
  </r>
  <r>
    <s v="维修配件保养件"/>
    <s v="滤清器"/>
    <x v="0"/>
    <x v="369"/>
    <n v="36"/>
    <n v="20.7"/>
    <n v="9.1803278688524587E-2"/>
    <n v="1.900327868852459"/>
    <n v="3.304918032786885"/>
    <x v="3"/>
    <x v="2"/>
    <n v="0"/>
  </r>
  <r>
    <s v="维修配件保养件"/>
    <s v="滤清器"/>
    <x v="1"/>
    <x v="370"/>
    <n v="47"/>
    <n v="27"/>
    <n v="9.1803278688524587E-2"/>
    <n v="2.4786885245901638"/>
    <n v="4.3147540983606554"/>
    <x v="3"/>
    <x v="2"/>
    <n v="0"/>
  </r>
  <r>
    <s v="维修配件保养件"/>
    <s v="滤清器"/>
    <x v="1"/>
    <x v="371"/>
    <n v="55"/>
    <n v="31.5"/>
    <n v="9.1803278688524587E-2"/>
    <n v="2.8918032786885246"/>
    <n v="5.0491803278688518"/>
    <x v="3"/>
    <x v="2"/>
    <n v="0"/>
  </r>
  <r>
    <s v="维修配件保养件"/>
    <s v="滤清器"/>
    <x v="1"/>
    <x v="372"/>
    <n v="55"/>
    <n v="31.5"/>
    <n v="9.1803278688524587E-2"/>
    <n v="2.8918032786885246"/>
    <n v="5.0491803278688518"/>
    <x v="3"/>
    <x v="2"/>
    <n v="0"/>
  </r>
  <r>
    <s v="维修配件保养件"/>
    <s v="滤清器"/>
    <x v="1"/>
    <x v="373"/>
    <n v="55"/>
    <n v="31.5"/>
    <n v="9.1803278688524587E-2"/>
    <n v="2.8918032786885246"/>
    <n v="5.0491803278688518"/>
    <x v="3"/>
    <x v="2"/>
    <n v="0"/>
  </r>
  <r>
    <s v="维修配件保养件"/>
    <s v="滤清器"/>
    <x v="0"/>
    <x v="374"/>
    <n v="55"/>
    <n v="31.5"/>
    <n v="9.1803278688524587E-2"/>
    <n v="2.8918032786885246"/>
    <n v="5.0491803278688518"/>
    <x v="3"/>
    <x v="2"/>
    <n v="0"/>
  </r>
  <r>
    <s v="维修配件保养件"/>
    <s v="滤清器"/>
    <x v="2"/>
    <x v="375"/>
    <n v="41"/>
    <n v="23.4"/>
    <n v="0.22950819672131148"/>
    <n v="5.3704918032786884"/>
    <n v="9.4098360655737707"/>
    <x v="3"/>
    <x v="2"/>
    <n v="0"/>
  </r>
  <r>
    <s v="维修配件保养件"/>
    <s v="滤清器"/>
    <x v="0"/>
    <x v="376"/>
    <n v="41"/>
    <n v="23.4"/>
    <n v="9.1803278688524587E-2"/>
    <n v="2.148196721311475"/>
    <n v="3.763934426229508"/>
    <x v="3"/>
    <x v="2"/>
    <n v="0"/>
  </r>
  <r>
    <s v="维修配件保养件"/>
    <s v="滤清器"/>
    <x v="1"/>
    <x v="377"/>
    <n v="40"/>
    <n v="22.5"/>
    <n v="9.1803278688524587E-2"/>
    <n v="2.0655737704918034"/>
    <n v="3.6721311475409832"/>
    <x v="3"/>
    <x v="2"/>
    <n v="0"/>
  </r>
  <r>
    <s v="维修配件保养件"/>
    <s v="滤清器"/>
    <x v="0"/>
    <x v="378"/>
    <n v="40"/>
    <n v="22.5"/>
    <n v="9.1803278688524587E-2"/>
    <n v="2.0655737704918034"/>
    <n v="3.6721311475409832"/>
    <x v="3"/>
    <x v="2"/>
    <n v="0"/>
  </r>
  <r>
    <s v="维修配件保养件"/>
    <s v="滤清器"/>
    <x v="1"/>
    <x v="379"/>
    <n v="80"/>
    <n v="45"/>
    <n v="9.1803278688524587E-2"/>
    <n v="4.1311475409836067"/>
    <n v="7.3442622950819665"/>
    <x v="3"/>
    <x v="2"/>
    <n v="0"/>
  </r>
  <r>
    <s v="维修配件保养件"/>
    <s v="滤清器"/>
    <x v="1"/>
    <x v="380"/>
    <n v="80"/>
    <n v="45"/>
    <n v="9.1803278688524587E-2"/>
    <n v="4.1311475409836067"/>
    <n v="7.3442622950819665"/>
    <x v="3"/>
    <x v="2"/>
    <n v="0"/>
  </r>
  <r>
    <s v="维修配件保养件"/>
    <s v="滤清器"/>
    <x v="0"/>
    <x v="381"/>
    <n v="37"/>
    <n v="20.7"/>
    <n v="9.1803278688524587E-2"/>
    <n v="1.900327868852459"/>
    <n v="3.3967213114754098"/>
    <x v="3"/>
    <x v="2"/>
    <n v="0"/>
  </r>
  <r>
    <s v="维修配件保养件"/>
    <s v="滤清器"/>
    <x v="1"/>
    <x v="382"/>
    <n v="54"/>
    <n v="29.7"/>
    <n v="9.1803278688524587E-2"/>
    <n v="2.72655737704918"/>
    <n v="4.9573770491803275"/>
    <x v="3"/>
    <x v="2"/>
    <n v="0"/>
  </r>
  <r>
    <s v="维修配件保养件"/>
    <s v="滤清器"/>
    <x v="3"/>
    <x v="383"/>
    <n v="82"/>
    <n v="45"/>
    <n v="0.45901639344262296"/>
    <n v="20.655737704918032"/>
    <n v="37.639344262295083"/>
    <x v="3"/>
    <x v="2"/>
    <n v="0"/>
  </r>
  <r>
    <s v="维修配件保养件"/>
    <s v="滤清器"/>
    <x v="2"/>
    <x v="384"/>
    <n v="33"/>
    <n v="18"/>
    <n v="0.22950819672131148"/>
    <n v="4.1311475409836067"/>
    <n v="7.5737704918032787"/>
    <x v="3"/>
    <x v="2"/>
    <n v="0"/>
  </r>
  <r>
    <s v="维修配件保养件"/>
    <s v="滤清器"/>
    <x v="3"/>
    <x v="385"/>
    <n v="38"/>
    <n v="20.7"/>
    <n v="0.45901639344262296"/>
    <n v="9.5016393442622942"/>
    <n v="17.442622950819672"/>
    <x v="3"/>
    <x v="2"/>
    <n v="0"/>
  </r>
  <r>
    <s v="维修配件保养件"/>
    <s v="滤清器"/>
    <x v="1"/>
    <x v="386"/>
    <n v="58"/>
    <n v="31.5"/>
    <n v="9.1803278688524587E-2"/>
    <n v="2.8918032786885246"/>
    <n v="5.3245901639344257"/>
    <x v="3"/>
    <x v="2"/>
    <n v="0"/>
  </r>
  <r>
    <s v="维修配件保养件"/>
    <s v="滤清器"/>
    <x v="3"/>
    <x v="387"/>
    <n v="25"/>
    <n v="13.5"/>
    <n v="0.45901639344262296"/>
    <n v="6.1967213114754101"/>
    <n v="11.475409836065573"/>
    <x v="3"/>
    <x v="2"/>
    <n v="0"/>
  </r>
  <r>
    <s v="维修配件保养件"/>
    <s v="滤清器"/>
    <x v="1"/>
    <x v="388"/>
    <n v="50"/>
    <n v="27"/>
    <n v="9.1803278688524587E-2"/>
    <n v="2.4786885245901638"/>
    <n v="4.5901639344262293"/>
    <x v="3"/>
    <x v="2"/>
    <n v="0"/>
  </r>
  <r>
    <s v="维修配件保养件"/>
    <s v="滤清器"/>
    <x v="0"/>
    <x v="389"/>
    <n v="30"/>
    <n v="16.2"/>
    <n v="9.1803278688524587E-2"/>
    <n v="1.4872131147540983"/>
    <n v="2.7540983606557377"/>
    <x v="3"/>
    <x v="2"/>
    <n v="0"/>
  </r>
  <r>
    <s v="维修配件保养件"/>
    <s v="滤清器"/>
    <x v="3"/>
    <x v="390"/>
    <n v="32"/>
    <n v="17.100000000000001"/>
    <n v="0.45901639344262296"/>
    <n v="7.8491803278688534"/>
    <n v="14.688524590163935"/>
    <x v="3"/>
    <x v="2"/>
    <n v="0"/>
  </r>
  <r>
    <s v="维修配件保养件"/>
    <s v="滤清器"/>
    <x v="0"/>
    <x v="391"/>
    <n v="27"/>
    <n v="14.4"/>
    <n v="9.1803278688524587E-2"/>
    <n v="1.3219672131147542"/>
    <n v="2.4786885245901638"/>
    <x v="3"/>
    <x v="2"/>
    <n v="0"/>
  </r>
  <r>
    <s v="维修配件保养件"/>
    <s v="滤清器"/>
    <x v="0"/>
    <x v="392"/>
    <n v="27"/>
    <n v="14.4"/>
    <n v="9.1803278688524587E-2"/>
    <n v="1.3219672131147542"/>
    <n v="2.4786885245901638"/>
    <x v="3"/>
    <x v="2"/>
    <n v="0"/>
  </r>
  <r>
    <s v="维修配件保养件"/>
    <s v="滤清器"/>
    <x v="0"/>
    <x v="393"/>
    <n v="31"/>
    <n v="16.2"/>
    <n v="9.1803278688524587E-2"/>
    <n v="1.4872131147540983"/>
    <n v="2.845901639344262"/>
    <x v="3"/>
    <x v="2"/>
    <n v="0"/>
  </r>
  <r>
    <s v="维修配件保养件"/>
    <s v="滤清器"/>
    <x v="3"/>
    <x v="394"/>
    <n v="45"/>
    <n v="23.4"/>
    <n v="0.45901639344262296"/>
    <n v="10.740983606557377"/>
    <n v="20.655737704918032"/>
    <x v="3"/>
    <x v="2"/>
    <n v="0"/>
  </r>
  <r>
    <s v="维修配件保养件"/>
    <s v="滤清器"/>
    <x v="3"/>
    <x v="395"/>
    <n v="45"/>
    <n v="23.4"/>
    <n v="0.45901639344262296"/>
    <n v="10.740983606557377"/>
    <n v="20.655737704918032"/>
    <x v="3"/>
    <x v="2"/>
    <n v="0"/>
  </r>
  <r>
    <s v="维修配件保养件"/>
    <s v="滤清器"/>
    <x v="1"/>
    <x v="396"/>
    <n v="52"/>
    <n v="27"/>
    <n v="9.1803278688524587E-2"/>
    <n v="2.4786885245901638"/>
    <n v="4.7737704918032788"/>
    <x v="3"/>
    <x v="2"/>
    <n v="0"/>
  </r>
  <r>
    <s v="维修配件保养件"/>
    <s v="滤清器"/>
    <x v="0"/>
    <x v="397"/>
    <n v="40"/>
    <n v="20.7"/>
    <n v="9.1803278688524587E-2"/>
    <n v="1.900327868852459"/>
    <n v="3.6721311475409832"/>
    <x v="3"/>
    <x v="2"/>
    <n v="0"/>
  </r>
  <r>
    <s v="维修配件保养件"/>
    <s v="滤清器"/>
    <x v="3"/>
    <x v="398"/>
    <n v="28"/>
    <n v="14.4"/>
    <n v="0.45901639344262296"/>
    <n v="6.6098360655737709"/>
    <n v="12.852459016393443"/>
    <x v="3"/>
    <x v="2"/>
    <n v="0"/>
  </r>
  <r>
    <s v="维修配件保养件"/>
    <s v="滤清器"/>
    <x v="2"/>
    <x v="399"/>
    <n v="28"/>
    <n v="14.4"/>
    <n v="0.22950819672131148"/>
    <n v="3.3049180327868855"/>
    <n v="6.4262295081967213"/>
    <x v="3"/>
    <x v="2"/>
    <n v="0"/>
  </r>
  <r>
    <s v="维修配件保养件"/>
    <s v="滤清器"/>
    <x v="2"/>
    <x v="400"/>
    <n v="23"/>
    <n v="11.7"/>
    <n v="0.22950819672131148"/>
    <n v="2.6852459016393442"/>
    <n v="5.278688524590164"/>
    <x v="3"/>
    <x v="2"/>
    <n v="0"/>
  </r>
  <r>
    <s v="维修配件保养件"/>
    <s v="滤清器"/>
    <x v="3"/>
    <x v="401"/>
    <n v="32"/>
    <n v="16.2"/>
    <n v="0.45901639344262296"/>
    <n v="7.4360655737704917"/>
    <n v="14.688524590163935"/>
    <x v="3"/>
    <x v="2"/>
    <n v="0"/>
  </r>
  <r>
    <s v="维修配件保养件"/>
    <s v="滤清器"/>
    <x v="0"/>
    <x v="402"/>
    <n v="25"/>
    <n v="12.6"/>
    <n v="9.1803278688524587E-2"/>
    <n v="1.1567213114754098"/>
    <n v="2.2950819672131146"/>
    <x v="3"/>
    <x v="2"/>
    <n v="0"/>
  </r>
  <r>
    <s v="维修配件保养件"/>
    <s v="滤清器"/>
    <x v="2"/>
    <x v="403"/>
    <n v="25"/>
    <n v="12.6"/>
    <n v="0.22950819672131148"/>
    <n v="2.8918032786885246"/>
    <n v="5.7377049180327866"/>
    <x v="3"/>
    <x v="2"/>
    <n v="0"/>
  </r>
  <r>
    <s v="维修配件保养件"/>
    <s v="滤清器"/>
    <x v="3"/>
    <x v="404"/>
    <n v="27"/>
    <n v="13.5"/>
    <n v="0.45901639344262296"/>
    <n v="6.1967213114754101"/>
    <n v="12.39344262295082"/>
    <x v="3"/>
    <x v="2"/>
    <n v="0"/>
  </r>
  <r>
    <s v="维修配件保养件"/>
    <s v="滤清器"/>
    <x v="0"/>
    <x v="405"/>
    <n v="22"/>
    <n v="10.8"/>
    <n v="9.1803278688524587E-2"/>
    <n v="0.99147540983606564"/>
    <n v="2.0196721311475407"/>
    <x v="3"/>
    <x v="2"/>
    <n v="0"/>
  </r>
  <r>
    <s v="维修配件保养件"/>
    <s v="滤清器"/>
    <x v="1"/>
    <x v="406"/>
    <n v="55"/>
    <n v="27"/>
    <n v="9.1803278688524587E-2"/>
    <n v="2.4786885245901638"/>
    <n v="5.0491803278688518"/>
    <x v="3"/>
    <x v="2"/>
    <n v="0"/>
  </r>
  <r>
    <s v="维修配件保养件"/>
    <s v="滤清器"/>
    <x v="2"/>
    <x v="407"/>
    <n v="28"/>
    <n v="13.5"/>
    <n v="0.22950819672131148"/>
    <n v="3.098360655737705"/>
    <n v="6.4262295081967213"/>
    <x v="3"/>
    <x v="2"/>
    <n v="0"/>
  </r>
  <r>
    <s v="维修配件保养件"/>
    <s v="滤清器"/>
    <x v="2"/>
    <x v="408"/>
    <n v="28"/>
    <n v="13.5"/>
    <n v="0.22950819672131148"/>
    <n v="3.098360655737705"/>
    <n v="6.4262295081967213"/>
    <x v="3"/>
    <x v="2"/>
    <n v="0"/>
  </r>
  <r>
    <s v="维修配件保养件"/>
    <s v="滤清器"/>
    <x v="2"/>
    <x v="409"/>
    <n v="30"/>
    <n v="14.4"/>
    <n v="0.22950819672131148"/>
    <n v="3.3049180327868855"/>
    <n v="6.8852459016393448"/>
    <x v="3"/>
    <x v="2"/>
    <n v="0"/>
  </r>
  <r>
    <s v="维修配件保养件"/>
    <s v="滤清器"/>
    <x v="2"/>
    <x v="410"/>
    <n v="25"/>
    <n v="10.8"/>
    <n v="0.22950819672131148"/>
    <n v="2.4786885245901642"/>
    <n v="5.7377049180327866"/>
    <x v="3"/>
    <x v="2"/>
    <n v="0"/>
  </r>
  <r>
    <s v="维修配件保养件"/>
    <s v="滤清器"/>
    <x v="2"/>
    <x v="411"/>
    <n v="26"/>
    <n v="10.8"/>
    <n v="0.22950819672131148"/>
    <n v="2.4786885245901642"/>
    <n v="5.9672131147540988"/>
    <x v="3"/>
    <x v="2"/>
    <n v="0"/>
  </r>
  <r>
    <s v="维修配件保养件"/>
    <s v="滤清器"/>
    <x v="2"/>
    <x v="412"/>
    <n v="25"/>
    <n v="9.9"/>
    <n v="0.22950819672131148"/>
    <n v="2.2721311475409838"/>
    <n v="5.7377049180327866"/>
    <x v="3"/>
    <x v="2"/>
    <n v="0"/>
  </r>
  <r>
    <s v="维修配件保养件"/>
    <s v="滤清器"/>
    <x v="2"/>
    <x v="413"/>
    <n v="23"/>
    <n v="9"/>
    <n v="0.22950819672131148"/>
    <n v="2.0655737704918034"/>
    <n v="5.278688524590164"/>
    <x v="3"/>
    <x v="2"/>
    <n v="0"/>
  </r>
  <r>
    <s v="维修配件保养件"/>
    <s v="滤清器"/>
    <x v="0"/>
    <x v="414"/>
    <n v="23"/>
    <n v="9"/>
    <n v="9.1803278688524587E-2"/>
    <n v="0.82622950819672125"/>
    <n v="2.1114754098360655"/>
    <x v="3"/>
    <x v="2"/>
    <n v="0"/>
  </r>
  <r>
    <s v="维修配件保养件"/>
    <s v="滤清器"/>
    <x v="2"/>
    <x v="415"/>
    <n v="32"/>
    <n v="11.7"/>
    <n v="0.22950819672131148"/>
    <n v="2.6852459016393442"/>
    <n v="7.3442622950819674"/>
    <x v="3"/>
    <x v="2"/>
    <n v="0"/>
  </r>
  <r>
    <s v="维修配件保养件"/>
    <s v="滤清器"/>
    <x v="2"/>
    <x v="416"/>
    <n v="45"/>
    <n v="16.2"/>
    <n v="0.22950819672131148"/>
    <n v="3.7180327868852459"/>
    <n v="10.327868852459016"/>
    <x v="3"/>
    <x v="2"/>
    <n v="0"/>
  </r>
  <r>
    <s v="维修配件保养件"/>
    <s v="滤清器"/>
    <x v="2"/>
    <x v="417"/>
    <n v="38"/>
    <n v="9"/>
    <n v="0.22950819672131148"/>
    <n v="2.0655737704918034"/>
    <n v="8.721311475409836"/>
    <x v="3"/>
    <x v="2"/>
    <n v="0"/>
  </r>
  <r>
    <s v="维修配件保养件"/>
    <s v="滤清器"/>
    <x v="2"/>
    <x v="418"/>
    <n v="36"/>
    <n v="23"/>
    <n v="0.22950819672131148"/>
    <n v="5.278688524590164"/>
    <n v="8.2622950819672134"/>
    <x v="4"/>
    <x v="3"/>
    <n v="1"/>
  </r>
  <r>
    <s v="维修配件保养件"/>
    <s v="滤清器"/>
    <x v="2"/>
    <x v="419"/>
    <n v="45"/>
    <n v="23"/>
    <n v="0.22950819672131148"/>
    <n v="5.278688524590164"/>
    <n v="10.327868852459016"/>
    <x v="4"/>
    <x v="3"/>
    <n v="0"/>
  </r>
  <r>
    <s v="维修配件保养件"/>
    <s v="滤清器"/>
    <x v="2"/>
    <x v="420"/>
    <n v="27"/>
    <n v="11.5"/>
    <n v="0.22950819672131148"/>
    <n v="2.639344262295082"/>
    <n v="6.1967213114754101"/>
    <x v="4"/>
    <x v="3"/>
    <n v="0"/>
  </r>
  <r>
    <s v="维修配件保养件"/>
    <s v="滤清器"/>
    <x v="2"/>
    <x v="421"/>
    <n v="33"/>
    <n v="12.5"/>
    <n v="0.22950819672131148"/>
    <n v="2.8688524590163933"/>
    <n v="7.5737704918032787"/>
    <x v="4"/>
    <x v="3"/>
    <n v="0"/>
  </r>
  <r>
    <s v="维修配件保养件"/>
    <s v="滤清器"/>
    <x v="2"/>
    <x v="422"/>
    <n v="26"/>
    <n v="11.5"/>
    <n v="0.22950819672131148"/>
    <n v="2.639344262295082"/>
    <n v="5.9672131147540988"/>
    <x v="4"/>
    <x v="3"/>
    <n v="0"/>
  </r>
  <r>
    <s v="维修配件保养件"/>
    <s v="滤清器"/>
    <x v="2"/>
    <x v="423"/>
    <n v="38"/>
    <n v="28.5"/>
    <n v="0.22950819672131148"/>
    <n v="6.5409836065573774"/>
    <n v="8.721311475409836"/>
    <x v="4"/>
    <x v="3"/>
    <n v="0"/>
  </r>
  <r>
    <s v="维修配件保养件"/>
    <s v="滤清器"/>
    <x v="2"/>
    <x v="424"/>
    <n v="28"/>
    <n v="15"/>
    <n v="0.22950819672131148"/>
    <n v="3.4426229508196724"/>
    <n v="6.4262295081967213"/>
    <x v="4"/>
    <x v="3"/>
    <n v="0"/>
  </r>
  <r>
    <s v="维修配件保养件"/>
    <s v="滤清器"/>
    <x v="2"/>
    <x v="425"/>
    <n v="33"/>
    <n v="23"/>
    <n v="0.22950819672131148"/>
    <n v="5.278688524590164"/>
    <n v="7.5737704918032787"/>
    <x v="4"/>
    <x v="3"/>
    <n v="0"/>
  </r>
  <r>
    <s v="维修配件保养件"/>
    <s v="滤清器"/>
    <x v="2"/>
    <x v="426"/>
    <n v="37"/>
    <n v="17"/>
    <n v="0.22950819672131148"/>
    <n v="3.901639344262295"/>
    <n v="8.4918032786885256"/>
    <x v="4"/>
    <x v="3"/>
    <n v="0"/>
  </r>
  <r>
    <s v="维修配件保养件"/>
    <s v="滤清器"/>
    <x v="2"/>
    <x v="427"/>
    <n v="30"/>
    <n v="18.5"/>
    <n v="0.22950819672131148"/>
    <n v="4.2459016393442628"/>
    <n v="6.8852459016393448"/>
    <x v="4"/>
    <x v="3"/>
    <n v="0"/>
  </r>
  <r>
    <s v="维修配件保养件"/>
    <s v="滤清器"/>
    <x v="2"/>
    <x v="428"/>
    <n v="39"/>
    <n v="22.5"/>
    <n v="0.22950819672131148"/>
    <n v="5.1639344262295079"/>
    <n v="8.9508196721311482"/>
    <x v="4"/>
    <x v="3"/>
    <n v="0"/>
  </r>
  <r>
    <s v="维修配件保养件"/>
    <s v="滤清器"/>
    <x v="2"/>
    <x v="429"/>
    <n v="29"/>
    <n v="15"/>
    <n v="0.22950819672131148"/>
    <n v="3.4426229508196724"/>
    <n v="6.6557377049180326"/>
    <x v="4"/>
    <x v="3"/>
    <n v="0"/>
  </r>
  <r>
    <s v="维修配件保养件"/>
    <s v="滤清器"/>
    <x v="0"/>
    <x v="430"/>
    <n v="26"/>
    <n v="15"/>
    <n v="9.1803278688524587E-2"/>
    <n v="1.3770491803278688"/>
    <n v="2.3868852459016394"/>
    <x v="4"/>
    <x v="3"/>
    <n v="1"/>
  </r>
  <r>
    <s v="维修配件保养件"/>
    <s v="滤清器"/>
    <x v="0"/>
    <x v="431"/>
    <n v="36"/>
    <n v="22"/>
    <n v="9.1803278688524587E-2"/>
    <n v="2.0196721311475407"/>
    <n v="3.304918032786885"/>
    <x v="4"/>
    <x v="3"/>
    <n v="0"/>
  </r>
  <r>
    <s v="维修配件保养件"/>
    <s v="滤清器"/>
    <x v="0"/>
    <x v="432"/>
    <n v="36"/>
    <n v="20"/>
    <n v="9.1803278688524587E-2"/>
    <n v="1.8360655737704916"/>
    <n v="3.304918032786885"/>
    <x v="4"/>
    <x v="3"/>
    <n v="0"/>
  </r>
  <r>
    <s v="维修配件保养件"/>
    <s v="滤清器"/>
    <x v="0"/>
    <x v="433"/>
    <n v="35"/>
    <n v="21"/>
    <n v="9.1803278688524587E-2"/>
    <n v="1.9278688524590164"/>
    <n v="3.2131147540983607"/>
    <x v="4"/>
    <x v="3"/>
    <n v="0"/>
  </r>
  <r>
    <s v="维修配件保养件"/>
    <s v="滤清器"/>
    <x v="0"/>
    <x v="434"/>
    <n v="26"/>
    <n v="16.5"/>
    <n v="9.1803278688524587E-2"/>
    <n v="1.5147540983606558"/>
    <n v="2.3868852459016394"/>
    <x v="4"/>
    <x v="3"/>
    <n v="0"/>
  </r>
  <r>
    <s v="维修配件保养件"/>
    <s v="滤清器"/>
    <x v="0"/>
    <x v="435"/>
    <n v="46"/>
    <n v="22.5"/>
    <n v="9.1803278688524587E-2"/>
    <n v="2.0655737704918034"/>
    <n v="4.222950819672131"/>
    <x v="4"/>
    <x v="3"/>
    <n v="0"/>
  </r>
  <r>
    <s v="维修配件保养件"/>
    <s v="滤清器"/>
    <x v="0"/>
    <x v="436"/>
    <n v="42"/>
    <n v="23.5"/>
    <n v="9.1803278688524587E-2"/>
    <n v="2.1573770491803277"/>
    <n v="3.8557377049180328"/>
    <x v="4"/>
    <x v="3"/>
    <n v="0"/>
  </r>
  <r>
    <s v="维修配件保养件"/>
    <s v="滤清器"/>
    <x v="0"/>
    <x v="437"/>
    <n v="42"/>
    <n v="24"/>
    <n v="9.1803278688524587E-2"/>
    <n v="2.2032786885245903"/>
    <n v="3.8557377049180328"/>
    <x v="4"/>
    <x v="3"/>
    <n v="0"/>
  </r>
  <r>
    <s v="维修配件保养件"/>
    <s v="滤清器"/>
    <x v="0"/>
    <x v="438"/>
    <n v="89"/>
    <n v="46.5"/>
    <n v="9.1803278688524587E-2"/>
    <n v="4.2688524590163937"/>
    <n v="8.1704918032786882"/>
    <x v="4"/>
    <x v="3"/>
    <n v="0"/>
  </r>
  <r>
    <s v="维修配件保养件"/>
    <s v="滤清器"/>
    <x v="0"/>
    <x v="439"/>
    <n v="48"/>
    <n v="30"/>
    <n v="9.1803278688524587E-2"/>
    <n v="2.7540983606557377"/>
    <n v="4.4065573770491806"/>
    <x v="4"/>
    <x v="3"/>
    <n v="0"/>
  </r>
  <r>
    <s v="维修配件保养件"/>
    <s v="滤清器"/>
    <x v="0"/>
    <x v="440"/>
    <n v="33"/>
    <n v="25.5"/>
    <n v="9.1803278688524587E-2"/>
    <n v="2.3409836065573768"/>
    <n v="3.0295081967213116"/>
    <x v="4"/>
    <x v="3"/>
    <n v="0"/>
  </r>
  <r>
    <s v="维修配件保养件"/>
    <s v="滤清器"/>
    <x v="1"/>
    <x v="441"/>
    <n v="68"/>
    <n v="42"/>
    <n v="9.1803278688524587E-2"/>
    <n v="3.8557377049180328"/>
    <n v="6.2426229508196718"/>
    <x v="4"/>
    <x v="3"/>
    <n v="1"/>
  </r>
  <r>
    <s v="维修配件保养件"/>
    <s v="滤清器"/>
    <x v="1"/>
    <x v="442"/>
    <n v="76"/>
    <n v="62"/>
    <n v="9.1803278688524587E-2"/>
    <n v="5.691803278688524"/>
    <n v="6.9770491803278682"/>
    <x v="4"/>
    <x v="3"/>
    <n v="0"/>
  </r>
  <r>
    <s v="维修配件保养件"/>
    <s v="滤清器"/>
    <x v="1"/>
    <x v="443"/>
    <n v="67"/>
    <n v="48"/>
    <n v="9.1803278688524587E-2"/>
    <n v="4.4065573770491806"/>
    <n v="6.1508196721311474"/>
    <x v="4"/>
    <x v="3"/>
    <n v="0"/>
  </r>
  <r>
    <s v="维修配件保养件"/>
    <s v="滤清器"/>
    <x v="1"/>
    <x v="444"/>
    <n v="89"/>
    <n v="59"/>
    <n v="9.1803278688524587E-2"/>
    <n v="5.416393442622951"/>
    <n v="8.1704918032786882"/>
    <x v="4"/>
    <x v="3"/>
    <n v="0"/>
  </r>
  <r>
    <s v="维修配件保养件"/>
    <s v="滤清器"/>
    <x v="1"/>
    <x v="445"/>
    <n v="79"/>
    <n v="57"/>
    <n v="9.1803278688524587E-2"/>
    <n v="5.2327868852459014"/>
    <n v="7.2524590163934421"/>
    <x v="4"/>
    <x v="3"/>
    <n v="0"/>
  </r>
  <r>
    <s v="维修配件保养件"/>
    <s v="滤清器"/>
    <x v="0"/>
    <x v="446"/>
    <n v="95"/>
    <n v="70"/>
    <n v="9.1803278688524587E-2"/>
    <n v="6.4262295081967213"/>
    <n v="8.721311475409836"/>
    <x v="4"/>
    <x v="3"/>
    <n v="0"/>
  </r>
  <r>
    <s v="维修配件保养件"/>
    <s v="滤清器"/>
    <x v="1"/>
    <x v="447"/>
    <n v="66"/>
    <n v="47"/>
    <n v="9.1803278688524587E-2"/>
    <n v="4.3147540983606554"/>
    <n v="6.0590163934426231"/>
    <x v="4"/>
    <x v="3"/>
    <n v="0"/>
  </r>
  <r>
    <s v="维修配件保养件"/>
    <s v="滤清器"/>
    <x v="1"/>
    <x v="448"/>
    <n v="90"/>
    <n v="70"/>
    <n v="9.1803278688524587E-2"/>
    <n v="6.4262295081967213"/>
    <n v="8.2622950819672134"/>
    <x v="4"/>
    <x v="3"/>
    <n v="0"/>
  </r>
  <r>
    <s v="维修配件保养件"/>
    <s v="滤清器"/>
    <x v="1"/>
    <x v="449"/>
    <n v="69"/>
    <n v="44"/>
    <n v="9.1803278688524587E-2"/>
    <n v="4.0393442622950815"/>
    <n v="6.3344262295081961"/>
    <x v="4"/>
    <x v="3"/>
    <n v="0"/>
  </r>
  <r>
    <s v="维修配件保养件"/>
    <s v="滤清器"/>
    <x v="1"/>
    <x v="450"/>
    <n v="139"/>
    <n v="100"/>
    <n v="9.1803278688524587E-2"/>
    <n v="9.1803278688524586"/>
    <n v="12.760655737704917"/>
    <x v="4"/>
    <x v="3"/>
    <n v="0"/>
  </r>
  <r>
    <s v="维修配件保养件"/>
    <s v="滤清器"/>
    <x v="1"/>
    <x v="451"/>
    <n v="118"/>
    <n v="79"/>
    <n v="9.1803278688524587E-2"/>
    <n v="7.2524590163934421"/>
    <n v="10.832786885245902"/>
    <x v="4"/>
    <x v="3"/>
    <n v="0"/>
  </r>
  <r>
    <s v="维修配件保养件"/>
    <s v="滤清器"/>
    <x v="3"/>
    <x v="452"/>
    <n v="29"/>
    <n v="19.5"/>
    <n v="0.45901639344262296"/>
    <n v="8.9508196721311482"/>
    <n v="13.311475409836065"/>
    <x v="4"/>
    <x v="3"/>
    <n v="1"/>
  </r>
  <r>
    <s v="维修配件保养件"/>
    <s v="滤清器"/>
    <x v="3"/>
    <x v="453"/>
    <n v="39"/>
    <n v="27"/>
    <n v="0.45901639344262296"/>
    <n v="12.39344262295082"/>
    <n v="17.901639344262296"/>
    <x v="4"/>
    <x v="3"/>
    <n v="0"/>
  </r>
  <r>
    <s v="维修配件保养件"/>
    <s v="滤清器"/>
    <x v="3"/>
    <x v="454"/>
    <n v="31"/>
    <n v="25"/>
    <n v="0.45901639344262296"/>
    <n v="11.475409836065573"/>
    <n v="14.229508196721312"/>
    <x v="4"/>
    <x v="3"/>
    <n v="0"/>
  </r>
  <r>
    <s v="维修配件保养件"/>
    <s v="滤清器"/>
    <x v="3"/>
    <x v="455"/>
    <n v="46"/>
    <n v="22"/>
    <n v="0.45901639344262296"/>
    <n v="10.098360655737705"/>
    <n v="21.114754098360656"/>
    <x v="4"/>
    <x v="3"/>
    <n v="0"/>
  </r>
  <r>
    <s v="维修配件保养件"/>
    <s v="滤清器"/>
    <x v="3"/>
    <x v="456"/>
    <n v="23"/>
    <n v="15"/>
    <n v="0.45901639344262296"/>
    <n v="6.8852459016393448"/>
    <n v="10.557377049180328"/>
    <x v="4"/>
    <x v="3"/>
    <n v="0"/>
  </r>
  <r>
    <s v="维修配件保养件"/>
    <s v="滤清器"/>
    <x v="0"/>
    <x v="457"/>
    <n v="25"/>
    <n v="16.2"/>
    <n v="1.3770491803278688"/>
    <n v="22.308196721311475"/>
    <n v="34.42622950819672"/>
    <x v="3"/>
    <x v="2"/>
    <n v="0"/>
  </r>
  <r>
    <s v="维修配件保养件"/>
    <s v="滤清器"/>
    <x v="0"/>
    <x v="458"/>
    <n v="24"/>
    <n v="13.5"/>
    <n v="1.3770491803278688"/>
    <n v="18.590163934426229"/>
    <n v="33.049180327868854"/>
    <x v="3"/>
    <x v="2"/>
    <n v="0"/>
  </r>
  <r>
    <s v="维修配件保养件"/>
    <s v="滤清器"/>
    <x v="0"/>
    <x v="459"/>
    <n v="49"/>
    <n v="28.8"/>
    <n v="1.3770491803278688"/>
    <n v="39.65901639344262"/>
    <n v="67.475409836065566"/>
    <x v="3"/>
    <x v="2"/>
    <n v="0"/>
  </r>
  <r>
    <s v="维修配件保养件"/>
    <s v="滤清器"/>
    <x v="0"/>
    <x v="460"/>
    <n v="28"/>
    <n v="18"/>
    <n v="1.3770491803278688"/>
    <n v="24.78688524590164"/>
    <n v="38.557377049180324"/>
    <x v="3"/>
    <x v="2"/>
    <n v="0"/>
  </r>
  <r>
    <s v="维修配件保养件"/>
    <s v="滤清器"/>
    <x v="0"/>
    <x v="461"/>
    <n v="27"/>
    <n v="17.100000000000001"/>
    <n v="1.3770491803278688"/>
    <n v="23.547540983606559"/>
    <n v="37.180327868852459"/>
    <x v="3"/>
    <x v="2"/>
    <n v="0"/>
  </r>
  <r>
    <s v="维修配件保养件"/>
    <s v="滤清器"/>
    <x v="0"/>
    <x v="462"/>
    <n v="30"/>
    <n v="15.3"/>
    <n v="1.3770491803278688"/>
    <n v="21.068852459016394"/>
    <n v="41.311475409836063"/>
    <x v="3"/>
    <x v="2"/>
    <n v="0"/>
  </r>
  <r>
    <s v="维修配件保养件"/>
    <s v="滤清器"/>
    <x v="1"/>
    <x v="463"/>
    <n v="140"/>
    <n v="70"/>
    <n v="0.45901639344262296"/>
    <n v="32.131147540983605"/>
    <n v="64.26229508196721"/>
    <x v="0"/>
    <x v="0"/>
    <n v="0"/>
  </r>
  <r>
    <s v="维修配件保养件"/>
    <s v="滤清器"/>
    <x v="1"/>
    <x v="464"/>
    <n v="172"/>
    <n v="86"/>
    <n v="0.45901639344262296"/>
    <n v="39.475409836065573"/>
    <n v="78.950819672131146"/>
    <x v="0"/>
    <x v="0"/>
    <n v="0"/>
  </r>
  <r>
    <s v="维修配件保养件"/>
    <s v="滤清器"/>
    <x v="1"/>
    <x v="465"/>
    <n v="146"/>
    <n v="73"/>
    <n v="0.45901639344262296"/>
    <n v="33.508196721311478"/>
    <n v="67.016393442622956"/>
    <x v="0"/>
    <x v="0"/>
    <n v="0"/>
  </r>
  <r>
    <s v="维修配件保养件"/>
    <s v="滤清器"/>
    <x v="0"/>
    <x v="466"/>
    <n v="112"/>
    <n v="56"/>
    <n v="1.3770491803278688"/>
    <n v="77.114754098360649"/>
    <n v="154.2295081967213"/>
    <x v="0"/>
    <x v="0"/>
    <n v="0"/>
  </r>
  <r>
    <s v="维修配件保养件"/>
    <s v="滤清器"/>
    <x v="0"/>
    <x v="467"/>
    <n v="79"/>
    <n v="33"/>
    <n v="1.3770491803278688"/>
    <n v="45.442622950819668"/>
    <n v="108.78688524590164"/>
    <x v="0"/>
    <x v="0"/>
    <n v="0"/>
  </r>
  <r>
    <s v="维修配件保养件"/>
    <s v="滤清器"/>
    <x v="0"/>
    <x v="468"/>
    <n v="79"/>
    <n v="40"/>
    <n v="1.3770491803278688"/>
    <n v="55.081967213114751"/>
    <n v="108.78688524590164"/>
    <x v="0"/>
    <x v="0"/>
    <n v="0"/>
  </r>
  <r>
    <s v="维修配件保养件"/>
    <s v="滤清器"/>
    <x v="0"/>
    <x v="469"/>
    <n v="89"/>
    <n v="33"/>
    <n v="1.3770491803278688"/>
    <n v="45.442622950819668"/>
    <n v="122.55737704918033"/>
    <x v="0"/>
    <x v="0"/>
    <n v="0"/>
  </r>
  <r>
    <s v="维修配件保养件"/>
    <s v="滤清器"/>
    <x v="0"/>
    <x v="470"/>
    <n v="90"/>
    <n v="41"/>
    <n v="1.3770491803278688"/>
    <n v="56.459016393442624"/>
    <n v="123.93442622950819"/>
    <x v="0"/>
    <x v="0"/>
    <n v="0"/>
  </r>
  <r>
    <s v="维修配件保养件"/>
    <s v="滤清器"/>
    <x v="0"/>
    <x v="471"/>
    <n v="114"/>
    <n v="57.2"/>
    <n v="1.3770491803278688"/>
    <n v="78.767213114754099"/>
    <n v="156.98360655737704"/>
    <x v="0"/>
    <x v="0"/>
    <n v="0"/>
  </r>
  <r>
    <s v="维修配件保养件"/>
    <s v="滤清器"/>
    <x v="0"/>
    <x v="472"/>
    <n v="119"/>
    <n v="59.4"/>
    <n v="1.3770491803278688"/>
    <n v="81.796721311475409"/>
    <n v="163.86885245901638"/>
    <x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0">
  <r>
    <x v="0"/>
    <x v="0"/>
    <x v="0"/>
    <x v="0"/>
  </r>
  <r>
    <x v="0"/>
    <x v="1"/>
    <x v="1"/>
    <x v="0"/>
  </r>
  <r>
    <x v="0"/>
    <x v="2"/>
    <x v="2"/>
    <x v="0"/>
  </r>
  <r>
    <x v="0"/>
    <x v="0"/>
    <x v="3"/>
    <x v="0"/>
  </r>
  <r>
    <x v="0"/>
    <x v="1"/>
    <x v="4"/>
    <x v="0"/>
  </r>
  <r>
    <x v="0"/>
    <x v="2"/>
    <x v="5"/>
    <x v="0"/>
  </r>
  <r>
    <x v="0"/>
    <x v="0"/>
    <x v="6"/>
    <x v="0"/>
  </r>
  <r>
    <x v="0"/>
    <x v="1"/>
    <x v="7"/>
    <x v="0"/>
  </r>
  <r>
    <x v="0"/>
    <x v="2"/>
    <x v="8"/>
    <x v="0"/>
  </r>
  <r>
    <x v="0"/>
    <x v="0"/>
    <x v="9"/>
    <x v="0"/>
  </r>
  <r>
    <x v="0"/>
    <x v="1"/>
    <x v="10"/>
    <x v="0"/>
  </r>
  <r>
    <x v="0"/>
    <x v="2"/>
    <x v="11"/>
    <x v="0"/>
  </r>
  <r>
    <x v="0"/>
    <x v="0"/>
    <x v="12"/>
    <x v="0"/>
  </r>
  <r>
    <x v="0"/>
    <x v="1"/>
    <x v="4"/>
    <x v="0"/>
  </r>
  <r>
    <x v="0"/>
    <x v="2"/>
    <x v="5"/>
    <x v="0"/>
  </r>
  <r>
    <x v="1"/>
    <x v="0"/>
    <x v="0"/>
    <x v="0"/>
  </r>
  <r>
    <x v="1"/>
    <x v="1"/>
    <x v="1"/>
    <x v="0"/>
  </r>
  <r>
    <x v="1"/>
    <x v="2"/>
    <x v="13"/>
    <x v="0"/>
  </r>
  <r>
    <x v="1"/>
    <x v="0"/>
    <x v="3"/>
    <x v="0"/>
  </r>
  <r>
    <x v="1"/>
    <x v="1"/>
    <x v="4"/>
    <x v="0"/>
  </r>
  <r>
    <x v="1"/>
    <x v="2"/>
    <x v="14"/>
    <x v="0"/>
  </r>
  <r>
    <x v="1"/>
    <x v="0"/>
    <x v="6"/>
    <x v="0"/>
  </r>
  <r>
    <x v="1"/>
    <x v="1"/>
    <x v="7"/>
    <x v="0"/>
  </r>
  <r>
    <x v="1"/>
    <x v="2"/>
    <x v="15"/>
    <x v="0"/>
  </r>
  <r>
    <x v="1"/>
    <x v="0"/>
    <x v="9"/>
    <x v="0"/>
  </r>
  <r>
    <x v="1"/>
    <x v="1"/>
    <x v="10"/>
    <x v="0"/>
  </r>
  <r>
    <x v="1"/>
    <x v="2"/>
    <x v="8"/>
    <x v="0"/>
  </r>
  <r>
    <x v="1"/>
    <x v="0"/>
    <x v="12"/>
    <x v="0"/>
  </r>
  <r>
    <x v="1"/>
    <x v="1"/>
    <x v="4"/>
    <x v="0"/>
  </r>
  <r>
    <x v="1"/>
    <x v="2"/>
    <x v="16"/>
    <x v="0"/>
  </r>
  <r>
    <x v="2"/>
    <x v="0"/>
    <x v="0"/>
    <x v="0"/>
  </r>
  <r>
    <x v="2"/>
    <x v="1"/>
    <x v="1"/>
    <x v="0"/>
  </r>
  <r>
    <x v="2"/>
    <x v="2"/>
    <x v="2"/>
    <x v="0"/>
  </r>
  <r>
    <x v="2"/>
    <x v="0"/>
    <x v="3"/>
    <x v="0"/>
  </r>
  <r>
    <x v="2"/>
    <x v="1"/>
    <x v="4"/>
    <x v="0"/>
  </r>
  <r>
    <x v="2"/>
    <x v="2"/>
    <x v="17"/>
    <x v="0"/>
  </r>
  <r>
    <x v="2"/>
    <x v="0"/>
    <x v="6"/>
    <x v="0"/>
  </r>
  <r>
    <x v="2"/>
    <x v="1"/>
    <x v="7"/>
    <x v="0"/>
  </r>
  <r>
    <x v="2"/>
    <x v="2"/>
    <x v="18"/>
    <x v="0"/>
  </r>
  <r>
    <x v="2"/>
    <x v="0"/>
    <x v="9"/>
    <x v="0"/>
  </r>
  <r>
    <x v="2"/>
    <x v="1"/>
    <x v="10"/>
    <x v="0"/>
  </r>
  <r>
    <x v="2"/>
    <x v="2"/>
    <x v="19"/>
    <x v="0"/>
  </r>
  <r>
    <x v="2"/>
    <x v="0"/>
    <x v="12"/>
    <x v="0"/>
  </r>
  <r>
    <x v="2"/>
    <x v="1"/>
    <x v="4"/>
    <x v="0"/>
  </r>
  <r>
    <x v="2"/>
    <x v="2"/>
    <x v="20"/>
    <x v="0"/>
  </r>
  <r>
    <x v="3"/>
    <x v="0"/>
    <x v="0"/>
    <x v="0"/>
  </r>
  <r>
    <x v="3"/>
    <x v="1"/>
    <x v="1"/>
    <x v="0"/>
  </r>
  <r>
    <x v="3"/>
    <x v="2"/>
    <x v="15"/>
    <x v="0"/>
  </r>
  <r>
    <x v="3"/>
    <x v="0"/>
    <x v="3"/>
    <x v="0"/>
  </r>
  <r>
    <x v="3"/>
    <x v="1"/>
    <x v="4"/>
    <x v="0"/>
  </r>
  <r>
    <x v="3"/>
    <x v="2"/>
    <x v="21"/>
    <x v="0"/>
  </r>
  <r>
    <x v="3"/>
    <x v="0"/>
    <x v="6"/>
    <x v="0"/>
  </r>
  <r>
    <x v="3"/>
    <x v="1"/>
    <x v="7"/>
    <x v="0"/>
  </r>
  <r>
    <x v="3"/>
    <x v="2"/>
    <x v="22"/>
    <x v="0"/>
  </r>
  <r>
    <x v="3"/>
    <x v="0"/>
    <x v="9"/>
    <x v="0"/>
  </r>
  <r>
    <x v="3"/>
    <x v="1"/>
    <x v="10"/>
    <x v="0"/>
  </r>
  <r>
    <x v="3"/>
    <x v="2"/>
    <x v="23"/>
    <x v="0"/>
  </r>
  <r>
    <x v="3"/>
    <x v="0"/>
    <x v="12"/>
    <x v="0"/>
  </r>
  <r>
    <x v="3"/>
    <x v="1"/>
    <x v="4"/>
    <x v="0"/>
  </r>
  <r>
    <x v="3"/>
    <x v="2"/>
    <x v="24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0">
  <r>
    <x v="0"/>
    <x v="0"/>
    <x v="0"/>
  </r>
  <r>
    <x v="0"/>
    <x v="1"/>
    <x v="1"/>
  </r>
  <r>
    <x v="0"/>
    <x v="2"/>
    <x v="2"/>
  </r>
  <r>
    <x v="0"/>
    <x v="3"/>
    <x v="3"/>
  </r>
  <r>
    <x v="0"/>
    <x v="4"/>
    <x v="1"/>
  </r>
  <r>
    <x v="1"/>
    <x v="0"/>
    <x v="0"/>
  </r>
  <r>
    <x v="1"/>
    <x v="1"/>
    <x v="1"/>
  </r>
  <r>
    <x v="1"/>
    <x v="2"/>
    <x v="2"/>
  </r>
  <r>
    <x v="1"/>
    <x v="3"/>
    <x v="3"/>
  </r>
  <r>
    <x v="1"/>
    <x v="4"/>
    <x v="1"/>
  </r>
  <r>
    <x v="2"/>
    <x v="0"/>
    <x v="0"/>
  </r>
  <r>
    <x v="2"/>
    <x v="1"/>
    <x v="1"/>
  </r>
  <r>
    <x v="2"/>
    <x v="2"/>
    <x v="2"/>
  </r>
  <r>
    <x v="2"/>
    <x v="3"/>
    <x v="3"/>
  </r>
  <r>
    <x v="2"/>
    <x v="4"/>
    <x v="1"/>
  </r>
  <r>
    <x v="3"/>
    <x v="0"/>
    <x v="0"/>
  </r>
  <r>
    <x v="3"/>
    <x v="1"/>
    <x v="1"/>
  </r>
  <r>
    <x v="3"/>
    <x v="2"/>
    <x v="2"/>
  </r>
  <r>
    <x v="3"/>
    <x v="3"/>
    <x v="3"/>
  </r>
  <r>
    <x v="3"/>
    <x v="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tag="b31f82f6-e34f-4b62-8a1c-f7f6d898d2a2" updatedVersion="4" minRefreshableVersion="3" rowGrandTotals="0" itemPrintTitles="1" createdVersion="4" indent="0" compact="0" compactData="0" multipleFieldFilters="0" fieldListSortAscending="1">
  <location ref="A5:D29" firstHeaderRow="1" firstDataRow="1" firstDataCol="3"/>
  <pivotFields count="4"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</pivotFields>
  <rowFields count="3">
    <field x="0"/>
    <field x="1"/>
    <field x="2"/>
  </rowFields>
  <rowItems count="24">
    <i>
      <x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/>
    </i>
    <i>
      <x v="1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1"/>
    </i>
    <i>
      <x v="2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2"/>
    </i>
    <i>
      <x v="3"/>
      <x/>
      <x/>
    </i>
    <i r="1">
      <x v="1"/>
      <x v="1"/>
    </i>
    <i r="1">
      <x v="2"/>
      <x v="2"/>
    </i>
    <i r="1">
      <x v="3"/>
      <x v="3"/>
    </i>
    <i r="1">
      <x v="4"/>
      <x v="1"/>
    </i>
    <i t="default">
      <x v="3"/>
    </i>
  </rowItems>
  <colItems count="1">
    <i/>
  </colItems>
  <dataFields count="1">
    <dataField name="计数" fld="3" baseField="0" baseItem="0"/>
  </dataFields>
  <pivotHierarchies count="1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计数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5"/>
    <rowHierarchyUsage hierarchyUsage="1"/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2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 fieldListSortAscending="1">
  <location ref="A5:D29" firstHeaderRow="1" firstDataRow="1" firstDataCol="3"/>
  <pivotFields count="3">
    <pivotField axis="axisRow" compact="0" outline="0" showAll="0">
      <items count="11">
        <item m="1" x="8"/>
        <item x="0"/>
        <item m="1" x="7"/>
        <item x="1"/>
        <item m="1" x="6"/>
        <item x="2"/>
        <item m="1" x="9"/>
        <item x="3"/>
        <item m="1" x="5"/>
        <item m="1" x="4"/>
        <item t="default"/>
      </items>
    </pivotField>
    <pivotField axis="axisRow" dataField="1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5">
        <item x="1"/>
        <item x="0"/>
        <item x="2"/>
        <item x="3"/>
        <item t="default"/>
      </items>
    </pivotField>
  </pivotFields>
  <rowFields count="3">
    <field x="0"/>
    <field x="1"/>
    <field x="2"/>
  </rowFields>
  <rowItems count="24">
    <i>
      <x v="1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1"/>
    </i>
    <i>
      <x v="3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3"/>
    </i>
    <i>
      <x v="5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5"/>
    </i>
    <i>
      <x v="7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7"/>
    </i>
  </rowItems>
  <colItems count="1">
    <i/>
  </colItems>
  <dataFields count="1">
    <dataField name="计数品牌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5:D29" firstHeaderRow="1" firstDataRow="1" firstDataCol="3"/>
  <pivotFields count="12">
    <pivotField compact="0" outline="0" showAll="0"/>
    <pivotField compact="0" outline="0" showAll="0"/>
    <pivotField axis="axisRow" compact="0" outline="0" showAll="0">
      <items count="5">
        <item x="2"/>
        <item x="3"/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numFmtId="164" outline="0" showAll="0"/>
    <pivotField compact="0" outline="0" showAll="0"/>
    <pivotField compact="0" outline="0" showAll="0"/>
    <pivotField axis="axisRow" compact="0" outline="0" showAll="0" defaultSubtotal="0">
      <items count="5">
        <item x="4"/>
        <item x="0"/>
        <item x="2"/>
        <item x="3"/>
        <item x="1"/>
      </items>
    </pivotField>
    <pivotField axis="axisRow" compact="0" outline="0" showAll="0">
      <items count="5">
        <item x="0"/>
        <item x="3"/>
        <item x="1"/>
        <item x="2"/>
        <item t="default"/>
      </items>
    </pivotField>
    <pivotField dataField="1" compact="0" outline="0" showAll="0"/>
  </pivotFields>
  <rowFields count="3">
    <field x="2"/>
    <field x="9"/>
    <field x="10"/>
  </rowFields>
  <rowItems count="24">
    <i>
      <x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/>
    </i>
    <i>
      <x v="1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1"/>
    </i>
    <i>
      <x v="2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2"/>
    </i>
    <i>
      <x v="3"/>
      <x/>
      <x v="1"/>
    </i>
    <i r="1">
      <x v="1"/>
      <x/>
    </i>
    <i r="1">
      <x v="2"/>
      <x v="2"/>
    </i>
    <i r="1">
      <x v="3"/>
      <x v="3"/>
    </i>
    <i r="1">
      <x v="4"/>
      <x/>
    </i>
    <i t="default">
      <x v="3"/>
    </i>
  </rowItems>
  <colItems count="1">
    <i/>
  </colItems>
  <dataFields count="1">
    <dataField name=" 品牌计数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A35:D59" firstHeaderRow="1" firstDataRow="1" firstDataCol="3"/>
  <pivotFields count="4">
    <pivotField name="商品名称" axis="axisRow" compact="0" outline="0" showAll="0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分类" axis="axisRow" compact="0" outline="0" showAll="0" defaultSubtotal="0">
      <items count="3">
        <item h="1" x="2"/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品牌" axis="axisRow" dataField="1" compact="0" outline="0" showAll="0">
      <items count="26">
        <item h="1" x="13"/>
        <item h="1" x="14"/>
        <item h="1" x="15"/>
        <item h="1" x="2"/>
        <item h="1" x="8"/>
        <item h="1" x="22"/>
        <item h="1" x="23"/>
        <item h="1" x="11"/>
        <item h="1" x="18"/>
        <item h="1" x="21"/>
        <item h="1" x="16"/>
        <item h="1" x="19"/>
        <item h="1" x="24"/>
        <item h="1" x="5"/>
        <item h="1" x="17"/>
        <item h="1" x="20"/>
        <item h="1" x="4"/>
        <item h="1" x="1"/>
        <item h="1" x="7"/>
        <item x="0"/>
        <item x="3"/>
        <item x="6"/>
        <item h="1" x="10"/>
        <item x="9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4">
    <i>
      <x/>
      <x v="2"/>
      <x v="19"/>
    </i>
    <i r="2">
      <x v="20"/>
    </i>
    <i r="2">
      <x v="21"/>
    </i>
    <i r="2">
      <x v="23"/>
    </i>
    <i r="2">
      <x v="24"/>
    </i>
    <i t="default">
      <x/>
    </i>
    <i>
      <x v="1"/>
      <x v="2"/>
      <x v="19"/>
    </i>
    <i r="2">
      <x v="20"/>
    </i>
    <i r="2">
      <x v="21"/>
    </i>
    <i r="2">
      <x v="23"/>
    </i>
    <i r="2">
      <x v="24"/>
    </i>
    <i t="default">
      <x v="1"/>
    </i>
    <i>
      <x v="2"/>
      <x v="2"/>
      <x v="19"/>
    </i>
    <i r="2">
      <x v="20"/>
    </i>
    <i r="2">
      <x v="21"/>
    </i>
    <i r="2">
      <x v="23"/>
    </i>
    <i r="2">
      <x v="24"/>
    </i>
    <i t="default">
      <x v="2"/>
    </i>
    <i>
      <x v="3"/>
      <x v="2"/>
      <x v="19"/>
    </i>
    <i r="2">
      <x v="20"/>
    </i>
    <i r="2">
      <x v="21"/>
    </i>
    <i r="2">
      <x v="23"/>
    </i>
    <i r="2">
      <x v="24"/>
    </i>
    <i t="default">
      <x v="3"/>
    </i>
  </rowItems>
  <colItems count="1">
    <i/>
  </colItems>
  <dataFields count="1">
    <dataField name="品牌计数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4" minRefreshableVersion="3" rowGrandTotals="0" colGrandTotals="0" itemPrintTitles="1" createdVersion="4" indent="0" compact="0" compactData="0" multipleFieldFilters="0">
  <location ref="A5:D25" firstHeaderRow="1" firstDataRow="1" firstDataCol="3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2"/>
        <item x="3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73">
        <item x="105"/>
        <item x="106"/>
        <item x="107"/>
        <item x="108"/>
        <item x="109"/>
        <item x="110"/>
        <item x="407"/>
        <item x="416"/>
        <item x="408"/>
        <item x="399"/>
        <item x="417"/>
        <item x="384"/>
        <item x="409"/>
        <item x="410"/>
        <item x="412"/>
        <item x="413"/>
        <item x="403"/>
        <item x="411"/>
        <item x="352"/>
        <item x="375"/>
        <item x="400"/>
        <item x="415"/>
        <item x="124"/>
        <item x="125"/>
        <item x="126"/>
        <item x="127"/>
        <item x="128"/>
        <item x="135"/>
        <item x="129"/>
        <item x="130"/>
        <item x="136"/>
        <item x="137"/>
        <item x="131"/>
        <item x="132"/>
        <item x="133"/>
        <item x="134"/>
        <item x="138"/>
        <item x="235"/>
        <item x="231"/>
        <item x="211"/>
        <item x="238"/>
        <item x="240"/>
        <item x="236"/>
        <item x="227"/>
        <item x="219"/>
        <item x="218"/>
        <item x="229"/>
        <item x="226"/>
        <item x="214"/>
        <item x="204"/>
        <item x="111"/>
        <item x="112"/>
        <item x="113"/>
        <item x="114"/>
        <item x="101"/>
        <item x="115"/>
        <item x="116"/>
        <item x="117"/>
        <item x="118"/>
        <item x="119"/>
        <item x="102"/>
        <item x="103"/>
        <item x="120"/>
        <item x="121"/>
        <item x="104"/>
        <item x="122"/>
        <item x="123"/>
        <item x="274"/>
        <item x="275"/>
        <item x="276"/>
        <item x="277"/>
        <item x="278"/>
        <item x="279"/>
        <item x="280"/>
        <item x="281"/>
        <item x="282"/>
        <item x="173"/>
        <item x="174"/>
        <item x="175"/>
        <item x="321"/>
        <item x="176"/>
        <item x="177"/>
        <item x="178"/>
        <item x="322"/>
        <item x="323"/>
        <item x="179"/>
        <item x="324"/>
        <item x="325"/>
        <item x="326"/>
        <item x="327"/>
        <item x="180"/>
        <item x="328"/>
        <item x="329"/>
        <item x="330"/>
        <item x="331"/>
        <item x="18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87"/>
        <item x="401"/>
        <item x="394"/>
        <item x="395"/>
        <item x="383"/>
        <item x="362"/>
        <item x="385"/>
        <item x="354"/>
        <item x="350"/>
        <item x="398"/>
        <item x="404"/>
        <item x="390"/>
        <item x="356"/>
        <item x="205"/>
        <item x="209"/>
        <item x="200"/>
        <item x="228"/>
        <item x="232"/>
        <item x="190"/>
        <item x="188"/>
        <item x="201"/>
        <item x="210"/>
        <item x="206"/>
        <item x="154"/>
        <item x="155"/>
        <item x="156"/>
        <item x="157"/>
        <item x="283"/>
        <item x="158"/>
        <item x="284"/>
        <item x="285"/>
        <item x="286"/>
        <item x="287"/>
        <item x="159"/>
        <item x="160"/>
        <item x="161"/>
        <item x="288"/>
        <item x="162"/>
        <item x="289"/>
        <item x="290"/>
        <item x="291"/>
        <item x="163"/>
        <item x="292"/>
        <item x="347"/>
        <item x="348"/>
        <item x="349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145"/>
        <item x="146"/>
        <item x="147"/>
        <item x="148"/>
        <item x="149"/>
        <item x="150"/>
        <item x="151"/>
        <item x="139"/>
        <item x="144"/>
        <item x="140"/>
        <item x="141"/>
        <item x="142"/>
        <item x="143"/>
        <item x="0"/>
        <item x="8"/>
        <item x="1"/>
        <item x="9"/>
        <item x="10"/>
        <item x="11"/>
        <item x="2"/>
        <item x="12"/>
        <item x="13"/>
        <item x="14"/>
        <item x="3"/>
        <item x="16"/>
        <item x="15"/>
        <item x="17"/>
        <item x="18"/>
        <item x="4"/>
        <item x="19"/>
        <item x="20"/>
        <item x="5"/>
        <item x="6"/>
        <item x="7"/>
        <item x="466"/>
        <item x="467"/>
        <item x="468"/>
        <item x="469"/>
        <item x="470"/>
        <item x="471"/>
        <item x="472"/>
        <item x="187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458"/>
        <item x="357"/>
        <item x="462"/>
        <item x="460"/>
        <item x="457"/>
        <item x="374"/>
        <item x="351"/>
        <item x="391"/>
        <item x="360"/>
        <item x="361"/>
        <item x="378"/>
        <item x="392"/>
        <item x="389"/>
        <item x="405"/>
        <item x="369"/>
        <item x="365"/>
        <item x="376"/>
        <item x="358"/>
        <item x="393"/>
        <item x="402"/>
        <item x="363"/>
        <item x="397"/>
        <item x="367"/>
        <item x="459"/>
        <item x="355"/>
        <item x="381"/>
        <item x="359"/>
        <item x="414"/>
        <item x="366"/>
        <item x="461"/>
        <item x="183"/>
        <item x="223"/>
        <item x="237"/>
        <item x="217"/>
        <item x="212"/>
        <item x="216"/>
        <item x="202"/>
        <item x="224"/>
        <item x="208"/>
        <item x="203"/>
        <item x="234"/>
        <item x="230"/>
        <item x="215"/>
        <item x="220"/>
        <item x="222"/>
        <item x="225"/>
        <item x="207"/>
        <item x="185"/>
        <item x="233"/>
        <item x="182"/>
        <item x="199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164"/>
        <item x="165"/>
        <item x="166"/>
        <item x="167"/>
        <item x="293"/>
        <item x="168"/>
        <item x="169"/>
        <item x="170"/>
        <item x="152"/>
        <item x="294"/>
        <item x="295"/>
        <item x="296"/>
        <item x="297"/>
        <item x="298"/>
        <item x="299"/>
        <item x="300"/>
        <item x="171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172"/>
        <item x="153"/>
        <item x="312"/>
        <item x="313"/>
        <item x="314"/>
        <item x="315"/>
        <item x="316"/>
        <item x="317"/>
        <item x="318"/>
        <item x="319"/>
        <item x="320"/>
        <item x="82"/>
        <item x="89"/>
        <item x="90"/>
        <item x="91"/>
        <item x="92"/>
        <item x="85"/>
        <item x="93"/>
        <item x="94"/>
        <item x="95"/>
        <item x="96"/>
        <item x="51"/>
        <item x="83"/>
        <item x="84"/>
        <item x="86"/>
        <item x="87"/>
        <item x="88"/>
        <item x="52"/>
        <item x="463"/>
        <item x="464"/>
        <item x="97"/>
        <item x="465"/>
        <item x="53"/>
        <item x="54"/>
        <item x="55"/>
        <item x="56"/>
        <item x="57"/>
        <item x="58"/>
        <item x="59"/>
        <item x="98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99"/>
        <item x="100"/>
        <item x="73"/>
        <item x="74"/>
        <item x="75"/>
        <item x="76"/>
        <item x="77"/>
        <item x="78"/>
        <item x="79"/>
        <item x="80"/>
        <item x="81"/>
        <item x="406"/>
        <item x="386"/>
        <item x="371"/>
        <item x="382"/>
        <item x="388"/>
        <item x="379"/>
        <item x="364"/>
        <item x="353"/>
        <item x="377"/>
        <item x="372"/>
        <item x="368"/>
        <item x="380"/>
        <item x="396"/>
        <item x="370"/>
        <item x="373"/>
        <item x="195"/>
        <item x="196"/>
        <item x="193"/>
        <item x="194"/>
        <item x="191"/>
        <item x="192"/>
        <item x="198"/>
        <item x="221"/>
        <item x="213"/>
        <item x="184"/>
        <item x="239"/>
        <item x="186"/>
        <item x="189"/>
        <item x="197"/>
        <item x="272"/>
        <item x="27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2"/>
        <item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"/>
    <field x="9"/>
    <field x="10"/>
  </rowFields>
  <rowItems count="20">
    <i>
      <x/>
      <x/>
      <x v="1"/>
    </i>
    <i r="1">
      <x v="1"/>
      <x/>
    </i>
    <i r="1">
      <x v="2"/>
      <x v="2"/>
    </i>
    <i r="1">
      <x v="3"/>
      <x v="3"/>
    </i>
    <i r="1">
      <x v="4"/>
      <x/>
    </i>
    <i>
      <x v="1"/>
      <x/>
      <x v="1"/>
    </i>
    <i r="1">
      <x v="1"/>
      <x/>
    </i>
    <i r="1">
      <x v="2"/>
      <x v="2"/>
    </i>
    <i r="1">
      <x v="3"/>
      <x v="3"/>
    </i>
    <i r="1">
      <x v="4"/>
      <x/>
    </i>
    <i>
      <x v="2"/>
      <x/>
      <x v="1"/>
    </i>
    <i r="1">
      <x v="1"/>
      <x/>
    </i>
    <i r="1">
      <x v="2"/>
      <x v="2"/>
    </i>
    <i r="1">
      <x v="3"/>
      <x v="3"/>
    </i>
    <i r="1">
      <x v="4"/>
      <x/>
    </i>
    <i>
      <x v="3"/>
      <x/>
      <x v="1"/>
    </i>
    <i r="1">
      <x v="1"/>
      <x/>
    </i>
    <i r="1">
      <x v="2"/>
      <x v="2"/>
    </i>
    <i r="1">
      <x v="3"/>
      <x v="3"/>
    </i>
    <i r="1">
      <x v="4"/>
      <x/>
    </i>
  </rowItems>
  <colItems count="1">
    <i/>
  </colItems>
  <dataFields count="1">
    <dataField name=" 品牌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e1" displayName="Table1" ref="A1:M474" totalsRowShown="0" headerRowDxfId="13" headerRowCellStyle="常规 2">
  <autoFilter ref="A1:M474"/>
  <tableColumns count="13">
    <tableColumn id="1" name="商品类别1" dataDxfId="12"/>
    <tableColumn id="2" name="商品类别2" dataDxfId="11"/>
    <tableColumn id="3" name="商品类别3" dataDxfId="10"/>
    <tableColumn id="4" name="商品名称" dataDxfId="9" dataCellStyle="常规_泰明顿刹车片"/>
    <tableColumn id="5" name="最低销售价格（元）" dataDxfId="8" dataCellStyle="常规 2"/>
    <tableColumn id="6" name="核算单位成本价格（元）" dataDxfId="7" dataCellStyle="常规 2"/>
    <tableColumn id="7" name="预估销量" dataDxfId="6" dataCellStyle="常规 2"/>
    <tableColumn id="8" name="成本" dataDxfId="5" dataCellStyle="常规 2"/>
    <tableColumn id="9" name="销量" dataDxfId="4" dataCellStyle="常规 2"/>
    <tableColumn id="10" name="品牌" dataDxfId="3"/>
    <tableColumn id="11" name="供应商" dataDxfId="2"/>
    <tableColumn id="12" name="品牌计数" dataDxfId="1">
      <calculatedColumnFormula>IF(COUNTIFS($C$2:C2,C2,$J$2:J2,J2)=1,1,0)</calculatedColumnFormula>
    </tableColumn>
    <tableColumn id="13" name="10以前计数" dataDxfId="0">
      <calculatedColumnFormula>IF(SUMPRODUCT(($C$2:C2=C2)*($J$2:J2=J2))=1,1,0)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4"/>
  <sheetViews>
    <sheetView tabSelected="1" topLeftCell="C1" workbookViewId="0">
      <selection activeCell="M2" sqref="M2"/>
    </sheetView>
  </sheetViews>
  <sheetFormatPr defaultRowHeight="15"/>
  <cols>
    <col min="1" max="1" width="14.140625" style="20" bestFit="1" customWidth="1"/>
    <col min="2" max="3" width="14" style="20" bestFit="1" customWidth="1"/>
    <col min="4" max="4" width="23.5703125" style="20" bestFit="1" customWidth="1"/>
    <col min="5" max="5" width="22.5703125" style="20" bestFit="1" customWidth="1"/>
    <col min="6" max="6" width="26.42578125" style="20" bestFit="1" customWidth="1"/>
    <col min="7" max="7" width="13" style="20" bestFit="1" customWidth="1"/>
    <col min="11" max="11" width="29.42578125" bestFit="1" customWidth="1"/>
    <col min="12" max="12" width="13.5703125" bestFit="1" customWidth="1"/>
    <col min="13" max="13" width="15.5703125" bestFit="1" customWidth="1"/>
  </cols>
  <sheetData>
    <row r="1" spans="1:13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3" t="s">
        <v>505</v>
      </c>
      <c r="M1" s="23" t="s">
        <v>510</v>
      </c>
    </row>
    <row r="2" spans="1:13">
      <c r="A2" s="5" t="s">
        <v>11</v>
      </c>
      <c r="B2" s="6" t="s">
        <v>12</v>
      </c>
      <c r="C2" s="7" t="s">
        <v>13</v>
      </c>
      <c r="D2" s="5" t="s">
        <v>14</v>
      </c>
      <c r="E2" s="6">
        <v>74</v>
      </c>
      <c r="F2" s="8">
        <v>47.75</v>
      </c>
      <c r="G2" s="9">
        <v>1.3770491803278688</v>
      </c>
      <c r="H2" s="10">
        <v>65.754098360655732</v>
      </c>
      <c r="I2" s="10">
        <v>101.90163934426229</v>
      </c>
      <c r="J2" s="11" t="s">
        <v>15</v>
      </c>
      <c r="K2" s="11" t="s">
        <v>16</v>
      </c>
      <c r="L2">
        <f>IF(COUNTIFS($C$2:C2,C2,$J$2:J2,J2)=1,1,0)</f>
        <v>1</v>
      </c>
      <c r="M2">
        <f>IF(SUMPRODUCT(($C$2:C2=C2)*($J$2:J2=J2))=1,1,0)</f>
        <v>1</v>
      </c>
    </row>
    <row r="3" spans="1:13">
      <c r="A3" s="5" t="s">
        <v>11</v>
      </c>
      <c r="B3" s="6" t="s">
        <v>12</v>
      </c>
      <c r="C3" s="7" t="s">
        <v>13</v>
      </c>
      <c r="D3" s="5" t="s">
        <v>17</v>
      </c>
      <c r="E3" s="6">
        <v>28</v>
      </c>
      <c r="F3" s="8">
        <v>19.25</v>
      </c>
      <c r="G3" s="9">
        <v>1.3770491803278688</v>
      </c>
      <c r="H3" s="10">
        <v>26.508196721311474</v>
      </c>
      <c r="I3" s="10">
        <v>38.557377049180324</v>
      </c>
      <c r="J3" s="11" t="s">
        <v>15</v>
      </c>
      <c r="K3" s="11" t="s">
        <v>16</v>
      </c>
      <c r="L3">
        <f>IF(COUNTIFS($C$2:C3,C3,$J$2:J3,J3)=1,1,0)</f>
        <v>0</v>
      </c>
      <c r="M3">
        <f>IF(SUMPRODUCT(($C$2:C3=C3)*($J$2:J3=J3))=1,1,0)</f>
        <v>0</v>
      </c>
    </row>
    <row r="4" spans="1:13">
      <c r="A4" s="5" t="s">
        <v>11</v>
      </c>
      <c r="B4" s="6" t="s">
        <v>12</v>
      </c>
      <c r="C4" s="7" t="s">
        <v>13</v>
      </c>
      <c r="D4" s="5" t="s">
        <v>18</v>
      </c>
      <c r="E4" s="6">
        <v>55</v>
      </c>
      <c r="F4" s="8">
        <v>35.76</v>
      </c>
      <c r="G4" s="9">
        <v>1.3770491803278688</v>
      </c>
      <c r="H4" s="10">
        <v>49.243278688524583</v>
      </c>
      <c r="I4" s="10">
        <v>75.73770491803279</v>
      </c>
      <c r="J4" s="11" t="s">
        <v>15</v>
      </c>
      <c r="K4" s="11" t="s">
        <v>16</v>
      </c>
      <c r="L4">
        <f>IF(COUNTIFS($C$2:C4,C4,$J$2:J4,J4)=1,1,0)</f>
        <v>0</v>
      </c>
      <c r="M4">
        <f>IF(SUMPRODUCT(($C$2:C4=C4)*($J$2:J4=J4))=1,1,0)</f>
        <v>0</v>
      </c>
    </row>
    <row r="5" spans="1:13">
      <c r="A5" s="5" t="s">
        <v>11</v>
      </c>
      <c r="B5" s="6" t="s">
        <v>12</v>
      </c>
      <c r="C5" s="7" t="s">
        <v>13</v>
      </c>
      <c r="D5" s="5" t="s">
        <v>19</v>
      </c>
      <c r="E5" s="6">
        <v>55</v>
      </c>
      <c r="F5" s="8">
        <v>38.590000000000003</v>
      </c>
      <c r="G5" s="9">
        <v>1.3770491803278688</v>
      </c>
      <c r="H5" s="10">
        <v>53.140327868852459</v>
      </c>
      <c r="I5" s="10">
        <v>75.73770491803279</v>
      </c>
      <c r="J5" s="11" t="s">
        <v>15</v>
      </c>
      <c r="K5" s="11" t="s">
        <v>16</v>
      </c>
      <c r="L5">
        <f>IF(COUNTIFS($C$2:C5,C5,$J$2:J5,J5)=1,1,0)</f>
        <v>0</v>
      </c>
      <c r="M5">
        <f>IF(SUMPRODUCT(($C$2:C5=C5)*($J$2:J5=J5))=1,1,0)</f>
        <v>0</v>
      </c>
    </row>
    <row r="6" spans="1:13">
      <c r="A6" s="5" t="s">
        <v>11</v>
      </c>
      <c r="B6" s="6" t="s">
        <v>12</v>
      </c>
      <c r="C6" s="7" t="s">
        <v>13</v>
      </c>
      <c r="D6" s="5" t="s">
        <v>20</v>
      </c>
      <c r="E6" s="6">
        <v>55</v>
      </c>
      <c r="F6" s="8">
        <v>41.8</v>
      </c>
      <c r="G6" s="9">
        <v>1.3770491803278688</v>
      </c>
      <c r="H6" s="10">
        <v>57.560655737704913</v>
      </c>
      <c r="I6" s="10">
        <v>75.73770491803279</v>
      </c>
      <c r="J6" s="11" t="s">
        <v>15</v>
      </c>
      <c r="K6" s="11" t="s">
        <v>16</v>
      </c>
      <c r="L6">
        <f>IF(COUNTIFS($C$2:C6,C6,$J$2:J6,J6)=1,1,0)</f>
        <v>0</v>
      </c>
      <c r="M6">
        <f>IF(SUMPRODUCT(($C$2:C6=C6)*($J$2:J6=J6))=1,1,0)</f>
        <v>0</v>
      </c>
    </row>
    <row r="7" spans="1:13">
      <c r="A7" s="5" t="s">
        <v>11</v>
      </c>
      <c r="B7" s="6" t="s">
        <v>12</v>
      </c>
      <c r="C7" s="7" t="s">
        <v>13</v>
      </c>
      <c r="D7" s="5" t="s">
        <v>21</v>
      </c>
      <c r="E7" s="6">
        <v>40</v>
      </c>
      <c r="F7" s="8">
        <v>26.4</v>
      </c>
      <c r="G7" s="9">
        <v>0.22950819672131148</v>
      </c>
      <c r="H7" s="10">
        <v>6.0590163934426231</v>
      </c>
      <c r="I7" s="10">
        <v>9.1803278688524586</v>
      </c>
      <c r="J7" s="11" t="s">
        <v>15</v>
      </c>
      <c r="K7" s="11" t="s">
        <v>16</v>
      </c>
      <c r="L7">
        <f>IF(COUNTIFS($C$2:C7,C7,$J$2:J7,J7)=1,1,0)</f>
        <v>0</v>
      </c>
      <c r="M7">
        <f>IF(SUMPRODUCT(($C$2:C7=C7)*($J$2:J7=J7))=1,1,0)</f>
        <v>0</v>
      </c>
    </row>
    <row r="8" spans="1:13">
      <c r="A8" s="5" t="s">
        <v>11</v>
      </c>
      <c r="B8" s="6" t="s">
        <v>12</v>
      </c>
      <c r="C8" s="7" t="s">
        <v>13</v>
      </c>
      <c r="D8" s="5" t="s">
        <v>22</v>
      </c>
      <c r="E8" s="6">
        <v>55</v>
      </c>
      <c r="F8" s="8">
        <v>28.6</v>
      </c>
      <c r="G8" s="9">
        <v>1.3770491803278688</v>
      </c>
      <c r="H8" s="10">
        <v>39.38360655737705</v>
      </c>
      <c r="I8" s="10">
        <v>75.73770491803279</v>
      </c>
      <c r="J8" s="11" t="s">
        <v>15</v>
      </c>
      <c r="K8" s="11" t="s">
        <v>16</v>
      </c>
      <c r="L8">
        <f>IF(COUNTIFS($C$2:C8,C8,$J$2:J8,J8)=1,1,0)</f>
        <v>0</v>
      </c>
      <c r="M8">
        <f>IF(SUMPRODUCT(($C$2:C8=C8)*($J$2:J8=J8))=1,1,0)</f>
        <v>0</v>
      </c>
    </row>
    <row r="9" spans="1:13">
      <c r="A9" s="5" t="s">
        <v>11</v>
      </c>
      <c r="B9" s="6" t="s">
        <v>12</v>
      </c>
      <c r="C9" s="7" t="s">
        <v>13</v>
      </c>
      <c r="D9" s="5" t="s">
        <v>23</v>
      </c>
      <c r="E9" s="6">
        <v>49</v>
      </c>
      <c r="F9" s="8">
        <v>26.33</v>
      </c>
      <c r="G9" s="9">
        <v>1.3770491803278688</v>
      </c>
      <c r="H9" s="10">
        <v>36.257704918032786</v>
      </c>
      <c r="I9" s="10">
        <v>67.475409836065566</v>
      </c>
      <c r="J9" s="11" t="s">
        <v>15</v>
      </c>
      <c r="K9" s="11" t="s">
        <v>16</v>
      </c>
      <c r="L9">
        <f>IF(COUNTIFS($C$2:C9,C9,$J$2:J9,J9)=1,1,0)</f>
        <v>0</v>
      </c>
      <c r="M9">
        <f>IF(SUMPRODUCT(($C$2:C9=C9)*($J$2:J9=J9))=1,1,0)</f>
        <v>0</v>
      </c>
    </row>
    <row r="10" spans="1:13">
      <c r="A10" s="5" t="s">
        <v>11</v>
      </c>
      <c r="B10" s="6" t="s">
        <v>12</v>
      </c>
      <c r="C10" s="7" t="s">
        <v>13</v>
      </c>
      <c r="D10" s="5" t="s">
        <v>24</v>
      </c>
      <c r="E10" s="6">
        <v>28</v>
      </c>
      <c r="F10" s="8">
        <v>15</v>
      </c>
      <c r="G10" s="9">
        <v>1.3770491803278688</v>
      </c>
      <c r="H10" s="10">
        <v>20.655737704918032</v>
      </c>
      <c r="I10" s="10">
        <v>38.557377049180324</v>
      </c>
      <c r="J10" s="11" t="s">
        <v>15</v>
      </c>
      <c r="K10" s="11" t="s">
        <v>16</v>
      </c>
      <c r="L10">
        <f>IF(COUNTIFS($C$2:C10,C10,$J$2:J10,J10)=1,1,0)</f>
        <v>0</v>
      </c>
      <c r="M10">
        <f>IF(SUMPRODUCT(($C$2:C10=C10)*($J$2:J10=J10))=1,1,0)</f>
        <v>0</v>
      </c>
    </row>
    <row r="11" spans="1:13">
      <c r="A11" s="5" t="s">
        <v>11</v>
      </c>
      <c r="B11" s="6" t="s">
        <v>12</v>
      </c>
      <c r="C11" s="7" t="s">
        <v>13</v>
      </c>
      <c r="D11" s="5" t="s">
        <v>25</v>
      </c>
      <c r="E11" s="6">
        <v>80</v>
      </c>
      <c r="F11" s="8">
        <v>36</v>
      </c>
      <c r="G11" s="9">
        <v>1.3770491803278688</v>
      </c>
      <c r="H11" s="10">
        <v>49.57377049180328</v>
      </c>
      <c r="I11" s="10">
        <v>110.1639344262295</v>
      </c>
      <c r="J11" s="11" t="s">
        <v>15</v>
      </c>
      <c r="K11" s="11" t="s">
        <v>16</v>
      </c>
      <c r="L11">
        <f>IF(COUNTIFS($C$2:C11,C11,$J$2:J11,J11)=1,1,0)</f>
        <v>0</v>
      </c>
      <c r="M11">
        <f>IF(SUMPRODUCT(($C$2:C11=C11)*($J$2:J11=J11))=1,1,0)</f>
        <v>0</v>
      </c>
    </row>
    <row r="12" spans="1:13">
      <c r="A12" s="5" t="s">
        <v>11</v>
      </c>
      <c r="B12" s="6" t="s">
        <v>12</v>
      </c>
      <c r="C12" s="7" t="s">
        <v>13</v>
      </c>
      <c r="D12" s="5" t="s">
        <v>26</v>
      </c>
      <c r="E12" s="6">
        <v>45</v>
      </c>
      <c r="F12" s="8">
        <v>22</v>
      </c>
      <c r="G12" s="9">
        <v>0.22950819672131148</v>
      </c>
      <c r="H12" s="10">
        <v>5.0491803278688527</v>
      </c>
      <c r="I12" s="10">
        <v>10.327868852459016</v>
      </c>
      <c r="J12" s="11" t="s">
        <v>15</v>
      </c>
      <c r="K12" s="11" t="s">
        <v>16</v>
      </c>
      <c r="L12">
        <f>IF(COUNTIFS($C$2:C12,C12,$J$2:J12,J12)=1,1,0)</f>
        <v>0</v>
      </c>
      <c r="M12">
        <f>IF(SUMPRODUCT(($C$2:C12=C12)*($J$2:J12=J12))=1,1,0)</f>
        <v>0</v>
      </c>
    </row>
    <row r="13" spans="1:13">
      <c r="A13" s="5" t="s">
        <v>11</v>
      </c>
      <c r="B13" s="6" t="s">
        <v>12</v>
      </c>
      <c r="C13" s="7" t="s">
        <v>13</v>
      </c>
      <c r="D13" s="5" t="s">
        <v>27</v>
      </c>
      <c r="E13" s="6">
        <v>71</v>
      </c>
      <c r="F13" s="8">
        <v>40</v>
      </c>
      <c r="G13" s="9">
        <v>1.3770491803278688</v>
      </c>
      <c r="H13" s="10">
        <v>55.081967213114751</v>
      </c>
      <c r="I13" s="10">
        <v>97.770491803278688</v>
      </c>
      <c r="J13" s="11" t="s">
        <v>15</v>
      </c>
      <c r="K13" s="11" t="s">
        <v>16</v>
      </c>
      <c r="L13">
        <f>IF(COUNTIFS($C$2:C13,C13,$J$2:J13,J13)=1,1,0)</f>
        <v>0</v>
      </c>
      <c r="M13">
        <f>IF(SUMPRODUCT(($C$2:C13=C13)*($J$2:J13=J13))=1,1,0)</f>
        <v>0</v>
      </c>
    </row>
    <row r="14" spans="1:13">
      <c r="A14" s="5" t="s">
        <v>11</v>
      </c>
      <c r="B14" s="6" t="s">
        <v>12</v>
      </c>
      <c r="C14" s="7" t="s">
        <v>13</v>
      </c>
      <c r="D14" s="5" t="s">
        <v>28</v>
      </c>
      <c r="E14" s="6">
        <v>49</v>
      </c>
      <c r="F14" s="8">
        <v>31</v>
      </c>
      <c r="G14" s="9">
        <v>0.22950819672131148</v>
      </c>
      <c r="H14" s="10">
        <v>7.1147540983606561</v>
      </c>
      <c r="I14" s="10">
        <v>11.245901639344263</v>
      </c>
      <c r="J14" s="11" t="s">
        <v>15</v>
      </c>
      <c r="K14" s="11" t="s">
        <v>16</v>
      </c>
      <c r="L14">
        <f>IF(COUNTIFS($C$2:C14,C14,$J$2:J14,J14)=1,1,0)</f>
        <v>0</v>
      </c>
      <c r="M14">
        <f>IF(SUMPRODUCT(($C$2:C14=C14)*($J$2:J14=J14))=1,1,0)</f>
        <v>0</v>
      </c>
    </row>
    <row r="15" spans="1:13">
      <c r="A15" s="5" t="s">
        <v>11</v>
      </c>
      <c r="B15" s="6" t="s">
        <v>12</v>
      </c>
      <c r="C15" s="7" t="s">
        <v>13</v>
      </c>
      <c r="D15" s="5" t="s">
        <v>29</v>
      </c>
      <c r="E15" s="6">
        <v>78</v>
      </c>
      <c r="F15" s="8">
        <v>27.51</v>
      </c>
      <c r="G15" s="9">
        <v>1.3770491803278688</v>
      </c>
      <c r="H15" s="10">
        <v>37.882622950819673</v>
      </c>
      <c r="I15" s="10">
        <v>107.40983606557377</v>
      </c>
      <c r="J15" s="11" t="s">
        <v>15</v>
      </c>
      <c r="K15" s="11" t="s">
        <v>16</v>
      </c>
      <c r="L15">
        <f>IF(COUNTIFS($C$2:C15,C15,$J$2:J15,J15)=1,1,0)</f>
        <v>0</v>
      </c>
      <c r="M15">
        <f>IF(SUMPRODUCT(($C$2:C15=C15)*($J$2:J15=J15))=1,1,0)</f>
        <v>0</v>
      </c>
    </row>
    <row r="16" spans="1:13">
      <c r="A16" s="5" t="s">
        <v>11</v>
      </c>
      <c r="B16" s="6" t="s">
        <v>12</v>
      </c>
      <c r="C16" s="7" t="s">
        <v>13</v>
      </c>
      <c r="D16" s="5" t="s">
        <v>30</v>
      </c>
      <c r="E16" s="6">
        <v>45</v>
      </c>
      <c r="F16" s="8">
        <v>39</v>
      </c>
      <c r="G16" s="9">
        <v>1.3770491803278688</v>
      </c>
      <c r="H16" s="10">
        <v>53.704918032786885</v>
      </c>
      <c r="I16" s="10">
        <v>61.967213114754095</v>
      </c>
      <c r="J16" s="11" t="s">
        <v>15</v>
      </c>
      <c r="K16" s="11" t="s">
        <v>16</v>
      </c>
      <c r="L16">
        <f>IF(COUNTIFS($C$2:C16,C16,$J$2:J16,J16)=1,1,0)</f>
        <v>0</v>
      </c>
      <c r="M16">
        <f>IF(SUMPRODUCT(($C$2:C16=C16)*($J$2:J16=J16))=1,1,0)</f>
        <v>0</v>
      </c>
    </row>
    <row r="17" spans="1:13">
      <c r="A17" s="5" t="s">
        <v>11</v>
      </c>
      <c r="B17" s="6" t="s">
        <v>12</v>
      </c>
      <c r="C17" s="7" t="s">
        <v>13</v>
      </c>
      <c r="D17" s="5" t="s">
        <v>31</v>
      </c>
      <c r="E17" s="6">
        <v>88</v>
      </c>
      <c r="F17" s="8">
        <v>45</v>
      </c>
      <c r="G17" s="9">
        <v>0.22950819672131148</v>
      </c>
      <c r="H17" s="10">
        <v>10.327868852459016</v>
      </c>
      <c r="I17" s="10">
        <v>20.196721311475411</v>
      </c>
      <c r="J17" s="11" t="s">
        <v>15</v>
      </c>
      <c r="K17" s="11" t="s">
        <v>16</v>
      </c>
      <c r="L17">
        <f>IF(COUNTIFS($C$2:C17,C17,$J$2:J17,J17)=1,1,0)</f>
        <v>0</v>
      </c>
      <c r="M17">
        <f>IF(SUMPRODUCT(($C$2:C17=C17)*($J$2:J17=J17))=1,1,0)</f>
        <v>0</v>
      </c>
    </row>
    <row r="18" spans="1:13">
      <c r="A18" s="5" t="s">
        <v>11</v>
      </c>
      <c r="B18" s="6" t="s">
        <v>12</v>
      </c>
      <c r="C18" s="7" t="s">
        <v>13</v>
      </c>
      <c r="D18" s="5" t="s">
        <v>32</v>
      </c>
      <c r="E18" s="6">
        <v>60</v>
      </c>
      <c r="F18" s="8">
        <v>47</v>
      </c>
      <c r="G18" s="9">
        <v>1.3770491803278688</v>
      </c>
      <c r="H18" s="10">
        <v>64.721311475409834</v>
      </c>
      <c r="I18" s="10">
        <v>82.622950819672127</v>
      </c>
      <c r="J18" s="11" t="s">
        <v>15</v>
      </c>
      <c r="K18" s="11" t="s">
        <v>16</v>
      </c>
      <c r="L18">
        <f>IF(COUNTIFS($C$2:C18,C18,$J$2:J18,J18)=1,1,0)</f>
        <v>0</v>
      </c>
      <c r="M18">
        <f>IF(SUMPRODUCT(($C$2:C18=C18)*($J$2:J18=J18))=1,1,0)</f>
        <v>0</v>
      </c>
    </row>
    <row r="19" spans="1:13">
      <c r="A19" s="5" t="s">
        <v>11</v>
      </c>
      <c r="B19" s="6" t="s">
        <v>12</v>
      </c>
      <c r="C19" s="7" t="s">
        <v>13</v>
      </c>
      <c r="D19" s="5" t="s">
        <v>33</v>
      </c>
      <c r="E19" s="6">
        <v>65</v>
      </c>
      <c r="F19" s="8">
        <v>21</v>
      </c>
      <c r="G19" s="9">
        <v>0.22950819672131148</v>
      </c>
      <c r="H19" s="10">
        <v>4.8196721311475414</v>
      </c>
      <c r="I19" s="10">
        <v>14.918032786885247</v>
      </c>
      <c r="J19" s="11" t="s">
        <v>15</v>
      </c>
      <c r="K19" s="11" t="s">
        <v>16</v>
      </c>
      <c r="L19">
        <f>IF(COUNTIFS($C$2:C19,C19,$J$2:J19,J19)=1,1,0)</f>
        <v>0</v>
      </c>
      <c r="M19">
        <f>IF(SUMPRODUCT(($C$2:C19=C19)*($J$2:J19=J19))=1,1,0)</f>
        <v>0</v>
      </c>
    </row>
    <row r="20" spans="1:13">
      <c r="A20" s="5" t="s">
        <v>11</v>
      </c>
      <c r="B20" s="6" t="s">
        <v>12</v>
      </c>
      <c r="C20" s="7" t="s">
        <v>13</v>
      </c>
      <c r="D20" s="5" t="s">
        <v>34</v>
      </c>
      <c r="E20" s="6">
        <v>30</v>
      </c>
      <c r="F20" s="8">
        <v>26</v>
      </c>
      <c r="G20" s="9">
        <v>0.22950819672131148</v>
      </c>
      <c r="H20" s="10">
        <v>5.9672131147540988</v>
      </c>
      <c r="I20" s="10">
        <v>6.8852459016393448</v>
      </c>
      <c r="J20" s="11" t="s">
        <v>15</v>
      </c>
      <c r="K20" s="11" t="s">
        <v>16</v>
      </c>
      <c r="L20">
        <f>IF(COUNTIFS($C$2:C20,C20,$J$2:J20,J20)=1,1,0)</f>
        <v>0</v>
      </c>
      <c r="M20">
        <f>IF(SUMPRODUCT(($C$2:C20=C20)*($J$2:J20=J20))=1,1,0)</f>
        <v>0</v>
      </c>
    </row>
    <row r="21" spans="1:13">
      <c r="A21" s="5" t="s">
        <v>11</v>
      </c>
      <c r="B21" s="6" t="s">
        <v>12</v>
      </c>
      <c r="C21" s="7" t="s">
        <v>13</v>
      </c>
      <c r="D21" s="5" t="s">
        <v>35</v>
      </c>
      <c r="E21" s="6">
        <v>43</v>
      </c>
      <c r="F21" s="8">
        <v>25.3</v>
      </c>
      <c r="G21" s="9">
        <v>1.3770491803278688</v>
      </c>
      <c r="H21" s="10">
        <v>34.839344262295086</v>
      </c>
      <c r="I21" s="10">
        <v>59.213114754098356</v>
      </c>
      <c r="J21" s="11" t="s">
        <v>15</v>
      </c>
      <c r="K21" s="11" t="s">
        <v>16</v>
      </c>
      <c r="L21">
        <f>IF(COUNTIFS($C$2:C21,C21,$J$2:J21,J21)=1,1,0)</f>
        <v>0</v>
      </c>
      <c r="M21">
        <f>IF(SUMPRODUCT(($C$2:C21=C21)*($J$2:J21=J21))=1,1,0)</f>
        <v>0</v>
      </c>
    </row>
    <row r="22" spans="1:13">
      <c r="A22" s="5" t="s">
        <v>11</v>
      </c>
      <c r="B22" s="6" t="s">
        <v>12</v>
      </c>
      <c r="C22" s="7" t="s">
        <v>13</v>
      </c>
      <c r="D22" s="5" t="s">
        <v>36</v>
      </c>
      <c r="E22" s="6">
        <v>40</v>
      </c>
      <c r="F22" s="8">
        <v>36</v>
      </c>
      <c r="G22" s="9">
        <v>0.22950819672131148</v>
      </c>
      <c r="H22" s="10">
        <v>8.2622950819672134</v>
      </c>
      <c r="I22" s="10">
        <v>9.1803278688524586</v>
      </c>
      <c r="J22" s="11" t="s">
        <v>15</v>
      </c>
      <c r="K22" s="11" t="s">
        <v>16</v>
      </c>
      <c r="L22">
        <f>IF(COUNTIFS($C$2:C22,C22,$J$2:J22,J22)=1,1,0)</f>
        <v>0</v>
      </c>
      <c r="M22">
        <f>IF(SUMPRODUCT(($C$2:C22=C22)*($J$2:J22=J22))=1,1,0)</f>
        <v>0</v>
      </c>
    </row>
    <row r="23" spans="1:13">
      <c r="A23" s="5" t="s">
        <v>11</v>
      </c>
      <c r="B23" s="6" t="s">
        <v>12</v>
      </c>
      <c r="C23" s="7" t="s">
        <v>13</v>
      </c>
      <c r="D23" s="5" t="s">
        <v>37</v>
      </c>
      <c r="E23" s="6">
        <v>20</v>
      </c>
      <c r="F23" s="8">
        <v>12.43</v>
      </c>
      <c r="G23" s="9">
        <v>0.22950819672131148</v>
      </c>
      <c r="H23" s="10">
        <v>2.8527868852459015</v>
      </c>
      <c r="I23" s="10">
        <v>4.5901639344262293</v>
      </c>
      <c r="J23" s="11" t="s">
        <v>38</v>
      </c>
      <c r="K23" s="11" t="s">
        <v>16</v>
      </c>
      <c r="L23">
        <f>IF(COUNTIFS($C$2:C23,C23,$J$2:J23,J23)=1,1,0)</f>
        <v>1</v>
      </c>
      <c r="M23">
        <f>IF(SUMPRODUCT(($C$2:C23=C23)*($J$2:J23=J23))=1,1,0)</f>
        <v>1</v>
      </c>
    </row>
    <row r="24" spans="1:13">
      <c r="A24" s="5" t="s">
        <v>11</v>
      </c>
      <c r="B24" s="6" t="s">
        <v>12</v>
      </c>
      <c r="C24" s="7" t="s">
        <v>13</v>
      </c>
      <c r="D24" s="5" t="s">
        <v>39</v>
      </c>
      <c r="E24" s="6">
        <v>44</v>
      </c>
      <c r="F24" s="8">
        <v>16.71</v>
      </c>
      <c r="G24" s="9">
        <v>1.3770491803278688</v>
      </c>
      <c r="H24" s="10">
        <v>23.01049180327869</v>
      </c>
      <c r="I24" s="10">
        <v>60.590163934426229</v>
      </c>
      <c r="J24" s="11" t="s">
        <v>38</v>
      </c>
      <c r="K24" s="11" t="s">
        <v>16</v>
      </c>
      <c r="L24">
        <f>IF(COUNTIFS($C$2:C24,C24,$J$2:J24,J24)=1,1,0)</f>
        <v>0</v>
      </c>
      <c r="M24">
        <f>IF(SUMPRODUCT(($C$2:C24=C24)*($J$2:J24=J24))=1,1,0)</f>
        <v>0</v>
      </c>
    </row>
    <row r="25" spans="1:13">
      <c r="A25" s="5" t="s">
        <v>11</v>
      </c>
      <c r="B25" s="6" t="s">
        <v>12</v>
      </c>
      <c r="C25" s="7" t="s">
        <v>13</v>
      </c>
      <c r="D25" s="5" t="s">
        <v>40</v>
      </c>
      <c r="E25" s="6">
        <v>26</v>
      </c>
      <c r="F25" s="8">
        <v>15.66</v>
      </c>
      <c r="G25" s="9">
        <v>0.22950819672131148</v>
      </c>
      <c r="H25" s="10">
        <v>3.594098360655738</v>
      </c>
      <c r="I25" s="10">
        <v>5.9672131147540988</v>
      </c>
      <c r="J25" s="11" t="s">
        <v>38</v>
      </c>
      <c r="K25" s="11" t="s">
        <v>16</v>
      </c>
      <c r="L25">
        <f>IF(COUNTIFS($C$2:C25,C25,$J$2:J25,J25)=1,1,0)</f>
        <v>0</v>
      </c>
      <c r="M25">
        <f>IF(SUMPRODUCT(($C$2:C25=C25)*($J$2:J25=J25))=1,1,0)</f>
        <v>0</v>
      </c>
    </row>
    <row r="26" spans="1:13">
      <c r="A26" s="5" t="s">
        <v>11</v>
      </c>
      <c r="B26" s="6" t="s">
        <v>12</v>
      </c>
      <c r="C26" s="7" t="s">
        <v>13</v>
      </c>
      <c r="D26" s="5" t="s">
        <v>41</v>
      </c>
      <c r="E26" s="6">
        <v>35</v>
      </c>
      <c r="F26" s="8">
        <v>21.05</v>
      </c>
      <c r="G26" s="9">
        <v>0.22950819672131148</v>
      </c>
      <c r="H26" s="10">
        <v>4.8311475409836069</v>
      </c>
      <c r="I26" s="10">
        <v>8.0327868852459012</v>
      </c>
      <c r="J26" s="11" t="s">
        <v>38</v>
      </c>
      <c r="K26" s="11" t="s">
        <v>16</v>
      </c>
      <c r="L26">
        <f>IF(COUNTIFS($C$2:C26,C26,$J$2:J26,J26)=1,1,0)</f>
        <v>0</v>
      </c>
      <c r="M26">
        <f>IF(SUMPRODUCT(($C$2:C26=C26)*($J$2:J26=J26))=1,1,0)</f>
        <v>0</v>
      </c>
    </row>
    <row r="27" spans="1:13">
      <c r="A27" s="5" t="s">
        <v>11</v>
      </c>
      <c r="B27" s="6" t="s">
        <v>12</v>
      </c>
      <c r="C27" s="7" t="s">
        <v>13</v>
      </c>
      <c r="D27" s="5" t="s">
        <v>42</v>
      </c>
      <c r="E27" s="6">
        <v>76</v>
      </c>
      <c r="F27" s="8">
        <v>46</v>
      </c>
      <c r="G27" s="9">
        <v>1.3770491803278688</v>
      </c>
      <c r="H27" s="10">
        <v>63.344262295081968</v>
      </c>
      <c r="I27" s="10">
        <v>104.65573770491802</v>
      </c>
      <c r="J27" s="11" t="s">
        <v>38</v>
      </c>
      <c r="K27" s="11" t="s">
        <v>16</v>
      </c>
      <c r="L27">
        <f>IF(COUNTIFS($C$2:C27,C27,$J$2:J27,J27)=1,1,0)</f>
        <v>0</v>
      </c>
      <c r="M27">
        <f>IF(SUMPRODUCT(($C$2:C27=C27)*($J$2:J27=J27))=1,1,0)</f>
        <v>0</v>
      </c>
    </row>
    <row r="28" spans="1:13">
      <c r="A28" s="5" t="s">
        <v>11</v>
      </c>
      <c r="B28" s="6" t="s">
        <v>12</v>
      </c>
      <c r="C28" s="7" t="s">
        <v>13</v>
      </c>
      <c r="D28" s="5" t="s">
        <v>43</v>
      </c>
      <c r="E28" s="6">
        <v>54</v>
      </c>
      <c r="F28" s="8">
        <v>25.74</v>
      </c>
      <c r="G28" s="9">
        <v>0.22950819672131148</v>
      </c>
      <c r="H28" s="10">
        <v>5.9075409836065571</v>
      </c>
      <c r="I28" s="10">
        <v>12.39344262295082</v>
      </c>
      <c r="J28" s="11" t="s">
        <v>38</v>
      </c>
      <c r="K28" s="11" t="s">
        <v>16</v>
      </c>
      <c r="L28">
        <f>IF(COUNTIFS($C$2:C28,C28,$J$2:J28,J28)=1,1,0)</f>
        <v>0</v>
      </c>
      <c r="M28">
        <f>IF(SUMPRODUCT(($C$2:C28=C28)*($J$2:J28=J28))=1,1,0)</f>
        <v>0</v>
      </c>
    </row>
    <row r="29" spans="1:13">
      <c r="A29" s="5" t="s">
        <v>11</v>
      </c>
      <c r="B29" s="6" t="s">
        <v>12</v>
      </c>
      <c r="C29" s="7" t="s">
        <v>13</v>
      </c>
      <c r="D29" s="5" t="s">
        <v>44</v>
      </c>
      <c r="E29" s="6">
        <v>36</v>
      </c>
      <c r="F29" s="8">
        <v>23.64</v>
      </c>
      <c r="G29" s="9">
        <v>0.22950819672131148</v>
      </c>
      <c r="H29" s="10">
        <v>5.4255737704918037</v>
      </c>
      <c r="I29" s="10">
        <v>8.2622950819672134</v>
      </c>
      <c r="J29" s="11" t="s">
        <v>38</v>
      </c>
      <c r="K29" s="11" t="s">
        <v>16</v>
      </c>
      <c r="L29">
        <f>IF(COUNTIFS($C$2:C29,C29,$J$2:J29,J29)=1,1,0)</f>
        <v>0</v>
      </c>
      <c r="M29">
        <f>IF(SUMPRODUCT(($C$2:C29=C29)*($J$2:J29=J29))=1,1,0)</f>
        <v>0</v>
      </c>
    </row>
    <row r="30" spans="1:13">
      <c r="A30" s="5" t="s">
        <v>11</v>
      </c>
      <c r="B30" s="6" t="s">
        <v>12</v>
      </c>
      <c r="C30" s="7" t="s">
        <v>13</v>
      </c>
      <c r="D30" s="5" t="s">
        <v>45</v>
      </c>
      <c r="E30" s="6">
        <v>32</v>
      </c>
      <c r="F30" s="8">
        <v>20.02</v>
      </c>
      <c r="G30" s="9">
        <v>0.22950819672131148</v>
      </c>
      <c r="H30" s="10">
        <v>4.5947540983606556</v>
      </c>
      <c r="I30" s="10">
        <v>7.3442622950819674</v>
      </c>
      <c r="J30" s="11" t="s">
        <v>38</v>
      </c>
      <c r="K30" s="11" t="s">
        <v>16</v>
      </c>
      <c r="L30">
        <f>IF(COUNTIFS($C$2:C30,C30,$J$2:J30,J30)=1,1,0)</f>
        <v>0</v>
      </c>
      <c r="M30">
        <f>IF(SUMPRODUCT(($C$2:C30=C30)*($J$2:J30=J30))=1,1,0)</f>
        <v>0</v>
      </c>
    </row>
    <row r="31" spans="1:13">
      <c r="A31" s="5" t="s">
        <v>11</v>
      </c>
      <c r="B31" s="6" t="s">
        <v>12</v>
      </c>
      <c r="C31" s="7" t="s">
        <v>13</v>
      </c>
      <c r="D31" s="5" t="s">
        <v>46</v>
      </c>
      <c r="E31" s="6">
        <v>39</v>
      </c>
      <c r="F31" s="8">
        <v>18.96</v>
      </c>
      <c r="G31" s="9">
        <v>0.22950819672131148</v>
      </c>
      <c r="H31" s="10">
        <v>4.3514754098360662</v>
      </c>
      <c r="I31" s="10">
        <v>8.9508196721311482</v>
      </c>
      <c r="J31" s="11" t="s">
        <v>38</v>
      </c>
      <c r="K31" s="11" t="s">
        <v>16</v>
      </c>
      <c r="L31">
        <f>IF(COUNTIFS($C$2:C31,C31,$J$2:J31,J31)=1,1,0)</f>
        <v>0</v>
      </c>
      <c r="M31">
        <f>IF(SUMPRODUCT(($C$2:C31=C31)*($J$2:J31=J31))=1,1,0)</f>
        <v>0</v>
      </c>
    </row>
    <row r="32" spans="1:13">
      <c r="A32" s="5" t="s">
        <v>11</v>
      </c>
      <c r="B32" s="6" t="s">
        <v>12</v>
      </c>
      <c r="C32" s="7" t="s">
        <v>13</v>
      </c>
      <c r="D32" s="5" t="s">
        <v>47</v>
      </c>
      <c r="E32" s="6">
        <v>30</v>
      </c>
      <c r="F32" s="8">
        <v>20.329999999999998</v>
      </c>
      <c r="G32" s="9">
        <v>1.3770491803278688</v>
      </c>
      <c r="H32" s="10">
        <v>27.995409836065569</v>
      </c>
      <c r="I32" s="10">
        <v>41.311475409836063</v>
      </c>
      <c r="J32" s="11" t="s">
        <v>38</v>
      </c>
      <c r="K32" s="11" t="s">
        <v>16</v>
      </c>
      <c r="L32">
        <f>IF(COUNTIFS($C$2:C32,C32,$J$2:J32,J32)=1,1,0)</f>
        <v>0</v>
      </c>
      <c r="M32">
        <f>IF(SUMPRODUCT(($C$2:C32=C32)*($J$2:J32=J32))=1,1,0)</f>
        <v>0</v>
      </c>
    </row>
    <row r="33" spans="1:13">
      <c r="A33" s="5" t="s">
        <v>11</v>
      </c>
      <c r="B33" s="6" t="s">
        <v>12</v>
      </c>
      <c r="C33" s="7" t="s">
        <v>13</v>
      </c>
      <c r="D33" s="5" t="s">
        <v>48</v>
      </c>
      <c r="E33" s="6">
        <v>36</v>
      </c>
      <c r="F33" s="8">
        <v>25.61</v>
      </c>
      <c r="G33" s="9">
        <v>0.22950819672131148</v>
      </c>
      <c r="H33" s="10">
        <v>5.8777049180327872</v>
      </c>
      <c r="I33" s="10">
        <v>8.2622950819672134</v>
      </c>
      <c r="J33" s="11" t="s">
        <v>38</v>
      </c>
      <c r="K33" s="11" t="s">
        <v>16</v>
      </c>
      <c r="L33">
        <f>IF(COUNTIFS($C$2:C33,C33,$J$2:J33,J33)=1,1,0)</f>
        <v>0</v>
      </c>
      <c r="M33">
        <f>IF(SUMPRODUCT(($C$2:C33=C33)*($J$2:J33=J33))=1,1,0)</f>
        <v>0</v>
      </c>
    </row>
    <row r="34" spans="1:13">
      <c r="A34" s="5" t="s">
        <v>11</v>
      </c>
      <c r="B34" s="6" t="s">
        <v>12</v>
      </c>
      <c r="C34" s="7" t="s">
        <v>13</v>
      </c>
      <c r="D34" s="5" t="s">
        <v>49</v>
      </c>
      <c r="E34" s="6">
        <v>32</v>
      </c>
      <c r="F34" s="8">
        <v>21.12</v>
      </c>
      <c r="G34" s="9">
        <v>1.3770491803278688</v>
      </c>
      <c r="H34" s="10">
        <v>29.08327868852459</v>
      </c>
      <c r="I34" s="10">
        <v>44.065573770491802</v>
      </c>
      <c r="J34" s="11" t="s">
        <v>38</v>
      </c>
      <c r="K34" s="11" t="s">
        <v>16</v>
      </c>
      <c r="L34">
        <f>IF(COUNTIFS($C$2:C34,C34,$J$2:J34,J34)=1,1,0)</f>
        <v>0</v>
      </c>
      <c r="M34">
        <f>IF(SUMPRODUCT(($C$2:C34=C34)*($J$2:J34=J34))=1,1,0)</f>
        <v>0</v>
      </c>
    </row>
    <row r="35" spans="1:13">
      <c r="A35" s="5" t="s">
        <v>11</v>
      </c>
      <c r="B35" s="6" t="s">
        <v>12</v>
      </c>
      <c r="C35" s="7" t="s">
        <v>13</v>
      </c>
      <c r="D35" s="5" t="s">
        <v>50</v>
      </c>
      <c r="E35" s="6">
        <v>39</v>
      </c>
      <c r="F35" s="8">
        <v>19.78</v>
      </c>
      <c r="G35" s="9">
        <v>1.3770491803278688</v>
      </c>
      <c r="H35" s="10">
        <v>27.238032786885245</v>
      </c>
      <c r="I35" s="10">
        <v>53.704918032786885</v>
      </c>
      <c r="J35" s="11" t="s">
        <v>38</v>
      </c>
      <c r="K35" s="11" t="s">
        <v>16</v>
      </c>
      <c r="L35">
        <f>IF(COUNTIFS($C$2:C35,C35,$J$2:J35,J35)=1,1,0)</f>
        <v>0</v>
      </c>
      <c r="M35">
        <f>IF(SUMPRODUCT(($C$2:C35=C35)*($J$2:J35=J35))=1,1,0)</f>
        <v>0</v>
      </c>
    </row>
    <row r="36" spans="1:13">
      <c r="A36" s="5" t="s">
        <v>11</v>
      </c>
      <c r="B36" s="6" t="s">
        <v>12</v>
      </c>
      <c r="C36" s="7" t="s">
        <v>13</v>
      </c>
      <c r="D36" s="5" t="s">
        <v>51</v>
      </c>
      <c r="E36" s="6">
        <v>30</v>
      </c>
      <c r="F36" s="8">
        <v>20.68</v>
      </c>
      <c r="G36" s="9">
        <v>1.3770491803278688</v>
      </c>
      <c r="H36" s="10">
        <v>28.477377049180326</v>
      </c>
      <c r="I36" s="10">
        <v>41.311475409836063</v>
      </c>
      <c r="J36" s="11" t="s">
        <v>38</v>
      </c>
      <c r="K36" s="11" t="s">
        <v>16</v>
      </c>
      <c r="L36">
        <f>IF(COUNTIFS($C$2:C36,C36,$J$2:J36,J36)=1,1,0)</f>
        <v>0</v>
      </c>
      <c r="M36">
        <f>IF(SUMPRODUCT(($C$2:C36=C36)*($J$2:J36=J36))=1,1,0)</f>
        <v>0</v>
      </c>
    </row>
    <row r="37" spans="1:13">
      <c r="A37" s="5" t="s">
        <v>11</v>
      </c>
      <c r="B37" s="6" t="s">
        <v>12</v>
      </c>
      <c r="C37" s="7" t="s">
        <v>13</v>
      </c>
      <c r="D37" s="5" t="s">
        <v>52</v>
      </c>
      <c r="E37" s="6">
        <v>34</v>
      </c>
      <c r="F37" s="8">
        <v>17.670000000000002</v>
      </c>
      <c r="G37" s="9">
        <v>1.3770491803278688</v>
      </c>
      <c r="H37" s="10">
        <v>24.332459016393443</v>
      </c>
      <c r="I37" s="10">
        <v>46.819672131147541</v>
      </c>
      <c r="J37" s="11" t="s">
        <v>38</v>
      </c>
      <c r="K37" s="11" t="s">
        <v>16</v>
      </c>
      <c r="L37">
        <f>IF(COUNTIFS($C$2:C37,C37,$J$2:J37,J37)=1,1,0)</f>
        <v>0</v>
      </c>
      <c r="M37">
        <f>IF(SUMPRODUCT(($C$2:C37=C37)*($J$2:J37=J37))=1,1,0)</f>
        <v>0</v>
      </c>
    </row>
    <row r="38" spans="1:13">
      <c r="A38" s="5" t="s">
        <v>11</v>
      </c>
      <c r="B38" s="6" t="s">
        <v>12</v>
      </c>
      <c r="C38" s="7" t="s">
        <v>13</v>
      </c>
      <c r="D38" s="5" t="s">
        <v>53</v>
      </c>
      <c r="E38" s="6">
        <v>45</v>
      </c>
      <c r="F38" s="8">
        <v>21.05</v>
      </c>
      <c r="G38" s="9">
        <v>1.3770491803278688</v>
      </c>
      <c r="H38" s="10">
        <v>28.98688524590164</v>
      </c>
      <c r="I38" s="10">
        <v>61.967213114754095</v>
      </c>
      <c r="J38" s="11" t="s">
        <v>38</v>
      </c>
      <c r="K38" s="11" t="s">
        <v>16</v>
      </c>
      <c r="L38">
        <f>IF(COUNTIFS($C$2:C38,C38,$J$2:J38,J38)=1,1,0)</f>
        <v>0</v>
      </c>
      <c r="M38">
        <f>IF(SUMPRODUCT(($C$2:C38=C38)*($J$2:J38=J38))=1,1,0)</f>
        <v>0</v>
      </c>
    </row>
    <row r="39" spans="1:13">
      <c r="A39" s="5" t="s">
        <v>11</v>
      </c>
      <c r="B39" s="6" t="s">
        <v>12</v>
      </c>
      <c r="C39" s="7" t="s">
        <v>13</v>
      </c>
      <c r="D39" s="5" t="s">
        <v>54</v>
      </c>
      <c r="E39" s="6">
        <v>65</v>
      </c>
      <c r="F39" s="8">
        <v>28.13</v>
      </c>
      <c r="G39" s="9">
        <v>0.22950819672131148</v>
      </c>
      <c r="H39" s="10">
        <v>6.4560655737704913</v>
      </c>
      <c r="I39" s="10">
        <v>14.918032786885247</v>
      </c>
      <c r="J39" s="11" t="s">
        <v>38</v>
      </c>
      <c r="K39" s="11" t="s">
        <v>16</v>
      </c>
      <c r="L39">
        <f>IF(COUNTIFS($C$2:C39,C39,$J$2:J39,J39)=1,1,0)</f>
        <v>0</v>
      </c>
      <c r="M39">
        <f>IF(SUMPRODUCT(($C$2:C39=C39)*($J$2:J39=J39))=1,1,0)</f>
        <v>0</v>
      </c>
    </row>
    <row r="40" spans="1:13">
      <c r="A40" s="5" t="s">
        <v>11</v>
      </c>
      <c r="B40" s="6" t="s">
        <v>12</v>
      </c>
      <c r="C40" s="7" t="s">
        <v>13</v>
      </c>
      <c r="D40" s="5" t="s">
        <v>55</v>
      </c>
      <c r="E40" s="6">
        <v>54</v>
      </c>
      <c r="F40" s="8">
        <v>25.45</v>
      </c>
      <c r="G40" s="9">
        <v>0.22950819672131148</v>
      </c>
      <c r="H40" s="10">
        <v>5.8409836065573773</v>
      </c>
      <c r="I40" s="10">
        <v>12.39344262295082</v>
      </c>
      <c r="J40" s="11" t="s">
        <v>38</v>
      </c>
      <c r="K40" s="11" t="s">
        <v>16</v>
      </c>
      <c r="L40">
        <f>IF(COUNTIFS($C$2:C40,C40,$J$2:J40,J40)=1,1,0)</f>
        <v>0</v>
      </c>
      <c r="M40">
        <f>IF(SUMPRODUCT(($C$2:C40=C40)*($J$2:J40=J40))=1,1,0)</f>
        <v>0</v>
      </c>
    </row>
    <row r="41" spans="1:13">
      <c r="A41" s="5" t="s">
        <v>11</v>
      </c>
      <c r="B41" s="6" t="s">
        <v>12</v>
      </c>
      <c r="C41" s="7" t="s">
        <v>13</v>
      </c>
      <c r="D41" s="5" t="s">
        <v>56</v>
      </c>
      <c r="E41" s="6">
        <v>65</v>
      </c>
      <c r="F41" s="8">
        <v>33.25</v>
      </c>
      <c r="G41" s="9">
        <v>1.3770491803278688</v>
      </c>
      <c r="H41" s="10">
        <v>45.786885245901637</v>
      </c>
      <c r="I41" s="10">
        <v>89.508196721311478</v>
      </c>
      <c r="J41" s="11" t="s">
        <v>38</v>
      </c>
      <c r="K41" s="11" t="s">
        <v>16</v>
      </c>
      <c r="L41">
        <f>IF(COUNTIFS($C$2:C41,C41,$J$2:J41,J41)=1,1,0)</f>
        <v>0</v>
      </c>
      <c r="M41">
        <f>IF(SUMPRODUCT(($C$2:C41=C41)*($J$2:J41=J41))=1,1,0)</f>
        <v>0</v>
      </c>
    </row>
    <row r="42" spans="1:13">
      <c r="A42" s="5" t="s">
        <v>11</v>
      </c>
      <c r="B42" s="6" t="s">
        <v>12</v>
      </c>
      <c r="C42" s="7" t="s">
        <v>13</v>
      </c>
      <c r="D42" s="5" t="s">
        <v>57</v>
      </c>
      <c r="E42" s="6">
        <v>39</v>
      </c>
      <c r="F42" s="8">
        <v>15.47</v>
      </c>
      <c r="G42" s="9">
        <v>0.22950819672131148</v>
      </c>
      <c r="H42" s="10">
        <v>3.550491803278689</v>
      </c>
      <c r="I42" s="10">
        <v>8.9508196721311482</v>
      </c>
      <c r="J42" s="11" t="s">
        <v>38</v>
      </c>
      <c r="K42" s="11" t="s">
        <v>16</v>
      </c>
      <c r="L42">
        <f>IF(COUNTIFS($C$2:C42,C42,$J$2:J42,J42)=1,1,0)</f>
        <v>0</v>
      </c>
      <c r="M42">
        <f>IF(SUMPRODUCT(($C$2:C42=C42)*($J$2:J42=J42))=1,1,0)</f>
        <v>0</v>
      </c>
    </row>
    <row r="43" spans="1:13">
      <c r="A43" s="5" t="s">
        <v>11</v>
      </c>
      <c r="B43" s="6" t="s">
        <v>12</v>
      </c>
      <c r="C43" s="7" t="s">
        <v>13</v>
      </c>
      <c r="D43" s="5" t="s">
        <v>58</v>
      </c>
      <c r="E43" s="6">
        <v>23</v>
      </c>
      <c r="F43" s="8">
        <v>15.2</v>
      </c>
      <c r="G43" s="9">
        <v>0.22950819672131148</v>
      </c>
      <c r="H43" s="10">
        <v>3.4885245901639341</v>
      </c>
      <c r="I43" s="10">
        <v>5.278688524590164</v>
      </c>
      <c r="J43" s="11" t="s">
        <v>38</v>
      </c>
      <c r="K43" s="11" t="s">
        <v>16</v>
      </c>
      <c r="L43">
        <f>IF(COUNTIFS($C$2:C43,C43,$J$2:J43,J43)=1,1,0)</f>
        <v>0</v>
      </c>
      <c r="M43">
        <f>IF(SUMPRODUCT(($C$2:C43=C43)*($J$2:J43=J43))=1,1,0)</f>
        <v>0</v>
      </c>
    </row>
    <row r="44" spans="1:13">
      <c r="A44" s="5" t="s">
        <v>11</v>
      </c>
      <c r="B44" s="6" t="s">
        <v>12</v>
      </c>
      <c r="C44" s="7" t="s">
        <v>13</v>
      </c>
      <c r="D44" s="5" t="s">
        <v>59</v>
      </c>
      <c r="E44" s="6">
        <v>39</v>
      </c>
      <c r="F44" s="8">
        <v>25.2</v>
      </c>
      <c r="G44" s="9">
        <v>0.22950819672131148</v>
      </c>
      <c r="H44" s="10">
        <v>5.7836065573770492</v>
      </c>
      <c r="I44" s="10">
        <v>8.9508196721311482</v>
      </c>
      <c r="J44" s="11" t="s">
        <v>38</v>
      </c>
      <c r="K44" s="11" t="s">
        <v>16</v>
      </c>
      <c r="L44">
        <f>IF(COUNTIFS($C$2:C44,C44,$J$2:J44,J44)=1,1,0)</f>
        <v>0</v>
      </c>
      <c r="M44">
        <f>IF(SUMPRODUCT(($C$2:C44=C44)*($J$2:J44=J44))=1,1,0)</f>
        <v>0</v>
      </c>
    </row>
    <row r="45" spans="1:13">
      <c r="A45" s="5" t="s">
        <v>11</v>
      </c>
      <c r="B45" s="6" t="s">
        <v>12</v>
      </c>
      <c r="C45" s="7" t="s">
        <v>13</v>
      </c>
      <c r="D45" s="5" t="s">
        <v>60</v>
      </c>
      <c r="E45" s="6">
        <v>43</v>
      </c>
      <c r="F45" s="8">
        <v>21.93</v>
      </c>
      <c r="G45" s="9">
        <v>1.3770491803278688</v>
      </c>
      <c r="H45" s="10">
        <v>30.198688524590164</v>
      </c>
      <c r="I45" s="10">
        <v>59.213114754098356</v>
      </c>
      <c r="J45" s="11" t="s">
        <v>38</v>
      </c>
      <c r="K45" s="11" t="s">
        <v>16</v>
      </c>
      <c r="L45">
        <f>IF(COUNTIFS($C$2:C45,C45,$J$2:J45,J45)=1,1,0)</f>
        <v>0</v>
      </c>
      <c r="M45">
        <f>IF(SUMPRODUCT(($C$2:C45=C45)*($J$2:J45=J45))=1,1,0)</f>
        <v>0</v>
      </c>
    </row>
    <row r="46" spans="1:13">
      <c r="A46" s="5" t="s">
        <v>11</v>
      </c>
      <c r="B46" s="6" t="s">
        <v>12</v>
      </c>
      <c r="C46" s="7" t="s">
        <v>13</v>
      </c>
      <c r="D46" s="5" t="s">
        <v>61</v>
      </c>
      <c r="E46" s="6">
        <v>52</v>
      </c>
      <c r="F46" s="8">
        <v>19.88</v>
      </c>
      <c r="G46" s="9">
        <v>0.22950819672131148</v>
      </c>
      <c r="H46" s="10">
        <v>4.5626229508196721</v>
      </c>
      <c r="I46" s="10">
        <v>11.934426229508198</v>
      </c>
      <c r="J46" s="11" t="s">
        <v>38</v>
      </c>
      <c r="K46" s="11" t="s">
        <v>16</v>
      </c>
      <c r="L46">
        <f>IF(COUNTIFS($C$2:C46,C46,$J$2:J46,J46)=1,1,0)</f>
        <v>0</v>
      </c>
      <c r="M46">
        <f>IF(SUMPRODUCT(($C$2:C46=C46)*($J$2:J46=J46))=1,1,0)</f>
        <v>0</v>
      </c>
    </row>
    <row r="47" spans="1:13">
      <c r="A47" s="5" t="s">
        <v>11</v>
      </c>
      <c r="B47" s="6" t="s">
        <v>12</v>
      </c>
      <c r="C47" s="7" t="s">
        <v>13</v>
      </c>
      <c r="D47" s="5" t="s">
        <v>62</v>
      </c>
      <c r="E47" s="6">
        <v>59</v>
      </c>
      <c r="F47" s="8">
        <v>17.7</v>
      </c>
      <c r="G47" s="9">
        <v>0.22950819672131148</v>
      </c>
      <c r="H47" s="10">
        <v>4.0622950819672132</v>
      </c>
      <c r="I47" s="10">
        <v>13.540983606557377</v>
      </c>
      <c r="J47" s="11" t="s">
        <v>38</v>
      </c>
      <c r="K47" s="11" t="s">
        <v>16</v>
      </c>
      <c r="L47">
        <f>IF(COUNTIFS($C$2:C47,C47,$J$2:J47,J47)=1,1,0)</f>
        <v>0</v>
      </c>
      <c r="M47">
        <f>IF(SUMPRODUCT(($C$2:C47=C47)*($J$2:J47=J47))=1,1,0)</f>
        <v>0</v>
      </c>
    </row>
    <row r="48" spans="1:13">
      <c r="A48" s="5" t="s">
        <v>11</v>
      </c>
      <c r="B48" s="6" t="s">
        <v>12</v>
      </c>
      <c r="C48" s="7" t="s">
        <v>13</v>
      </c>
      <c r="D48" s="5" t="s">
        <v>63</v>
      </c>
      <c r="E48" s="6">
        <v>38</v>
      </c>
      <c r="F48" s="8">
        <v>22.17</v>
      </c>
      <c r="G48" s="9">
        <v>0.22950819672131148</v>
      </c>
      <c r="H48" s="10">
        <v>5.0881967213114763</v>
      </c>
      <c r="I48" s="10">
        <v>8.721311475409836</v>
      </c>
      <c r="J48" s="11" t="s">
        <v>38</v>
      </c>
      <c r="K48" s="11" t="s">
        <v>16</v>
      </c>
      <c r="L48">
        <f>IF(COUNTIFS($C$2:C48,C48,$J$2:J48,J48)=1,1,0)</f>
        <v>0</v>
      </c>
      <c r="M48">
        <f>IF(SUMPRODUCT(($C$2:C48=C48)*($J$2:J48=J48))=1,1,0)</f>
        <v>0</v>
      </c>
    </row>
    <row r="49" spans="1:13">
      <c r="A49" s="5" t="s">
        <v>11</v>
      </c>
      <c r="B49" s="6" t="s">
        <v>12</v>
      </c>
      <c r="C49" s="7" t="s">
        <v>13</v>
      </c>
      <c r="D49" s="5" t="s">
        <v>64</v>
      </c>
      <c r="E49" s="6">
        <v>38</v>
      </c>
      <c r="F49" s="8">
        <v>22.2</v>
      </c>
      <c r="G49" s="9">
        <v>0.22950819672131148</v>
      </c>
      <c r="H49" s="10">
        <v>5.0950819672131145</v>
      </c>
      <c r="I49" s="10">
        <v>8.721311475409836</v>
      </c>
      <c r="J49" s="11" t="s">
        <v>38</v>
      </c>
      <c r="K49" s="11" t="s">
        <v>16</v>
      </c>
      <c r="L49">
        <f>IF(COUNTIFS($C$2:C49,C49,$J$2:J49,J49)=1,1,0)</f>
        <v>0</v>
      </c>
      <c r="M49">
        <f>IF(SUMPRODUCT(($C$2:C49=C49)*($J$2:J49=J49))=1,1,0)</f>
        <v>0</v>
      </c>
    </row>
    <row r="50" spans="1:13">
      <c r="A50" s="5" t="s">
        <v>11</v>
      </c>
      <c r="B50" s="6" t="s">
        <v>12</v>
      </c>
      <c r="C50" s="7" t="s">
        <v>13</v>
      </c>
      <c r="D50" s="5" t="s">
        <v>65</v>
      </c>
      <c r="E50" s="6">
        <v>49</v>
      </c>
      <c r="F50" s="8">
        <v>21.56</v>
      </c>
      <c r="G50" s="9">
        <v>0.22950819672131148</v>
      </c>
      <c r="H50" s="10">
        <v>4.9481967213114748</v>
      </c>
      <c r="I50" s="10">
        <v>11.245901639344263</v>
      </c>
      <c r="J50" s="11" t="s">
        <v>38</v>
      </c>
      <c r="K50" s="11" t="s">
        <v>16</v>
      </c>
      <c r="L50">
        <f>IF(COUNTIFS($C$2:C50,C50,$J$2:J50,J50)=1,1,0)</f>
        <v>0</v>
      </c>
      <c r="M50">
        <f>IF(SUMPRODUCT(($C$2:C50=C50)*($J$2:J50=J50))=1,1,0)</f>
        <v>0</v>
      </c>
    </row>
    <row r="51" spans="1:13">
      <c r="A51" s="5" t="s">
        <v>11</v>
      </c>
      <c r="B51" s="6" t="s">
        <v>12</v>
      </c>
      <c r="C51" s="7" t="s">
        <v>13</v>
      </c>
      <c r="D51" s="5" t="s">
        <v>66</v>
      </c>
      <c r="E51" s="6">
        <v>54</v>
      </c>
      <c r="F51" s="8">
        <v>19.86</v>
      </c>
      <c r="G51" s="9">
        <v>0.22950819672131148</v>
      </c>
      <c r="H51" s="10">
        <v>4.5580327868852457</v>
      </c>
      <c r="I51" s="10">
        <v>12.39344262295082</v>
      </c>
      <c r="J51" s="11" t="s">
        <v>38</v>
      </c>
      <c r="K51" s="11" t="s">
        <v>16</v>
      </c>
      <c r="L51">
        <f>IF(COUNTIFS($C$2:C51,C51,$J$2:J51,J51)=1,1,0)</f>
        <v>0</v>
      </c>
      <c r="M51">
        <f>IF(SUMPRODUCT(($C$2:C51=C51)*($J$2:J51=J51))=1,1,0)</f>
        <v>0</v>
      </c>
    </row>
    <row r="52" spans="1:13">
      <c r="A52" s="5" t="s">
        <v>11</v>
      </c>
      <c r="B52" s="6" t="s">
        <v>12</v>
      </c>
      <c r="C52" s="7" t="s">
        <v>13</v>
      </c>
      <c r="D52" s="5" t="s">
        <v>67</v>
      </c>
      <c r="E52" s="6">
        <v>44</v>
      </c>
      <c r="F52" s="8">
        <v>23.78</v>
      </c>
      <c r="G52" s="9">
        <v>1.3770491803278688</v>
      </c>
      <c r="H52" s="10">
        <v>32.74622950819672</v>
      </c>
      <c r="I52" s="10">
        <v>60.590163934426229</v>
      </c>
      <c r="J52" s="11" t="s">
        <v>38</v>
      </c>
      <c r="K52" s="11" t="s">
        <v>16</v>
      </c>
      <c r="L52">
        <f>IF(COUNTIFS($C$2:C52,C52,$J$2:J52,J52)=1,1,0)</f>
        <v>0</v>
      </c>
      <c r="M52">
        <f>IF(SUMPRODUCT(($C$2:C52=C52)*($J$2:J52=J52))=1,1,0)</f>
        <v>0</v>
      </c>
    </row>
    <row r="53" spans="1:13">
      <c r="A53" s="5" t="s">
        <v>11</v>
      </c>
      <c r="B53" s="6" t="s">
        <v>12</v>
      </c>
      <c r="C53" s="7" t="s">
        <v>68</v>
      </c>
      <c r="D53" s="5" t="s">
        <v>69</v>
      </c>
      <c r="E53" s="6">
        <v>80</v>
      </c>
      <c r="F53" s="8">
        <v>61</v>
      </c>
      <c r="G53" s="9">
        <v>0.22950819672131148</v>
      </c>
      <c r="H53" s="10">
        <v>14</v>
      </c>
      <c r="I53" s="10">
        <v>18.360655737704917</v>
      </c>
      <c r="J53" s="11" t="s">
        <v>15</v>
      </c>
      <c r="K53" s="11" t="s">
        <v>16</v>
      </c>
      <c r="L53">
        <f>IF(COUNTIFS($C$2:C53,C53,$J$2:J53,J53)=1,1,0)</f>
        <v>1</v>
      </c>
      <c r="M53">
        <f>IF(SUMPRODUCT(($C$2:C53=C53)*($J$2:J53=J53))=1,1,0)</f>
        <v>1</v>
      </c>
    </row>
    <row r="54" spans="1:13">
      <c r="A54" s="5" t="s">
        <v>11</v>
      </c>
      <c r="B54" s="6" t="s">
        <v>12</v>
      </c>
      <c r="C54" s="7" t="s">
        <v>68</v>
      </c>
      <c r="D54" s="5" t="s">
        <v>70</v>
      </c>
      <c r="E54" s="6">
        <v>159</v>
      </c>
      <c r="F54" s="12">
        <v>75</v>
      </c>
      <c r="G54" s="9">
        <v>0.22950819672131148</v>
      </c>
      <c r="H54" s="10">
        <v>17.21311475409836</v>
      </c>
      <c r="I54" s="10">
        <v>36.491803278688522</v>
      </c>
      <c r="J54" s="11" t="s">
        <v>15</v>
      </c>
      <c r="K54" s="11" t="s">
        <v>16</v>
      </c>
      <c r="L54">
        <f>IF(COUNTIFS($C$2:C54,C54,$J$2:J54,J54)=1,1,0)</f>
        <v>0</v>
      </c>
      <c r="M54">
        <f>IF(SUMPRODUCT(($C$2:C54=C54)*($J$2:J54=J54))=1,1,0)</f>
        <v>0</v>
      </c>
    </row>
    <row r="55" spans="1:13">
      <c r="A55" s="5" t="s">
        <v>11</v>
      </c>
      <c r="B55" s="6" t="s">
        <v>12</v>
      </c>
      <c r="C55" s="7" t="s">
        <v>68</v>
      </c>
      <c r="D55" s="5" t="s">
        <v>71</v>
      </c>
      <c r="E55" s="6">
        <v>44</v>
      </c>
      <c r="F55" s="8">
        <v>23.56</v>
      </c>
      <c r="G55" s="9">
        <v>0.45901639344262296</v>
      </c>
      <c r="H55" s="10">
        <v>10.814426229508197</v>
      </c>
      <c r="I55" s="10">
        <v>20.196721311475411</v>
      </c>
      <c r="J55" s="11" t="s">
        <v>38</v>
      </c>
      <c r="K55" s="11" t="s">
        <v>16</v>
      </c>
      <c r="L55">
        <f>IF(COUNTIFS($C$2:C55,C55,$J$2:J55,J55)=1,1,0)</f>
        <v>1</v>
      </c>
      <c r="M55">
        <f>IF(SUMPRODUCT(($C$2:C55=C55)*($J$2:J55=J55))=1,1,0)</f>
        <v>1</v>
      </c>
    </row>
    <row r="56" spans="1:13">
      <c r="A56" s="5" t="s">
        <v>11</v>
      </c>
      <c r="B56" s="6" t="s">
        <v>12</v>
      </c>
      <c r="C56" s="7" t="s">
        <v>68</v>
      </c>
      <c r="D56" s="5" t="s">
        <v>72</v>
      </c>
      <c r="E56" s="6">
        <v>46</v>
      </c>
      <c r="F56" s="8">
        <v>24.79</v>
      </c>
      <c r="G56" s="9">
        <v>0.22950819672131148</v>
      </c>
      <c r="H56" s="10">
        <v>5.6895081967213113</v>
      </c>
      <c r="I56" s="10">
        <v>10.557377049180328</v>
      </c>
      <c r="J56" s="11" t="s">
        <v>38</v>
      </c>
      <c r="K56" s="11" t="s">
        <v>16</v>
      </c>
      <c r="L56">
        <f>IF(COUNTIFS($C$2:C56,C56,$J$2:J56,J56)=1,1,0)</f>
        <v>0</v>
      </c>
      <c r="M56">
        <f>IF(SUMPRODUCT(($C$2:C56=C56)*($J$2:J56=J56))=1,1,0)</f>
        <v>0</v>
      </c>
    </row>
    <row r="57" spans="1:13">
      <c r="A57" s="5" t="s">
        <v>11</v>
      </c>
      <c r="B57" s="6" t="s">
        <v>12</v>
      </c>
      <c r="C57" s="7" t="s">
        <v>68</v>
      </c>
      <c r="D57" s="5" t="s">
        <v>73</v>
      </c>
      <c r="E57" s="6">
        <v>46</v>
      </c>
      <c r="F57" s="8">
        <v>24.68</v>
      </c>
      <c r="G57" s="9">
        <v>0.22950819672131148</v>
      </c>
      <c r="H57" s="10">
        <v>5.6642622950819677</v>
      </c>
      <c r="I57" s="10">
        <v>10.557377049180328</v>
      </c>
      <c r="J57" s="11" t="s">
        <v>38</v>
      </c>
      <c r="K57" s="11" t="s">
        <v>16</v>
      </c>
      <c r="L57">
        <f>IF(COUNTIFS($C$2:C57,C57,$J$2:J57,J57)=1,1,0)</f>
        <v>0</v>
      </c>
      <c r="M57">
        <f>IF(SUMPRODUCT(($C$2:C57=C57)*($J$2:J57=J57))=1,1,0)</f>
        <v>0</v>
      </c>
    </row>
    <row r="58" spans="1:13">
      <c r="A58" s="5" t="s">
        <v>11</v>
      </c>
      <c r="B58" s="6" t="s">
        <v>12</v>
      </c>
      <c r="C58" s="7" t="s">
        <v>68</v>
      </c>
      <c r="D58" s="5" t="s">
        <v>74</v>
      </c>
      <c r="E58" s="6">
        <v>45</v>
      </c>
      <c r="F58" s="8">
        <v>21.88</v>
      </c>
      <c r="G58" s="9">
        <v>0.45901639344262296</v>
      </c>
      <c r="H58" s="10">
        <v>10.043278688524589</v>
      </c>
      <c r="I58" s="10">
        <v>20.655737704918032</v>
      </c>
      <c r="J58" s="11" t="s">
        <v>38</v>
      </c>
      <c r="K58" s="11" t="s">
        <v>16</v>
      </c>
      <c r="L58">
        <f>IF(COUNTIFS($C$2:C58,C58,$J$2:J58,J58)=1,1,0)</f>
        <v>0</v>
      </c>
      <c r="M58">
        <f>IF(SUMPRODUCT(($C$2:C58=C58)*($J$2:J58=J58))=1,1,0)</f>
        <v>0</v>
      </c>
    </row>
    <row r="59" spans="1:13">
      <c r="A59" s="5" t="s">
        <v>11</v>
      </c>
      <c r="B59" s="6" t="s">
        <v>12</v>
      </c>
      <c r="C59" s="7" t="s">
        <v>68</v>
      </c>
      <c r="D59" s="5" t="s">
        <v>75</v>
      </c>
      <c r="E59" s="6">
        <v>52</v>
      </c>
      <c r="F59" s="8">
        <v>20.149999999999999</v>
      </c>
      <c r="G59" s="9">
        <v>0.45901639344262296</v>
      </c>
      <c r="H59" s="10">
        <v>9.2491803278688511</v>
      </c>
      <c r="I59" s="10">
        <v>23.868852459016395</v>
      </c>
      <c r="J59" s="11" t="s">
        <v>38</v>
      </c>
      <c r="K59" s="11" t="s">
        <v>16</v>
      </c>
      <c r="L59">
        <f>IF(COUNTIFS($C$2:C59,C59,$J$2:J59,J59)=1,1,0)</f>
        <v>0</v>
      </c>
      <c r="M59">
        <f>IF(SUMPRODUCT(($C$2:C59=C59)*($J$2:J59=J59))=1,1,0)</f>
        <v>0</v>
      </c>
    </row>
    <row r="60" spans="1:13">
      <c r="A60" s="5" t="s">
        <v>11</v>
      </c>
      <c r="B60" s="6" t="s">
        <v>12</v>
      </c>
      <c r="C60" s="7" t="s">
        <v>68</v>
      </c>
      <c r="D60" s="5" t="s">
        <v>76</v>
      </c>
      <c r="E60" s="6">
        <v>46</v>
      </c>
      <c r="F60" s="8">
        <v>25</v>
      </c>
      <c r="G60" s="9">
        <v>0.22950819672131148</v>
      </c>
      <c r="H60" s="10">
        <v>5.7377049180327866</v>
      </c>
      <c r="I60" s="10">
        <v>10.557377049180328</v>
      </c>
      <c r="J60" s="11" t="s">
        <v>38</v>
      </c>
      <c r="K60" s="11" t="s">
        <v>16</v>
      </c>
      <c r="L60">
        <f>IF(COUNTIFS($C$2:C60,C60,$J$2:J60,J60)=1,1,0)</f>
        <v>0</v>
      </c>
      <c r="M60">
        <f>IF(SUMPRODUCT(($C$2:C60=C60)*($J$2:J60=J60))=1,1,0)</f>
        <v>0</v>
      </c>
    </row>
    <row r="61" spans="1:13">
      <c r="A61" s="5" t="s">
        <v>11</v>
      </c>
      <c r="B61" s="6" t="s">
        <v>12</v>
      </c>
      <c r="C61" s="7" t="s">
        <v>68</v>
      </c>
      <c r="D61" s="5" t="s">
        <v>77</v>
      </c>
      <c r="E61" s="6">
        <v>45</v>
      </c>
      <c r="F61" s="8">
        <v>24.33</v>
      </c>
      <c r="G61" s="9">
        <v>0.22950819672131148</v>
      </c>
      <c r="H61" s="10">
        <v>5.5839344262295079</v>
      </c>
      <c r="I61" s="10">
        <v>10.327868852459016</v>
      </c>
      <c r="J61" s="11" t="s">
        <v>38</v>
      </c>
      <c r="K61" s="11" t="s">
        <v>16</v>
      </c>
      <c r="L61">
        <f>IF(COUNTIFS($C$2:C61,C61,$J$2:J61,J61)=1,1,0)</f>
        <v>0</v>
      </c>
      <c r="M61">
        <f>IF(SUMPRODUCT(($C$2:C61=C61)*($J$2:J61=J61))=1,1,0)</f>
        <v>0</v>
      </c>
    </row>
    <row r="62" spans="1:13">
      <c r="A62" s="5" t="s">
        <v>11</v>
      </c>
      <c r="B62" s="6" t="s">
        <v>12</v>
      </c>
      <c r="C62" s="7" t="s">
        <v>68</v>
      </c>
      <c r="D62" s="5" t="s">
        <v>78</v>
      </c>
      <c r="E62" s="6">
        <v>63</v>
      </c>
      <c r="F62" s="8">
        <v>23.52</v>
      </c>
      <c r="G62" s="9">
        <v>0.22950819672131148</v>
      </c>
      <c r="H62" s="10">
        <v>5.3980327868852456</v>
      </c>
      <c r="I62" s="10">
        <v>14.459016393442623</v>
      </c>
      <c r="J62" s="11" t="s">
        <v>38</v>
      </c>
      <c r="K62" s="11" t="s">
        <v>16</v>
      </c>
      <c r="L62">
        <f>IF(COUNTIFS($C$2:C62,C62,$J$2:J62,J62)=1,1,0)</f>
        <v>0</v>
      </c>
      <c r="M62">
        <f>IF(SUMPRODUCT(($C$2:C62=C62)*($J$2:J62=J62))=1,1,0)</f>
        <v>0</v>
      </c>
    </row>
    <row r="63" spans="1:13">
      <c r="A63" s="5" t="s">
        <v>11</v>
      </c>
      <c r="B63" s="6" t="s">
        <v>12</v>
      </c>
      <c r="C63" s="7" t="s">
        <v>68</v>
      </c>
      <c r="D63" s="5" t="s">
        <v>79</v>
      </c>
      <c r="E63" s="6">
        <v>46</v>
      </c>
      <c r="F63" s="8">
        <v>24.86</v>
      </c>
      <c r="G63" s="9">
        <v>0.45901639344262296</v>
      </c>
      <c r="H63" s="10">
        <v>11.411147540983606</v>
      </c>
      <c r="I63" s="10">
        <v>21.114754098360656</v>
      </c>
      <c r="J63" s="11" t="s">
        <v>38</v>
      </c>
      <c r="K63" s="11" t="s">
        <v>16</v>
      </c>
      <c r="L63">
        <f>IF(COUNTIFS($C$2:C63,C63,$J$2:J63,J63)=1,1,0)</f>
        <v>0</v>
      </c>
      <c r="M63">
        <f>IF(SUMPRODUCT(($C$2:C63=C63)*($J$2:J63=J63))=1,1,0)</f>
        <v>0</v>
      </c>
    </row>
    <row r="64" spans="1:13">
      <c r="A64" s="5" t="s">
        <v>11</v>
      </c>
      <c r="B64" s="6" t="s">
        <v>12</v>
      </c>
      <c r="C64" s="7" t="s">
        <v>68</v>
      </c>
      <c r="D64" s="5" t="s">
        <v>80</v>
      </c>
      <c r="E64" s="6">
        <v>59</v>
      </c>
      <c r="F64" s="8">
        <v>24.7</v>
      </c>
      <c r="G64" s="9">
        <v>0.22950819672131148</v>
      </c>
      <c r="H64" s="10">
        <v>5.6688524590163931</v>
      </c>
      <c r="I64" s="10">
        <v>13.540983606557377</v>
      </c>
      <c r="J64" s="11" t="s">
        <v>38</v>
      </c>
      <c r="K64" s="11" t="s">
        <v>16</v>
      </c>
      <c r="L64">
        <f>IF(COUNTIFS($C$2:C64,C64,$J$2:J64,J64)=1,1,0)</f>
        <v>0</v>
      </c>
      <c r="M64">
        <f>IF(SUMPRODUCT(($C$2:C64=C64)*($J$2:J64=J64))=1,1,0)</f>
        <v>0</v>
      </c>
    </row>
    <row r="65" spans="1:13">
      <c r="A65" s="5" t="s">
        <v>11</v>
      </c>
      <c r="B65" s="6" t="s">
        <v>12</v>
      </c>
      <c r="C65" s="7" t="s">
        <v>68</v>
      </c>
      <c r="D65" s="5" t="s">
        <v>81</v>
      </c>
      <c r="E65" s="6">
        <v>59</v>
      </c>
      <c r="F65" s="8">
        <v>27.5</v>
      </c>
      <c r="G65" s="9">
        <v>0.45901639344262296</v>
      </c>
      <c r="H65" s="10">
        <v>12.622950819672132</v>
      </c>
      <c r="I65" s="10">
        <v>27.081967213114755</v>
      </c>
      <c r="J65" s="11" t="s">
        <v>38</v>
      </c>
      <c r="K65" s="11" t="s">
        <v>16</v>
      </c>
      <c r="L65">
        <f>IF(COUNTIFS($C$2:C65,C65,$J$2:J65,J65)=1,1,0)</f>
        <v>0</v>
      </c>
      <c r="M65">
        <f>IF(SUMPRODUCT(($C$2:C65=C65)*($J$2:J65=J65))=1,1,0)</f>
        <v>0</v>
      </c>
    </row>
    <row r="66" spans="1:13">
      <c r="A66" s="5" t="s">
        <v>11</v>
      </c>
      <c r="B66" s="6" t="s">
        <v>12</v>
      </c>
      <c r="C66" s="7" t="s">
        <v>68</v>
      </c>
      <c r="D66" s="5" t="s">
        <v>82</v>
      </c>
      <c r="E66" s="6">
        <v>68</v>
      </c>
      <c r="F66" s="8">
        <v>33</v>
      </c>
      <c r="G66" s="9">
        <v>0.22950819672131148</v>
      </c>
      <c r="H66" s="10">
        <v>7.5737704918032787</v>
      </c>
      <c r="I66" s="10">
        <v>15.60655737704918</v>
      </c>
      <c r="J66" s="11" t="s">
        <v>38</v>
      </c>
      <c r="K66" s="11" t="s">
        <v>16</v>
      </c>
      <c r="L66">
        <f>IF(COUNTIFS($C$2:C66,C66,$J$2:J66,J66)=1,1,0)</f>
        <v>0</v>
      </c>
      <c r="M66">
        <f>IF(SUMPRODUCT(($C$2:C66=C66)*($J$2:J66=J66))=1,1,0)</f>
        <v>0</v>
      </c>
    </row>
    <row r="67" spans="1:13">
      <c r="A67" s="5" t="s">
        <v>11</v>
      </c>
      <c r="B67" s="6" t="s">
        <v>12</v>
      </c>
      <c r="C67" s="7" t="s">
        <v>68</v>
      </c>
      <c r="D67" s="5" t="s">
        <v>83</v>
      </c>
      <c r="E67" s="6">
        <v>48</v>
      </c>
      <c r="F67" s="8">
        <v>26.4</v>
      </c>
      <c r="G67" s="9">
        <v>0.22950819672131148</v>
      </c>
      <c r="H67" s="10">
        <v>6.0590163934426231</v>
      </c>
      <c r="I67" s="10">
        <v>11.016393442622951</v>
      </c>
      <c r="J67" s="11" t="s">
        <v>38</v>
      </c>
      <c r="K67" s="11" t="s">
        <v>16</v>
      </c>
      <c r="L67">
        <f>IF(COUNTIFS($C$2:C67,C67,$J$2:J67,J67)=1,1,0)</f>
        <v>0</v>
      </c>
      <c r="M67">
        <f>IF(SUMPRODUCT(($C$2:C67=C67)*($J$2:J67=J67))=1,1,0)</f>
        <v>0</v>
      </c>
    </row>
    <row r="68" spans="1:13">
      <c r="A68" s="5" t="s">
        <v>11</v>
      </c>
      <c r="B68" s="6" t="s">
        <v>12</v>
      </c>
      <c r="C68" s="7" t="s">
        <v>68</v>
      </c>
      <c r="D68" s="5" t="s">
        <v>84</v>
      </c>
      <c r="E68" s="6">
        <v>50</v>
      </c>
      <c r="F68" s="8">
        <v>27.5</v>
      </c>
      <c r="G68" s="9">
        <v>0.22950819672131148</v>
      </c>
      <c r="H68" s="10">
        <v>6.3114754098360661</v>
      </c>
      <c r="I68" s="10">
        <v>11.475409836065573</v>
      </c>
      <c r="J68" s="11" t="s">
        <v>38</v>
      </c>
      <c r="K68" s="11" t="s">
        <v>16</v>
      </c>
      <c r="L68">
        <f>IF(COUNTIFS($C$2:C68,C68,$J$2:J68,J68)=1,1,0)</f>
        <v>0</v>
      </c>
      <c r="M68">
        <f>IF(SUMPRODUCT(($C$2:C68=C68)*($J$2:J68=J68))=1,1,0)</f>
        <v>0</v>
      </c>
    </row>
    <row r="69" spans="1:13">
      <c r="A69" s="5" t="s">
        <v>11</v>
      </c>
      <c r="B69" s="6" t="s">
        <v>12</v>
      </c>
      <c r="C69" s="7" t="s">
        <v>68</v>
      </c>
      <c r="D69" s="5" t="s">
        <v>85</v>
      </c>
      <c r="E69" s="6">
        <v>76</v>
      </c>
      <c r="F69" s="8">
        <v>39</v>
      </c>
      <c r="G69" s="9">
        <v>0.22950819672131148</v>
      </c>
      <c r="H69" s="10">
        <v>8.9508196721311482</v>
      </c>
      <c r="I69" s="10">
        <v>17.442622950819672</v>
      </c>
      <c r="J69" s="11" t="s">
        <v>38</v>
      </c>
      <c r="K69" s="11" t="s">
        <v>16</v>
      </c>
      <c r="L69">
        <f>IF(COUNTIFS($C$2:C69,C69,$J$2:J69,J69)=1,1,0)</f>
        <v>0</v>
      </c>
      <c r="M69">
        <f>IF(SUMPRODUCT(($C$2:C69=C69)*($J$2:J69=J69))=1,1,0)</f>
        <v>0</v>
      </c>
    </row>
    <row r="70" spans="1:13">
      <c r="A70" s="5" t="s">
        <v>11</v>
      </c>
      <c r="B70" s="6" t="s">
        <v>12</v>
      </c>
      <c r="C70" s="7" t="s">
        <v>68</v>
      </c>
      <c r="D70" s="5" t="s">
        <v>86</v>
      </c>
      <c r="E70" s="6">
        <v>50</v>
      </c>
      <c r="F70" s="8">
        <v>27.5</v>
      </c>
      <c r="G70" s="9">
        <v>0.45901639344262296</v>
      </c>
      <c r="H70" s="10">
        <v>12.622950819672132</v>
      </c>
      <c r="I70" s="10">
        <v>22.950819672131146</v>
      </c>
      <c r="J70" s="11" t="s">
        <v>38</v>
      </c>
      <c r="K70" s="11" t="s">
        <v>16</v>
      </c>
      <c r="L70">
        <f>IF(COUNTIFS($C$2:C70,C70,$J$2:J70,J70)=1,1,0)</f>
        <v>0</v>
      </c>
      <c r="M70">
        <f>IF(SUMPRODUCT(($C$2:C70=C70)*($J$2:J70=J70))=1,1,0)</f>
        <v>0</v>
      </c>
    </row>
    <row r="71" spans="1:13">
      <c r="A71" s="5" t="s">
        <v>11</v>
      </c>
      <c r="B71" s="6" t="s">
        <v>12</v>
      </c>
      <c r="C71" s="7" t="s">
        <v>68</v>
      </c>
      <c r="D71" s="5" t="s">
        <v>87</v>
      </c>
      <c r="E71" s="6">
        <v>40</v>
      </c>
      <c r="F71" s="8">
        <v>21.95</v>
      </c>
      <c r="G71" s="9">
        <v>0.22950819672131148</v>
      </c>
      <c r="H71" s="10">
        <v>5.0377049180327864</v>
      </c>
      <c r="I71" s="10">
        <v>9.1803278688524586</v>
      </c>
      <c r="J71" s="11" t="s">
        <v>38</v>
      </c>
      <c r="K71" s="11" t="s">
        <v>16</v>
      </c>
      <c r="L71">
        <f>IF(COUNTIFS($C$2:C71,C71,$J$2:J71,J71)=1,1,0)</f>
        <v>0</v>
      </c>
      <c r="M71">
        <f>IF(SUMPRODUCT(($C$2:C71=C71)*($J$2:J71=J71))=1,1,0)</f>
        <v>0</v>
      </c>
    </row>
    <row r="72" spans="1:13">
      <c r="A72" s="5" t="s">
        <v>11</v>
      </c>
      <c r="B72" s="6" t="s">
        <v>12</v>
      </c>
      <c r="C72" s="7" t="s">
        <v>68</v>
      </c>
      <c r="D72" s="5" t="s">
        <v>88</v>
      </c>
      <c r="E72" s="6">
        <v>50</v>
      </c>
      <c r="F72" s="8">
        <v>28</v>
      </c>
      <c r="G72" s="9">
        <v>0.22950819672131148</v>
      </c>
      <c r="H72" s="10">
        <v>6.4262295081967213</v>
      </c>
      <c r="I72" s="10">
        <v>11.475409836065573</v>
      </c>
      <c r="J72" s="11" t="s">
        <v>38</v>
      </c>
      <c r="K72" s="11" t="s">
        <v>16</v>
      </c>
      <c r="L72">
        <f>IF(COUNTIFS($C$2:C72,C72,$J$2:J72,J72)=1,1,0)</f>
        <v>0</v>
      </c>
      <c r="M72">
        <f>IF(SUMPRODUCT(($C$2:C72=C72)*($J$2:J72=J72))=1,1,0)</f>
        <v>0</v>
      </c>
    </row>
    <row r="73" spans="1:13">
      <c r="A73" s="5" t="s">
        <v>11</v>
      </c>
      <c r="B73" s="6" t="s">
        <v>12</v>
      </c>
      <c r="C73" s="7" t="s">
        <v>68</v>
      </c>
      <c r="D73" s="5" t="s">
        <v>89</v>
      </c>
      <c r="E73" s="6">
        <v>42</v>
      </c>
      <c r="F73" s="8">
        <v>23.1</v>
      </c>
      <c r="G73" s="9">
        <v>0.22950819672131148</v>
      </c>
      <c r="H73" s="10">
        <v>5.3016393442622958</v>
      </c>
      <c r="I73" s="10">
        <v>9.6393442622950829</v>
      </c>
      <c r="J73" s="11" t="s">
        <v>38</v>
      </c>
      <c r="K73" s="11" t="s">
        <v>16</v>
      </c>
      <c r="L73">
        <f>IF(COUNTIFS($C$2:C73,C73,$J$2:J73,J73)=1,1,0)</f>
        <v>0</v>
      </c>
      <c r="M73">
        <f>IF(SUMPRODUCT(($C$2:C73=C73)*($J$2:J73=J73))=1,1,0)</f>
        <v>0</v>
      </c>
    </row>
    <row r="74" spans="1:13">
      <c r="A74" s="5" t="s">
        <v>11</v>
      </c>
      <c r="B74" s="6" t="s">
        <v>12</v>
      </c>
      <c r="C74" s="7" t="s">
        <v>68</v>
      </c>
      <c r="D74" s="5" t="s">
        <v>90</v>
      </c>
      <c r="E74" s="6">
        <v>44</v>
      </c>
      <c r="F74" s="8">
        <v>24.2</v>
      </c>
      <c r="G74" s="9">
        <v>0.22950819672131148</v>
      </c>
      <c r="H74" s="10">
        <v>5.5540983606557379</v>
      </c>
      <c r="I74" s="10">
        <v>10.098360655737705</v>
      </c>
      <c r="J74" s="11" t="s">
        <v>38</v>
      </c>
      <c r="K74" s="11" t="s">
        <v>16</v>
      </c>
      <c r="L74">
        <f>IF(COUNTIFS($C$2:C74,C74,$J$2:J74,J74)=1,1,0)</f>
        <v>0</v>
      </c>
      <c r="M74">
        <f>IF(SUMPRODUCT(($C$2:C74=C74)*($J$2:J74=J74))=1,1,0)</f>
        <v>0</v>
      </c>
    </row>
    <row r="75" spans="1:13">
      <c r="A75" s="5" t="s">
        <v>11</v>
      </c>
      <c r="B75" s="6" t="s">
        <v>12</v>
      </c>
      <c r="C75" s="7" t="s">
        <v>68</v>
      </c>
      <c r="D75" s="5" t="s">
        <v>91</v>
      </c>
      <c r="E75" s="6">
        <v>86</v>
      </c>
      <c r="F75" s="8">
        <v>36.58</v>
      </c>
      <c r="G75" s="9">
        <v>0.45901639344262296</v>
      </c>
      <c r="H75" s="10">
        <v>16.790819672131146</v>
      </c>
      <c r="I75" s="10">
        <v>39.475409836065573</v>
      </c>
      <c r="J75" s="11" t="s">
        <v>38</v>
      </c>
      <c r="K75" s="11" t="s">
        <v>16</v>
      </c>
      <c r="L75">
        <f>IF(COUNTIFS($C$2:C75,C75,$J$2:J75,J75)=1,1,0)</f>
        <v>0</v>
      </c>
      <c r="M75">
        <f>IF(SUMPRODUCT(($C$2:C75=C75)*($J$2:J75=J75))=1,1,0)</f>
        <v>0</v>
      </c>
    </row>
    <row r="76" spans="1:13">
      <c r="A76" s="5" t="s">
        <v>11</v>
      </c>
      <c r="B76" s="6" t="s">
        <v>12</v>
      </c>
      <c r="C76" s="7" t="s">
        <v>68</v>
      </c>
      <c r="D76" s="5" t="s">
        <v>92</v>
      </c>
      <c r="E76" s="6">
        <v>42</v>
      </c>
      <c r="F76" s="8">
        <v>21.95</v>
      </c>
      <c r="G76" s="9">
        <v>0.22950819672131148</v>
      </c>
      <c r="H76" s="10">
        <v>5.0377049180327864</v>
      </c>
      <c r="I76" s="10">
        <v>9.6393442622950829</v>
      </c>
      <c r="J76" s="11" t="s">
        <v>38</v>
      </c>
      <c r="K76" s="11" t="s">
        <v>16</v>
      </c>
      <c r="L76">
        <f>IF(COUNTIFS($C$2:C76,C76,$J$2:J76,J76)=1,1,0)</f>
        <v>0</v>
      </c>
      <c r="M76">
        <f>IF(SUMPRODUCT(($C$2:C76=C76)*($J$2:J76=J76))=1,1,0)</f>
        <v>0</v>
      </c>
    </row>
    <row r="77" spans="1:13">
      <c r="A77" s="5" t="s">
        <v>11</v>
      </c>
      <c r="B77" s="6" t="s">
        <v>12</v>
      </c>
      <c r="C77" s="7" t="s">
        <v>68</v>
      </c>
      <c r="D77" s="5" t="s">
        <v>93</v>
      </c>
      <c r="E77" s="6">
        <v>70</v>
      </c>
      <c r="F77" s="12">
        <v>36.58</v>
      </c>
      <c r="G77" s="9">
        <v>0.22950819672131148</v>
      </c>
      <c r="H77" s="10">
        <v>8.3954098360655731</v>
      </c>
      <c r="I77" s="10">
        <v>16.065573770491802</v>
      </c>
      <c r="J77" s="11" t="s">
        <v>38</v>
      </c>
      <c r="K77" s="11" t="s">
        <v>16</v>
      </c>
      <c r="L77">
        <f>IF(COUNTIFS($C$2:C77,C77,$J$2:J77,J77)=1,1,0)</f>
        <v>0</v>
      </c>
      <c r="M77">
        <f>IF(SUMPRODUCT(($C$2:C77=C77)*($J$2:J77=J77))=1,1,0)</f>
        <v>0</v>
      </c>
    </row>
    <row r="78" spans="1:13">
      <c r="A78" s="5" t="s">
        <v>11</v>
      </c>
      <c r="B78" s="6" t="s">
        <v>12</v>
      </c>
      <c r="C78" s="7" t="s">
        <v>68</v>
      </c>
      <c r="D78" s="5" t="s">
        <v>94</v>
      </c>
      <c r="E78" s="6">
        <v>52</v>
      </c>
      <c r="F78" s="8">
        <v>30</v>
      </c>
      <c r="G78" s="9">
        <v>0.22950819672131148</v>
      </c>
      <c r="H78" s="10">
        <v>6.8852459016393448</v>
      </c>
      <c r="I78" s="10">
        <v>11.934426229508198</v>
      </c>
      <c r="J78" s="11" t="s">
        <v>38</v>
      </c>
      <c r="K78" s="11" t="s">
        <v>16</v>
      </c>
      <c r="L78">
        <f>IF(COUNTIFS($C$2:C78,C78,$J$2:J78,J78)=1,1,0)</f>
        <v>0</v>
      </c>
      <c r="M78">
        <f>IF(SUMPRODUCT(($C$2:C78=C78)*($J$2:J78=J78))=1,1,0)</f>
        <v>0</v>
      </c>
    </row>
    <row r="79" spans="1:13">
      <c r="A79" s="5" t="s">
        <v>11</v>
      </c>
      <c r="B79" s="6" t="s">
        <v>12</v>
      </c>
      <c r="C79" s="7" t="s">
        <v>68</v>
      </c>
      <c r="D79" s="5" t="s">
        <v>95</v>
      </c>
      <c r="E79" s="6">
        <v>88</v>
      </c>
      <c r="F79" s="8">
        <v>41.8</v>
      </c>
      <c r="G79" s="9">
        <v>0.22950819672131148</v>
      </c>
      <c r="H79" s="10">
        <v>9.5934426229508194</v>
      </c>
      <c r="I79" s="10">
        <v>20.196721311475411</v>
      </c>
      <c r="J79" s="11" t="s">
        <v>38</v>
      </c>
      <c r="K79" s="11" t="s">
        <v>16</v>
      </c>
      <c r="L79">
        <f>IF(COUNTIFS($C$2:C79,C79,$J$2:J79,J79)=1,1,0)</f>
        <v>0</v>
      </c>
      <c r="M79">
        <f>IF(SUMPRODUCT(($C$2:C79=C79)*($J$2:J79=J79))=1,1,0)</f>
        <v>0</v>
      </c>
    </row>
    <row r="80" spans="1:13">
      <c r="A80" s="5" t="s">
        <v>11</v>
      </c>
      <c r="B80" s="6" t="s">
        <v>12</v>
      </c>
      <c r="C80" s="7" t="s">
        <v>68</v>
      </c>
      <c r="D80" s="5" t="s">
        <v>96</v>
      </c>
      <c r="E80" s="6">
        <v>83</v>
      </c>
      <c r="F80" s="8">
        <v>45.34</v>
      </c>
      <c r="G80" s="9">
        <v>0.45901639344262296</v>
      </c>
      <c r="H80" s="10">
        <v>20.811803278688526</v>
      </c>
      <c r="I80" s="10">
        <v>38.098360655737707</v>
      </c>
      <c r="J80" s="11" t="s">
        <v>38</v>
      </c>
      <c r="K80" s="11" t="s">
        <v>16</v>
      </c>
      <c r="L80">
        <f>IF(COUNTIFS($C$2:C80,C80,$J$2:J80,J80)=1,1,0)</f>
        <v>0</v>
      </c>
      <c r="M80">
        <f>IF(SUMPRODUCT(($C$2:C80=C80)*($J$2:J80=J80))=1,1,0)</f>
        <v>0</v>
      </c>
    </row>
    <row r="81" spans="1:13">
      <c r="A81" s="5" t="s">
        <v>11</v>
      </c>
      <c r="B81" s="6" t="s">
        <v>12</v>
      </c>
      <c r="C81" s="7" t="s">
        <v>68</v>
      </c>
      <c r="D81" s="5" t="s">
        <v>97</v>
      </c>
      <c r="E81" s="6">
        <v>84</v>
      </c>
      <c r="F81" s="8">
        <v>46.2</v>
      </c>
      <c r="G81" s="9">
        <v>0.45901639344262296</v>
      </c>
      <c r="H81" s="10">
        <v>21.206557377049183</v>
      </c>
      <c r="I81" s="10">
        <v>38.557377049180332</v>
      </c>
      <c r="J81" s="11" t="s">
        <v>38</v>
      </c>
      <c r="K81" s="11" t="s">
        <v>16</v>
      </c>
      <c r="L81">
        <f>IF(COUNTIFS($C$2:C81,C81,$J$2:J81,J81)=1,1,0)</f>
        <v>0</v>
      </c>
      <c r="M81">
        <f>IF(SUMPRODUCT(($C$2:C81=C81)*($J$2:J81=J81))=1,1,0)</f>
        <v>0</v>
      </c>
    </row>
    <row r="82" spans="1:13">
      <c r="A82" s="5" t="s">
        <v>11</v>
      </c>
      <c r="B82" s="6" t="s">
        <v>12</v>
      </c>
      <c r="C82" s="7" t="s">
        <v>68</v>
      </c>
      <c r="D82" s="5" t="s">
        <v>98</v>
      </c>
      <c r="E82" s="6">
        <v>92</v>
      </c>
      <c r="F82" s="8">
        <v>49.85</v>
      </c>
      <c r="G82" s="9">
        <v>0.45901639344262296</v>
      </c>
      <c r="H82" s="10">
        <v>22.881967213114756</v>
      </c>
      <c r="I82" s="10">
        <v>42.229508196721312</v>
      </c>
      <c r="J82" s="11" t="s">
        <v>38</v>
      </c>
      <c r="K82" s="11" t="s">
        <v>16</v>
      </c>
      <c r="L82">
        <f>IF(COUNTIFS($C$2:C82,C82,$J$2:J82,J82)=1,1,0)</f>
        <v>0</v>
      </c>
      <c r="M82">
        <f>IF(SUMPRODUCT(($C$2:C82=C82)*($J$2:J82=J82))=1,1,0)</f>
        <v>0</v>
      </c>
    </row>
    <row r="83" spans="1:13">
      <c r="A83" s="5" t="s">
        <v>11</v>
      </c>
      <c r="B83" s="6" t="s">
        <v>12</v>
      </c>
      <c r="C83" s="7" t="s">
        <v>68</v>
      </c>
      <c r="D83" s="5" t="s">
        <v>99</v>
      </c>
      <c r="E83" s="6">
        <v>72</v>
      </c>
      <c r="F83" s="8">
        <v>39.6</v>
      </c>
      <c r="G83" s="9">
        <v>0.45901639344262296</v>
      </c>
      <c r="H83" s="10">
        <v>18.17704918032787</v>
      </c>
      <c r="I83" s="10">
        <v>33.049180327868854</v>
      </c>
      <c r="J83" s="11" t="s">
        <v>38</v>
      </c>
      <c r="K83" s="11" t="s">
        <v>16</v>
      </c>
      <c r="L83">
        <f>IF(COUNTIFS($C$2:C83,C83,$J$2:J83,J83)=1,1,0)</f>
        <v>0</v>
      </c>
      <c r="M83">
        <f>IF(SUMPRODUCT(($C$2:C83=C83)*($J$2:J83=J83))=1,1,0)</f>
        <v>0</v>
      </c>
    </row>
    <row r="84" spans="1:13">
      <c r="A84" s="5" t="s">
        <v>11</v>
      </c>
      <c r="B84" s="6" t="s">
        <v>12</v>
      </c>
      <c r="C84" s="7" t="s">
        <v>68</v>
      </c>
      <c r="D84" s="5" t="s">
        <v>100</v>
      </c>
      <c r="E84" s="6">
        <v>141</v>
      </c>
      <c r="F84" s="8">
        <v>92.4</v>
      </c>
      <c r="G84" s="9">
        <v>0.22950819672131148</v>
      </c>
      <c r="H84" s="10">
        <v>21.206557377049183</v>
      </c>
      <c r="I84" s="10">
        <v>32.360655737704917</v>
      </c>
      <c r="J84" s="11" t="s">
        <v>15</v>
      </c>
      <c r="K84" s="11" t="s">
        <v>16</v>
      </c>
      <c r="L84">
        <f>IF(COUNTIFS($C$2:C84,C84,$J$2:J84,J84)=1,1,0)</f>
        <v>0</v>
      </c>
      <c r="M84">
        <f>IF(SUMPRODUCT(($C$2:C84=C84)*($J$2:J84=J84))=1,1,0)</f>
        <v>0</v>
      </c>
    </row>
    <row r="85" spans="1:13">
      <c r="A85" s="5" t="s">
        <v>11</v>
      </c>
      <c r="B85" s="6" t="s">
        <v>12</v>
      </c>
      <c r="C85" s="7" t="s">
        <v>68</v>
      </c>
      <c r="D85" s="5" t="s">
        <v>101</v>
      </c>
      <c r="E85" s="6">
        <v>86</v>
      </c>
      <c r="F85" s="8">
        <v>66</v>
      </c>
      <c r="G85" s="9">
        <v>0.22950819672131148</v>
      </c>
      <c r="H85" s="10">
        <v>15.147540983606557</v>
      </c>
      <c r="I85" s="10">
        <v>19.737704918032787</v>
      </c>
      <c r="J85" s="11" t="s">
        <v>15</v>
      </c>
      <c r="K85" s="11" t="s">
        <v>16</v>
      </c>
      <c r="L85">
        <f>IF(COUNTIFS($C$2:C85,C85,$J$2:J85,J85)=1,1,0)</f>
        <v>0</v>
      </c>
      <c r="M85">
        <f>IF(SUMPRODUCT(($C$2:C85=C85)*($J$2:J85=J85))=1,1,0)</f>
        <v>0</v>
      </c>
    </row>
    <row r="86" spans="1:13">
      <c r="A86" s="5" t="s">
        <v>11</v>
      </c>
      <c r="B86" s="6" t="s">
        <v>12</v>
      </c>
      <c r="C86" s="7" t="s">
        <v>68</v>
      </c>
      <c r="D86" s="5" t="s">
        <v>102</v>
      </c>
      <c r="E86" s="6">
        <v>133</v>
      </c>
      <c r="F86" s="8">
        <v>65.52</v>
      </c>
      <c r="G86" s="9">
        <v>0.22950819672131148</v>
      </c>
      <c r="H86" s="10">
        <v>15.037377049180327</v>
      </c>
      <c r="I86" s="10">
        <v>30.524590163934427</v>
      </c>
      <c r="J86" s="11" t="s">
        <v>15</v>
      </c>
      <c r="K86" s="11" t="s">
        <v>16</v>
      </c>
      <c r="L86">
        <f>IF(COUNTIFS($C$2:C86,C86,$J$2:J86,J86)=1,1,0)</f>
        <v>0</v>
      </c>
      <c r="M86">
        <f>IF(SUMPRODUCT(($C$2:C86=C86)*($J$2:J86=J86))=1,1,0)</f>
        <v>0</v>
      </c>
    </row>
    <row r="87" spans="1:13">
      <c r="A87" s="13" t="s">
        <v>11</v>
      </c>
      <c r="B87" s="13" t="s">
        <v>12</v>
      </c>
      <c r="C87" s="12" t="s">
        <v>68</v>
      </c>
      <c r="D87" s="5" t="s">
        <v>103</v>
      </c>
      <c r="E87" s="14">
        <v>118</v>
      </c>
      <c r="F87" s="15">
        <v>40</v>
      </c>
      <c r="G87" s="9">
        <v>0.22950819672131148</v>
      </c>
      <c r="H87" s="10">
        <v>9.1803278688524586</v>
      </c>
      <c r="I87" s="10">
        <v>27.081967213114755</v>
      </c>
      <c r="J87" s="11" t="s">
        <v>15</v>
      </c>
      <c r="K87" s="11" t="s">
        <v>16</v>
      </c>
      <c r="L87">
        <f>IF(COUNTIFS($C$2:C87,C87,$J$2:J87,J87)=1,1,0)</f>
        <v>0</v>
      </c>
      <c r="M87">
        <f>IF(SUMPRODUCT(($C$2:C87=C87)*($J$2:J87=J87))=1,1,0)</f>
        <v>0</v>
      </c>
    </row>
    <row r="88" spans="1:13">
      <c r="A88" s="5" t="s">
        <v>11</v>
      </c>
      <c r="B88" s="6" t="s">
        <v>12</v>
      </c>
      <c r="C88" s="7" t="s">
        <v>68</v>
      </c>
      <c r="D88" s="5" t="s">
        <v>104</v>
      </c>
      <c r="E88" s="6">
        <v>98</v>
      </c>
      <c r="F88" s="8">
        <v>54</v>
      </c>
      <c r="G88" s="9">
        <v>0.22950819672131148</v>
      </c>
      <c r="H88" s="10">
        <v>12.39344262295082</v>
      </c>
      <c r="I88" s="10">
        <v>22.491803278688526</v>
      </c>
      <c r="J88" s="11" t="s">
        <v>15</v>
      </c>
      <c r="K88" s="11" t="s">
        <v>16</v>
      </c>
      <c r="L88">
        <f>IF(COUNTIFS($C$2:C88,C88,$J$2:J88,J88)=1,1,0)</f>
        <v>0</v>
      </c>
      <c r="M88">
        <f>IF(SUMPRODUCT(($C$2:C88=C88)*($J$2:J88=J88))=1,1,0)</f>
        <v>0</v>
      </c>
    </row>
    <row r="89" spans="1:13">
      <c r="A89" s="5" t="s">
        <v>11</v>
      </c>
      <c r="B89" s="6" t="s">
        <v>12</v>
      </c>
      <c r="C89" s="7" t="s">
        <v>68</v>
      </c>
      <c r="D89" s="5" t="s">
        <v>105</v>
      </c>
      <c r="E89" s="6">
        <v>96</v>
      </c>
      <c r="F89" s="8">
        <v>55.11</v>
      </c>
      <c r="G89" s="9">
        <v>0.22950819672131148</v>
      </c>
      <c r="H89" s="10">
        <v>12.648196721311475</v>
      </c>
      <c r="I89" s="10">
        <v>22.032786885245901</v>
      </c>
      <c r="J89" s="11" t="s">
        <v>15</v>
      </c>
      <c r="K89" s="11" t="s">
        <v>16</v>
      </c>
      <c r="L89">
        <f>IF(COUNTIFS($C$2:C89,C89,$J$2:J89,J89)=1,1,0)</f>
        <v>0</v>
      </c>
      <c r="M89">
        <f>IF(SUMPRODUCT(($C$2:C89=C89)*($J$2:J89=J89))=1,1,0)</f>
        <v>0</v>
      </c>
    </row>
    <row r="90" spans="1:13">
      <c r="A90" s="5" t="s">
        <v>11</v>
      </c>
      <c r="B90" s="6" t="s">
        <v>12</v>
      </c>
      <c r="C90" s="7" t="s">
        <v>68</v>
      </c>
      <c r="D90" s="5" t="s">
        <v>106</v>
      </c>
      <c r="E90" s="6">
        <v>119</v>
      </c>
      <c r="F90" s="8">
        <v>73</v>
      </c>
      <c r="G90" s="9">
        <v>0.22950819672131148</v>
      </c>
      <c r="H90" s="10">
        <v>16.754098360655739</v>
      </c>
      <c r="I90" s="10">
        <v>27.311475409836067</v>
      </c>
      <c r="J90" s="11" t="s">
        <v>15</v>
      </c>
      <c r="K90" s="11" t="s">
        <v>16</v>
      </c>
      <c r="L90">
        <f>IF(COUNTIFS($C$2:C90,C90,$J$2:J90,J90)=1,1,0)</f>
        <v>0</v>
      </c>
      <c r="M90">
        <f>IF(SUMPRODUCT(($C$2:C90=C90)*($J$2:J90=J90))=1,1,0)</f>
        <v>0</v>
      </c>
    </row>
    <row r="91" spans="1:13">
      <c r="A91" s="5" t="s">
        <v>11</v>
      </c>
      <c r="B91" s="6" t="s">
        <v>12</v>
      </c>
      <c r="C91" s="7" t="s">
        <v>68</v>
      </c>
      <c r="D91" s="5" t="s">
        <v>107</v>
      </c>
      <c r="E91" s="6">
        <v>77</v>
      </c>
      <c r="F91" s="8">
        <v>38</v>
      </c>
      <c r="G91" s="9">
        <v>0.91803278688524592</v>
      </c>
      <c r="H91" s="10">
        <v>34.885245901639344</v>
      </c>
      <c r="I91" s="10">
        <v>70.688524590163937</v>
      </c>
      <c r="J91" s="11" t="s">
        <v>15</v>
      </c>
      <c r="K91" s="11" t="s">
        <v>16</v>
      </c>
      <c r="L91">
        <f>IF(COUNTIFS($C$2:C91,C91,$J$2:J91,J91)=1,1,0)</f>
        <v>0</v>
      </c>
      <c r="M91">
        <f>IF(SUMPRODUCT(($C$2:C91=C91)*($J$2:J91=J91))=1,1,0)</f>
        <v>0</v>
      </c>
    </row>
    <row r="92" spans="1:13">
      <c r="A92" s="5" t="s">
        <v>11</v>
      </c>
      <c r="B92" s="6" t="s">
        <v>12</v>
      </c>
      <c r="C92" s="7" t="s">
        <v>68</v>
      </c>
      <c r="D92" s="5" t="s">
        <v>108</v>
      </c>
      <c r="E92" s="6">
        <v>89</v>
      </c>
      <c r="F92" s="8">
        <v>34</v>
      </c>
      <c r="G92" s="9">
        <v>0.91803278688524592</v>
      </c>
      <c r="H92" s="10">
        <v>31.21311475409836</v>
      </c>
      <c r="I92" s="10">
        <v>81.704918032786892</v>
      </c>
      <c r="J92" s="11" t="s">
        <v>15</v>
      </c>
      <c r="K92" s="11" t="s">
        <v>16</v>
      </c>
      <c r="L92">
        <f>IF(COUNTIFS($C$2:C92,C92,$J$2:J92,J92)=1,1,0)</f>
        <v>0</v>
      </c>
      <c r="M92">
        <f>IF(SUMPRODUCT(($C$2:C92=C92)*($J$2:J92=J92))=1,1,0)</f>
        <v>0</v>
      </c>
    </row>
    <row r="93" spans="1:13">
      <c r="A93" s="5" t="s">
        <v>11</v>
      </c>
      <c r="B93" s="6" t="s">
        <v>12</v>
      </c>
      <c r="C93" s="7" t="s">
        <v>68</v>
      </c>
      <c r="D93" s="5" t="s">
        <v>109</v>
      </c>
      <c r="E93" s="6">
        <v>92</v>
      </c>
      <c r="F93" s="8">
        <v>44</v>
      </c>
      <c r="G93" s="9">
        <v>0.91803278688524592</v>
      </c>
      <c r="H93" s="10">
        <v>40.393442622950822</v>
      </c>
      <c r="I93" s="10">
        <v>84.459016393442624</v>
      </c>
      <c r="J93" s="11" t="s">
        <v>15</v>
      </c>
      <c r="K93" s="11" t="s">
        <v>16</v>
      </c>
      <c r="L93">
        <f>IF(COUNTIFS($C$2:C93,C93,$J$2:J93,J93)=1,1,0)</f>
        <v>0</v>
      </c>
      <c r="M93">
        <f>IF(SUMPRODUCT(($C$2:C93=C93)*($J$2:J93=J93))=1,1,0)</f>
        <v>0</v>
      </c>
    </row>
    <row r="94" spans="1:13">
      <c r="A94" s="5" t="s">
        <v>11</v>
      </c>
      <c r="B94" s="6" t="s">
        <v>12</v>
      </c>
      <c r="C94" s="7" t="s">
        <v>68</v>
      </c>
      <c r="D94" s="5" t="s">
        <v>110</v>
      </c>
      <c r="E94" s="6">
        <v>108</v>
      </c>
      <c r="F94" s="8">
        <v>62</v>
      </c>
      <c r="G94" s="9">
        <v>0.22950819672131148</v>
      </c>
      <c r="H94" s="10">
        <v>14.229508196721312</v>
      </c>
      <c r="I94" s="10">
        <v>24.78688524590164</v>
      </c>
      <c r="J94" s="11" t="s">
        <v>15</v>
      </c>
      <c r="K94" s="11" t="s">
        <v>16</v>
      </c>
      <c r="L94">
        <f>IF(COUNTIFS($C$2:C94,C94,$J$2:J94,J94)=1,1,0)</f>
        <v>0</v>
      </c>
      <c r="M94">
        <f>IF(SUMPRODUCT(($C$2:C94=C94)*($J$2:J94=J94))=1,1,0)</f>
        <v>0</v>
      </c>
    </row>
    <row r="95" spans="1:13">
      <c r="A95" s="5" t="s">
        <v>11</v>
      </c>
      <c r="B95" s="6" t="s">
        <v>12</v>
      </c>
      <c r="C95" s="7" t="s">
        <v>68</v>
      </c>
      <c r="D95" s="5" t="s">
        <v>111</v>
      </c>
      <c r="E95" s="6">
        <v>94</v>
      </c>
      <c r="F95" s="8">
        <v>71</v>
      </c>
      <c r="G95" s="9">
        <v>0.22950819672131148</v>
      </c>
      <c r="H95" s="10">
        <v>16.295081967213115</v>
      </c>
      <c r="I95" s="10">
        <v>21.57377049180328</v>
      </c>
      <c r="J95" s="11" t="s">
        <v>15</v>
      </c>
      <c r="K95" s="11" t="s">
        <v>16</v>
      </c>
      <c r="L95">
        <f>IF(COUNTIFS($C$2:C95,C95,$J$2:J95,J95)=1,1,0)</f>
        <v>0</v>
      </c>
      <c r="M95">
        <f>IF(SUMPRODUCT(($C$2:C95=C95)*($J$2:J95=J95))=1,1,0)</f>
        <v>0</v>
      </c>
    </row>
    <row r="96" spans="1:13">
      <c r="A96" s="5" t="s">
        <v>11</v>
      </c>
      <c r="B96" s="6" t="s">
        <v>12</v>
      </c>
      <c r="C96" s="7" t="s">
        <v>68</v>
      </c>
      <c r="D96" s="5" t="s">
        <v>112</v>
      </c>
      <c r="E96" s="6">
        <v>60</v>
      </c>
      <c r="F96" s="8">
        <v>61</v>
      </c>
      <c r="G96" s="9">
        <v>0.22950819672131148</v>
      </c>
      <c r="H96" s="10">
        <v>14</v>
      </c>
      <c r="I96" s="10">
        <v>13.77049180327869</v>
      </c>
      <c r="J96" s="11" t="s">
        <v>15</v>
      </c>
      <c r="K96" s="11" t="s">
        <v>16</v>
      </c>
      <c r="L96">
        <f>IF(COUNTIFS($C$2:C96,C96,$J$2:J96,J96)=1,1,0)</f>
        <v>0</v>
      </c>
      <c r="M96">
        <f>IF(SUMPRODUCT(($C$2:C96=C96)*($J$2:J96=J96))=1,1,0)</f>
        <v>0</v>
      </c>
    </row>
    <row r="97" spans="1:13">
      <c r="A97" s="5" t="s">
        <v>11</v>
      </c>
      <c r="B97" s="6" t="s">
        <v>12</v>
      </c>
      <c r="C97" s="7" t="s">
        <v>68</v>
      </c>
      <c r="D97" s="5" t="s">
        <v>113</v>
      </c>
      <c r="E97" s="6">
        <v>99</v>
      </c>
      <c r="F97" s="8">
        <v>39</v>
      </c>
      <c r="G97" s="9">
        <v>0.91803278688524592</v>
      </c>
      <c r="H97" s="10">
        <v>35.803278688524593</v>
      </c>
      <c r="I97" s="10">
        <v>90.885245901639351</v>
      </c>
      <c r="J97" s="11" t="s">
        <v>15</v>
      </c>
      <c r="K97" s="11" t="s">
        <v>16</v>
      </c>
      <c r="L97">
        <f>IF(COUNTIFS($C$2:C97,C97,$J$2:J97,J97)=1,1,0)</f>
        <v>0</v>
      </c>
      <c r="M97">
        <f>IF(SUMPRODUCT(($C$2:C97=C97)*($J$2:J97=J97))=1,1,0)</f>
        <v>0</v>
      </c>
    </row>
    <row r="98" spans="1:13">
      <c r="A98" s="5" t="s">
        <v>11</v>
      </c>
      <c r="B98" s="6" t="s">
        <v>12</v>
      </c>
      <c r="C98" s="7" t="s">
        <v>68</v>
      </c>
      <c r="D98" s="5" t="s">
        <v>114</v>
      </c>
      <c r="E98" s="6">
        <v>104</v>
      </c>
      <c r="F98" s="8">
        <v>85</v>
      </c>
      <c r="G98" s="9">
        <v>0.22950819672131148</v>
      </c>
      <c r="H98" s="10">
        <v>19.508196721311474</v>
      </c>
      <c r="I98" s="10">
        <v>23.868852459016395</v>
      </c>
      <c r="J98" s="11" t="s">
        <v>15</v>
      </c>
      <c r="K98" s="11" t="s">
        <v>16</v>
      </c>
      <c r="L98">
        <f>IF(COUNTIFS($C$2:C98,C98,$J$2:J98,J98)=1,1,0)</f>
        <v>0</v>
      </c>
      <c r="M98">
        <f>IF(SUMPRODUCT(($C$2:C98=C98)*($J$2:J98=J98))=1,1,0)</f>
        <v>0</v>
      </c>
    </row>
    <row r="99" spans="1:13">
      <c r="A99" s="5" t="s">
        <v>11</v>
      </c>
      <c r="B99" s="6" t="s">
        <v>12</v>
      </c>
      <c r="C99" s="7" t="s">
        <v>68</v>
      </c>
      <c r="D99" s="5" t="s">
        <v>115</v>
      </c>
      <c r="E99" s="6">
        <v>119</v>
      </c>
      <c r="F99" s="8">
        <v>73</v>
      </c>
      <c r="G99" s="9">
        <v>0.22950819672131148</v>
      </c>
      <c r="H99" s="10">
        <v>16.754098360655739</v>
      </c>
      <c r="I99" s="10">
        <v>27.311475409836067</v>
      </c>
      <c r="J99" s="11" t="s">
        <v>15</v>
      </c>
      <c r="K99" s="11" t="s">
        <v>16</v>
      </c>
      <c r="L99">
        <f>IF(COUNTIFS($C$2:C99,C99,$J$2:J99,J99)=1,1,0)</f>
        <v>0</v>
      </c>
      <c r="M99">
        <f>IF(SUMPRODUCT(($C$2:C99=C99)*($J$2:J99=J99))=1,1,0)</f>
        <v>0</v>
      </c>
    </row>
    <row r="100" spans="1:13">
      <c r="A100" s="5" t="s">
        <v>11</v>
      </c>
      <c r="B100" s="6" t="s">
        <v>12</v>
      </c>
      <c r="C100" s="7" t="s">
        <v>68</v>
      </c>
      <c r="D100" s="5" t="s">
        <v>116</v>
      </c>
      <c r="E100" s="6">
        <v>65</v>
      </c>
      <c r="F100" s="8">
        <v>22.09</v>
      </c>
      <c r="G100" s="9">
        <v>0.22950819672131148</v>
      </c>
      <c r="H100" s="10">
        <v>5.0698360655737709</v>
      </c>
      <c r="I100" s="10">
        <v>14.918032786885247</v>
      </c>
      <c r="J100" s="11" t="s">
        <v>38</v>
      </c>
      <c r="K100" s="11" t="s">
        <v>16</v>
      </c>
      <c r="L100">
        <f>IF(COUNTIFS($C$2:C100,C100,$J$2:J100,J100)=1,1,0)</f>
        <v>0</v>
      </c>
      <c r="M100">
        <f>IF(SUMPRODUCT(($C$2:C100=C100)*($J$2:J100=J100))=1,1,0)</f>
        <v>0</v>
      </c>
    </row>
    <row r="101" spans="1:13">
      <c r="A101" s="5" t="s">
        <v>11</v>
      </c>
      <c r="B101" s="6" t="s">
        <v>12</v>
      </c>
      <c r="C101" s="7" t="s">
        <v>68</v>
      </c>
      <c r="D101" s="5" t="s">
        <v>117</v>
      </c>
      <c r="E101" s="6">
        <v>75</v>
      </c>
      <c r="F101" s="8">
        <v>40.76</v>
      </c>
      <c r="G101" s="9">
        <v>0.45901639344262296</v>
      </c>
      <c r="H101" s="10">
        <v>18.709508196721313</v>
      </c>
      <c r="I101" s="10">
        <v>34.42622950819672</v>
      </c>
      <c r="J101" s="11" t="s">
        <v>38</v>
      </c>
      <c r="K101" s="11" t="s">
        <v>16</v>
      </c>
      <c r="L101">
        <f>IF(COUNTIFS($C$2:C101,C101,$J$2:J101,J101)=1,1,0)</f>
        <v>0</v>
      </c>
      <c r="M101">
        <f>IF(SUMPRODUCT(($C$2:C101=C101)*($J$2:J101=J101))=1,1,0)</f>
        <v>0</v>
      </c>
    </row>
    <row r="102" spans="1:13">
      <c r="A102" s="5" t="s">
        <v>11</v>
      </c>
      <c r="B102" s="6" t="s">
        <v>12</v>
      </c>
      <c r="C102" s="7" t="s">
        <v>68</v>
      </c>
      <c r="D102" s="5" t="s">
        <v>118</v>
      </c>
      <c r="E102" s="6">
        <v>63</v>
      </c>
      <c r="F102" s="8">
        <v>26.13</v>
      </c>
      <c r="G102" s="9">
        <v>0.45901639344262296</v>
      </c>
      <c r="H102" s="10">
        <v>11.994098360655737</v>
      </c>
      <c r="I102" s="10">
        <v>28.918032786885245</v>
      </c>
      <c r="J102" s="11" t="s">
        <v>38</v>
      </c>
      <c r="K102" s="11" t="s">
        <v>16</v>
      </c>
      <c r="L102">
        <f>IF(COUNTIFS($C$2:C102,C102,$J$2:J102,J102)=1,1,0)</f>
        <v>0</v>
      </c>
      <c r="M102">
        <f>IF(SUMPRODUCT(($C$2:C102=C102)*($J$2:J102=J102))=1,1,0)</f>
        <v>0</v>
      </c>
    </row>
    <row r="103" spans="1:13">
      <c r="A103" s="5" t="s">
        <v>11</v>
      </c>
      <c r="B103" s="6" t="s">
        <v>12</v>
      </c>
      <c r="C103" s="7" t="s">
        <v>119</v>
      </c>
      <c r="D103" s="5" t="s">
        <v>120</v>
      </c>
      <c r="E103" s="6">
        <v>78</v>
      </c>
      <c r="F103" s="8">
        <v>35</v>
      </c>
      <c r="G103" s="9">
        <v>0.45901639344262296</v>
      </c>
      <c r="H103" s="10">
        <v>16.065573770491802</v>
      </c>
      <c r="I103" s="10">
        <v>35.803278688524593</v>
      </c>
      <c r="J103" s="11" t="s">
        <v>15</v>
      </c>
      <c r="K103" s="11" t="s">
        <v>16</v>
      </c>
      <c r="L103">
        <f>IF(COUNTIFS($C$2:C103,C103,$J$2:J103,J103)=1,1,0)</f>
        <v>1</v>
      </c>
      <c r="M103">
        <f>IF(SUMPRODUCT(($C$2:C103=C103)*($J$2:J103=J103))=1,1,0)</f>
        <v>1</v>
      </c>
    </row>
    <row r="104" spans="1:13">
      <c r="A104" s="5" t="s">
        <v>11</v>
      </c>
      <c r="B104" s="6" t="s">
        <v>12</v>
      </c>
      <c r="C104" s="7" t="s">
        <v>119</v>
      </c>
      <c r="D104" s="5" t="s">
        <v>121</v>
      </c>
      <c r="E104" s="6">
        <v>49</v>
      </c>
      <c r="F104" s="8">
        <v>29</v>
      </c>
      <c r="G104" s="9">
        <v>0.45901639344262296</v>
      </c>
      <c r="H104" s="10">
        <v>13.311475409836065</v>
      </c>
      <c r="I104" s="10">
        <v>22.491803278688526</v>
      </c>
      <c r="J104" s="11" t="s">
        <v>15</v>
      </c>
      <c r="K104" s="11" t="s">
        <v>16</v>
      </c>
      <c r="L104">
        <f>IF(COUNTIFS($C$2:C104,C104,$J$2:J104,J104)=1,1,0)</f>
        <v>0</v>
      </c>
      <c r="M104">
        <f>IF(SUMPRODUCT(($C$2:C104=C104)*($J$2:J104=J104))=1,1,0)</f>
        <v>0</v>
      </c>
    </row>
    <row r="105" spans="1:13">
      <c r="A105" s="5" t="s">
        <v>11</v>
      </c>
      <c r="B105" s="6" t="s">
        <v>12</v>
      </c>
      <c r="C105" s="7" t="s">
        <v>119</v>
      </c>
      <c r="D105" s="5" t="s">
        <v>122</v>
      </c>
      <c r="E105" s="6">
        <v>66</v>
      </c>
      <c r="F105" s="8">
        <v>36</v>
      </c>
      <c r="G105" s="9">
        <v>0.45901639344262296</v>
      </c>
      <c r="H105" s="10">
        <v>16.524590163934427</v>
      </c>
      <c r="I105" s="10">
        <v>30.295081967213115</v>
      </c>
      <c r="J105" s="11" t="s">
        <v>15</v>
      </c>
      <c r="K105" s="11" t="s">
        <v>16</v>
      </c>
      <c r="L105">
        <f>IF(COUNTIFS($C$2:C105,C105,$J$2:J105,J105)=1,1,0)</f>
        <v>0</v>
      </c>
      <c r="M105">
        <f>IF(SUMPRODUCT(($C$2:C105=C105)*($J$2:J105=J105))=1,1,0)</f>
        <v>0</v>
      </c>
    </row>
    <row r="106" spans="1:13">
      <c r="A106" s="5" t="s">
        <v>11</v>
      </c>
      <c r="B106" s="6" t="s">
        <v>12</v>
      </c>
      <c r="C106" s="7" t="s">
        <v>119</v>
      </c>
      <c r="D106" s="5" t="s">
        <v>123</v>
      </c>
      <c r="E106" s="6">
        <v>30</v>
      </c>
      <c r="F106" s="8">
        <v>25.43</v>
      </c>
      <c r="G106" s="9">
        <v>2.2950819672131146</v>
      </c>
      <c r="H106" s="10">
        <v>58.363934426229505</v>
      </c>
      <c r="I106" s="10">
        <v>68.852459016393439</v>
      </c>
      <c r="J106" s="11" t="s">
        <v>15</v>
      </c>
      <c r="K106" s="11" t="s">
        <v>16</v>
      </c>
      <c r="L106">
        <f>IF(COUNTIFS($C$2:C106,C106,$J$2:J106,J106)=1,1,0)</f>
        <v>0</v>
      </c>
      <c r="M106">
        <f>IF(SUMPRODUCT(($C$2:C106=C106)*($J$2:J106=J106))=1,1,0)</f>
        <v>0</v>
      </c>
    </row>
    <row r="107" spans="1:13">
      <c r="A107" s="5" t="s">
        <v>11</v>
      </c>
      <c r="B107" s="6" t="s">
        <v>12</v>
      </c>
      <c r="C107" s="7" t="s">
        <v>119</v>
      </c>
      <c r="D107" s="5" t="s">
        <v>124</v>
      </c>
      <c r="E107" s="6">
        <v>73</v>
      </c>
      <c r="F107" s="8">
        <v>33.200000000000003</v>
      </c>
      <c r="G107" s="9">
        <v>2.2950819672131146</v>
      </c>
      <c r="H107" s="10">
        <v>76.196721311475414</v>
      </c>
      <c r="I107" s="10">
        <v>167.54098360655738</v>
      </c>
      <c r="J107" s="11" t="s">
        <v>15</v>
      </c>
      <c r="K107" s="11" t="s">
        <v>16</v>
      </c>
      <c r="L107">
        <f>IF(COUNTIFS($C$2:C107,C107,$J$2:J107,J107)=1,1,0)</f>
        <v>0</v>
      </c>
      <c r="M107">
        <f>IF(SUMPRODUCT(($C$2:C107=C107)*($J$2:J107=J107))=1,1,0)</f>
        <v>0</v>
      </c>
    </row>
    <row r="108" spans="1:13">
      <c r="A108" s="5" t="s">
        <v>11</v>
      </c>
      <c r="B108" s="6" t="s">
        <v>12</v>
      </c>
      <c r="C108" s="7" t="s">
        <v>119</v>
      </c>
      <c r="D108" s="5" t="s">
        <v>125</v>
      </c>
      <c r="E108" s="6">
        <v>57</v>
      </c>
      <c r="F108" s="8">
        <v>29.84</v>
      </c>
      <c r="G108" s="9">
        <v>0.45901639344262296</v>
      </c>
      <c r="H108" s="10">
        <v>13.69704918032787</v>
      </c>
      <c r="I108" s="10">
        <v>26.16393442622951</v>
      </c>
      <c r="J108" s="11" t="s">
        <v>15</v>
      </c>
      <c r="K108" s="11" t="s">
        <v>16</v>
      </c>
      <c r="L108">
        <f>IF(COUNTIFS($C$2:C108,C108,$J$2:J108,J108)=1,1,0)</f>
        <v>0</v>
      </c>
      <c r="M108">
        <f>IF(SUMPRODUCT(($C$2:C108=C108)*($J$2:J108=J108))=1,1,0)</f>
        <v>0</v>
      </c>
    </row>
    <row r="109" spans="1:13">
      <c r="A109" s="5" t="s">
        <v>11</v>
      </c>
      <c r="B109" s="6" t="s">
        <v>12</v>
      </c>
      <c r="C109" s="7" t="s">
        <v>119</v>
      </c>
      <c r="D109" s="5" t="s">
        <v>126</v>
      </c>
      <c r="E109" s="6">
        <v>73</v>
      </c>
      <c r="F109" s="8">
        <v>36.380000000000003</v>
      </c>
      <c r="G109" s="9">
        <v>0.45901639344262296</v>
      </c>
      <c r="H109" s="10">
        <v>16.699016393442623</v>
      </c>
      <c r="I109" s="10">
        <v>33.508196721311478</v>
      </c>
      <c r="J109" s="11" t="s">
        <v>15</v>
      </c>
      <c r="K109" s="11" t="s">
        <v>16</v>
      </c>
      <c r="L109">
        <f>IF(COUNTIFS($C$2:C109,C109,$J$2:J109,J109)=1,1,0)</f>
        <v>0</v>
      </c>
      <c r="M109">
        <f>IF(SUMPRODUCT(($C$2:C109=C109)*($J$2:J109=J109))=1,1,0)</f>
        <v>0</v>
      </c>
    </row>
    <row r="110" spans="1:13">
      <c r="A110" s="5" t="s">
        <v>11</v>
      </c>
      <c r="B110" s="6" t="s">
        <v>12</v>
      </c>
      <c r="C110" s="7" t="s">
        <v>119</v>
      </c>
      <c r="D110" s="5" t="s">
        <v>127</v>
      </c>
      <c r="E110" s="6">
        <v>74</v>
      </c>
      <c r="F110" s="8">
        <v>36.369999999999997</v>
      </c>
      <c r="G110" s="9">
        <v>0.45901639344262296</v>
      </c>
      <c r="H110" s="10">
        <v>16.694426229508196</v>
      </c>
      <c r="I110" s="10">
        <v>33.967213114754102</v>
      </c>
      <c r="J110" s="11" t="s">
        <v>15</v>
      </c>
      <c r="K110" s="11" t="s">
        <v>16</v>
      </c>
      <c r="L110">
        <f>IF(COUNTIFS($C$2:C110,C110,$J$2:J110,J110)=1,1,0)</f>
        <v>0</v>
      </c>
      <c r="M110">
        <f>IF(SUMPRODUCT(($C$2:C110=C110)*($J$2:J110=J110))=1,1,0)</f>
        <v>0</v>
      </c>
    </row>
    <row r="111" spans="1:13">
      <c r="A111" s="5" t="s">
        <v>11</v>
      </c>
      <c r="B111" s="6" t="s">
        <v>12</v>
      </c>
      <c r="C111" s="7" t="s">
        <v>119</v>
      </c>
      <c r="D111" s="5" t="s">
        <v>128</v>
      </c>
      <c r="E111" s="6">
        <v>114</v>
      </c>
      <c r="F111" s="8">
        <v>36.6</v>
      </c>
      <c r="G111" s="9">
        <v>0.45901639344262296</v>
      </c>
      <c r="H111" s="10">
        <v>16.8</v>
      </c>
      <c r="I111" s="10">
        <v>52.327868852459019</v>
      </c>
      <c r="J111" s="11" t="s">
        <v>15</v>
      </c>
      <c r="K111" s="11" t="s">
        <v>16</v>
      </c>
      <c r="L111">
        <f>IF(COUNTIFS($C$2:C111,C111,$J$2:J111,J111)=1,1,0)</f>
        <v>0</v>
      </c>
      <c r="M111">
        <f>IF(SUMPRODUCT(($C$2:C111=C111)*($J$2:J111=J111))=1,1,0)</f>
        <v>0</v>
      </c>
    </row>
    <row r="112" spans="1:13">
      <c r="A112" s="5" t="s">
        <v>11</v>
      </c>
      <c r="B112" s="6" t="s">
        <v>12</v>
      </c>
      <c r="C112" s="7" t="s">
        <v>119</v>
      </c>
      <c r="D112" s="5" t="s">
        <v>129</v>
      </c>
      <c r="E112" s="6">
        <v>49</v>
      </c>
      <c r="F112" s="8">
        <v>25.8</v>
      </c>
      <c r="G112" s="9">
        <v>0.45901639344262296</v>
      </c>
      <c r="H112" s="10">
        <v>11.842622950819672</v>
      </c>
      <c r="I112" s="10">
        <v>22.491803278688526</v>
      </c>
      <c r="J112" s="11" t="s">
        <v>15</v>
      </c>
      <c r="K112" s="11" t="s">
        <v>16</v>
      </c>
      <c r="L112">
        <f>IF(COUNTIFS($C$2:C112,C112,$J$2:J112,J112)=1,1,0)</f>
        <v>0</v>
      </c>
      <c r="M112">
        <f>IF(SUMPRODUCT(($C$2:C112=C112)*($J$2:J112=J112))=1,1,0)</f>
        <v>0</v>
      </c>
    </row>
    <row r="113" spans="1:13">
      <c r="A113" s="5" t="s">
        <v>11</v>
      </c>
      <c r="B113" s="6" t="s">
        <v>12</v>
      </c>
      <c r="C113" s="7" t="s">
        <v>119</v>
      </c>
      <c r="D113" s="5" t="s">
        <v>130</v>
      </c>
      <c r="E113" s="6">
        <v>33</v>
      </c>
      <c r="F113" s="8">
        <v>14.67</v>
      </c>
      <c r="G113" s="9">
        <v>0.45901639344262296</v>
      </c>
      <c r="H113" s="10">
        <v>6.7337704918032788</v>
      </c>
      <c r="I113" s="10">
        <v>15.147540983606557</v>
      </c>
      <c r="J113" s="11" t="s">
        <v>15</v>
      </c>
      <c r="K113" s="11" t="s">
        <v>16</v>
      </c>
      <c r="L113">
        <f>IF(COUNTIFS($C$2:C113,C113,$J$2:J113,J113)=1,1,0)</f>
        <v>0</v>
      </c>
      <c r="M113">
        <f>IF(SUMPRODUCT(($C$2:C113=C113)*($J$2:J113=J113))=1,1,0)</f>
        <v>0</v>
      </c>
    </row>
    <row r="114" spans="1:13">
      <c r="A114" s="5" t="s">
        <v>11</v>
      </c>
      <c r="B114" s="6" t="s">
        <v>12</v>
      </c>
      <c r="C114" s="7" t="s">
        <v>119</v>
      </c>
      <c r="D114" s="5" t="s">
        <v>131</v>
      </c>
      <c r="E114" s="6">
        <v>49</v>
      </c>
      <c r="F114" s="8">
        <v>16.75</v>
      </c>
      <c r="G114" s="9">
        <v>0.45901639344262296</v>
      </c>
      <c r="H114" s="10">
        <v>7.6885245901639347</v>
      </c>
      <c r="I114" s="10">
        <v>22.491803278688526</v>
      </c>
      <c r="J114" s="11" t="s">
        <v>15</v>
      </c>
      <c r="K114" s="11" t="s">
        <v>16</v>
      </c>
      <c r="L114">
        <f>IF(COUNTIFS($C$2:C114,C114,$J$2:J114,J114)=1,1,0)</f>
        <v>0</v>
      </c>
      <c r="M114">
        <f>IF(SUMPRODUCT(($C$2:C114=C114)*($J$2:J114=J114))=1,1,0)</f>
        <v>0</v>
      </c>
    </row>
    <row r="115" spans="1:13">
      <c r="A115" s="5" t="s">
        <v>11</v>
      </c>
      <c r="B115" s="6" t="s">
        <v>12</v>
      </c>
      <c r="C115" s="7" t="s">
        <v>119</v>
      </c>
      <c r="D115" s="5" t="s">
        <v>132</v>
      </c>
      <c r="E115" s="6">
        <v>45</v>
      </c>
      <c r="F115" s="8">
        <v>13.68</v>
      </c>
      <c r="G115" s="9">
        <v>2.2950819672131146</v>
      </c>
      <c r="H115" s="10">
        <v>31.396721311475407</v>
      </c>
      <c r="I115" s="10">
        <v>103.27868852459017</v>
      </c>
      <c r="J115" s="11" t="s">
        <v>15</v>
      </c>
      <c r="K115" s="11" t="s">
        <v>16</v>
      </c>
      <c r="L115">
        <f>IF(COUNTIFS($C$2:C115,C115,$J$2:J115,J115)=1,1,0)</f>
        <v>0</v>
      </c>
      <c r="M115">
        <f>IF(SUMPRODUCT(($C$2:C115=C115)*($J$2:J115=J115))=1,1,0)</f>
        <v>0</v>
      </c>
    </row>
    <row r="116" spans="1:13">
      <c r="A116" s="5" t="s">
        <v>11</v>
      </c>
      <c r="B116" s="6" t="s">
        <v>12</v>
      </c>
      <c r="C116" s="7" t="s">
        <v>119</v>
      </c>
      <c r="D116" s="5" t="s">
        <v>133</v>
      </c>
      <c r="E116" s="6">
        <v>38</v>
      </c>
      <c r="F116" s="8">
        <v>15.25</v>
      </c>
      <c r="G116" s="9">
        <v>0.45901639344262296</v>
      </c>
      <c r="H116" s="10">
        <v>7</v>
      </c>
      <c r="I116" s="10">
        <v>17.442622950819672</v>
      </c>
      <c r="J116" s="11" t="s">
        <v>15</v>
      </c>
      <c r="K116" s="11" t="s">
        <v>16</v>
      </c>
      <c r="L116">
        <f>IF(COUNTIFS($C$2:C116,C116,$J$2:J116,J116)=1,1,0)</f>
        <v>0</v>
      </c>
      <c r="M116">
        <f>IF(SUMPRODUCT(($C$2:C116=C116)*($J$2:J116=J116))=1,1,0)</f>
        <v>0</v>
      </c>
    </row>
    <row r="117" spans="1:13">
      <c r="A117" s="5" t="s">
        <v>11</v>
      </c>
      <c r="B117" s="6" t="s">
        <v>12</v>
      </c>
      <c r="C117" s="7" t="s">
        <v>119</v>
      </c>
      <c r="D117" s="5" t="s">
        <v>134</v>
      </c>
      <c r="E117" s="6">
        <v>39</v>
      </c>
      <c r="F117" s="8">
        <v>15.72</v>
      </c>
      <c r="G117" s="9">
        <v>0.45901639344262296</v>
      </c>
      <c r="H117" s="10">
        <v>7.2157377049180331</v>
      </c>
      <c r="I117" s="10">
        <v>17.901639344262296</v>
      </c>
      <c r="J117" s="11" t="s">
        <v>15</v>
      </c>
      <c r="K117" s="11" t="s">
        <v>16</v>
      </c>
      <c r="L117">
        <f>IF(COUNTIFS($C$2:C117,C117,$J$2:J117,J117)=1,1,0)</f>
        <v>0</v>
      </c>
      <c r="M117">
        <f>IF(SUMPRODUCT(($C$2:C117=C117)*($J$2:J117=J117))=1,1,0)</f>
        <v>0</v>
      </c>
    </row>
    <row r="118" spans="1:13">
      <c r="A118" s="5" t="s">
        <v>11</v>
      </c>
      <c r="B118" s="6" t="s">
        <v>12</v>
      </c>
      <c r="C118" s="7" t="s">
        <v>119</v>
      </c>
      <c r="D118" s="5" t="s">
        <v>135</v>
      </c>
      <c r="E118" s="6">
        <v>36</v>
      </c>
      <c r="F118" s="8">
        <v>14.87</v>
      </c>
      <c r="G118" s="9">
        <v>2.2950819672131146</v>
      </c>
      <c r="H118" s="10">
        <v>34.127868852459009</v>
      </c>
      <c r="I118" s="10">
        <v>82.622950819672127</v>
      </c>
      <c r="J118" s="11" t="s">
        <v>15</v>
      </c>
      <c r="K118" s="11" t="s">
        <v>16</v>
      </c>
      <c r="L118">
        <f>IF(COUNTIFS($C$2:C118,C118,$J$2:J118,J118)=1,1,0)</f>
        <v>0</v>
      </c>
      <c r="M118">
        <f>IF(SUMPRODUCT(($C$2:C118=C118)*($J$2:J118=J118))=1,1,0)</f>
        <v>0</v>
      </c>
    </row>
    <row r="119" spans="1:13">
      <c r="A119" s="5" t="s">
        <v>11</v>
      </c>
      <c r="B119" s="6" t="s">
        <v>12</v>
      </c>
      <c r="C119" s="7" t="s">
        <v>119</v>
      </c>
      <c r="D119" s="5" t="s">
        <v>136</v>
      </c>
      <c r="E119" s="6">
        <v>45</v>
      </c>
      <c r="F119" s="8">
        <v>22.2</v>
      </c>
      <c r="G119" s="9">
        <v>2.2950819672131146</v>
      </c>
      <c r="H119" s="10">
        <v>50.950819672131146</v>
      </c>
      <c r="I119" s="10">
        <v>103.27868852459017</v>
      </c>
      <c r="J119" s="11" t="s">
        <v>15</v>
      </c>
      <c r="K119" s="11" t="s">
        <v>16</v>
      </c>
      <c r="L119">
        <f>IF(COUNTIFS($C$2:C119,C119,$J$2:J119,J119)=1,1,0)</f>
        <v>0</v>
      </c>
      <c r="M119">
        <f>IF(SUMPRODUCT(($C$2:C119=C119)*($J$2:J119=J119))=1,1,0)</f>
        <v>0</v>
      </c>
    </row>
    <row r="120" spans="1:13">
      <c r="A120" s="5" t="s">
        <v>11</v>
      </c>
      <c r="B120" s="6" t="s">
        <v>12</v>
      </c>
      <c r="C120" s="7" t="s">
        <v>119</v>
      </c>
      <c r="D120" s="5" t="s">
        <v>137</v>
      </c>
      <c r="E120" s="6">
        <v>52</v>
      </c>
      <c r="F120" s="8">
        <v>24.78</v>
      </c>
      <c r="G120" s="9">
        <v>2.2950819672131146</v>
      </c>
      <c r="H120" s="10">
        <v>56.872131147540983</v>
      </c>
      <c r="I120" s="10">
        <v>119.34426229508196</v>
      </c>
      <c r="J120" s="11" t="s">
        <v>15</v>
      </c>
      <c r="K120" s="11" t="s">
        <v>16</v>
      </c>
      <c r="L120">
        <f>IF(COUNTIFS($C$2:C120,C120,$J$2:J120,J120)=1,1,0)</f>
        <v>0</v>
      </c>
      <c r="M120">
        <f>IF(SUMPRODUCT(($C$2:C120=C120)*($J$2:J120=J120))=1,1,0)</f>
        <v>0</v>
      </c>
    </row>
    <row r="121" spans="1:13">
      <c r="A121" s="5" t="s">
        <v>11</v>
      </c>
      <c r="B121" s="6" t="s">
        <v>12</v>
      </c>
      <c r="C121" s="7" t="s">
        <v>119</v>
      </c>
      <c r="D121" s="5" t="s">
        <v>138</v>
      </c>
      <c r="E121" s="6">
        <v>79</v>
      </c>
      <c r="F121" s="8">
        <v>28.98</v>
      </c>
      <c r="G121" s="9">
        <v>0.45901639344262296</v>
      </c>
      <c r="H121" s="10">
        <v>13.302295081967214</v>
      </c>
      <c r="I121" s="10">
        <v>36.262295081967217</v>
      </c>
      <c r="J121" s="11" t="s">
        <v>15</v>
      </c>
      <c r="K121" s="11" t="s">
        <v>16</v>
      </c>
      <c r="L121">
        <f>IF(COUNTIFS($C$2:C121,C121,$J$2:J121,J121)=1,1,0)</f>
        <v>0</v>
      </c>
      <c r="M121">
        <f>IF(SUMPRODUCT(($C$2:C121=C121)*($J$2:J121=J121))=1,1,0)</f>
        <v>0</v>
      </c>
    </row>
    <row r="122" spans="1:13">
      <c r="A122" s="5" t="s">
        <v>11</v>
      </c>
      <c r="B122" s="6" t="s">
        <v>12</v>
      </c>
      <c r="C122" s="7" t="s">
        <v>119</v>
      </c>
      <c r="D122" s="5" t="s">
        <v>139</v>
      </c>
      <c r="E122" s="6">
        <v>49</v>
      </c>
      <c r="F122" s="8">
        <v>20.059999999999999</v>
      </c>
      <c r="G122" s="9">
        <v>2.2950819672131146</v>
      </c>
      <c r="H122" s="10">
        <v>46.039344262295074</v>
      </c>
      <c r="I122" s="10">
        <v>112.45901639344262</v>
      </c>
      <c r="J122" s="11" t="s">
        <v>15</v>
      </c>
      <c r="K122" s="11" t="s">
        <v>16</v>
      </c>
      <c r="L122">
        <f>IF(COUNTIFS($C$2:C122,C122,$J$2:J122,J122)=1,1,0)</f>
        <v>0</v>
      </c>
      <c r="M122">
        <f>IF(SUMPRODUCT(($C$2:C122=C122)*($J$2:J122=J122))=1,1,0)</f>
        <v>0</v>
      </c>
    </row>
    <row r="123" spans="1:13">
      <c r="A123" s="5" t="s">
        <v>11</v>
      </c>
      <c r="B123" s="6" t="s">
        <v>12</v>
      </c>
      <c r="C123" s="7" t="s">
        <v>119</v>
      </c>
      <c r="D123" s="5" t="s">
        <v>140</v>
      </c>
      <c r="E123" s="6">
        <v>36</v>
      </c>
      <c r="F123" s="8">
        <v>12.47</v>
      </c>
      <c r="G123" s="9">
        <v>2.2950819672131146</v>
      </c>
      <c r="H123" s="10">
        <v>28.619672131147542</v>
      </c>
      <c r="I123" s="10">
        <v>82.622950819672127</v>
      </c>
      <c r="J123" s="11" t="s">
        <v>15</v>
      </c>
      <c r="K123" s="11" t="s">
        <v>16</v>
      </c>
      <c r="L123">
        <f>IF(COUNTIFS($C$2:C123,C123,$J$2:J123,J123)=1,1,0)</f>
        <v>0</v>
      </c>
      <c r="M123">
        <f>IF(SUMPRODUCT(($C$2:C123=C123)*($J$2:J123=J123))=1,1,0)</f>
        <v>0</v>
      </c>
    </row>
    <row r="124" spans="1:13">
      <c r="A124" s="5" t="s">
        <v>11</v>
      </c>
      <c r="B124" s="6" t="s">
        <v>12</v>
      </c>
      <c r="C124" s="7" t="s">
        <v>119</v>
      </c>
      <c r="D124" s="5" t="s">
        <v>141</v>
      </c>
      <c r="E124" s="6">
        <v>39</v>
      </c>
      <c r="F124" s="8">
        <v>13.27</v>
      </c>
      <c r="G124" s="9">
        <v>0.45901639344262296</v>
      </c>
      <c r="H124" s="10">
        <v>6.0911475409836067</v>
      </c>
      <c r="I124" s="10">
        <v>17.901639344262296</v>
      </c>
      <c r="J124" s="11" t="s">
        <v>15</v>
      </c>
      <c r="K124" s="11" t="s">
        <v>16</v>
      </c>
      <c r="L124">
        <f>IF(COUNTIFS($C$2:C124,C124,$J$2:J124,J124)=1,1,0)</f>
        <v>0</v>
      </c>
      <c r="M124">
        <f>IF(SUMPRODUCT(($C$2:C124=C124)*($J$2:J124=J124))=1,1,0)</f>
        <v>0</v>
      </c>
    </row>
    <row r="125" spans="1:13">
      <c r="A125" s="5" t="s">
        <v>11</v>
      </c>
      <c r="B125" s="6" t="s">
        <v>12</v>
      </c>
      <c r="C125" s="7" t="s">
        <v>119</v>
      </c>
      <c r="D125" s="5" t="s">
        <v>142</v>
      </c>
      <c r="E125" s="6">
        <v>66</v>
      </c>
      <c r="F125" s="8">
        <v>31.51</v>
      </c>
      <c r="G125" s="9">
        <v>2.2950819672131146</v>
      </c>
      <c r="H125" s="10">
        <v>72.31803278688524</v>
      </c>
      <c r="I125" s="10">
        <v>151.47540983606558</v>
      </c>
      <c r="J125" s="11" t="s">
        <v>15</v>
      </c>
      <c r="K125" s="11" t="s">
        <v>16</v>
      </c>
      <c r="L125">
        <f>IF(COUNTIFS($C$2:C125,C125,$J$2:J125,J125)=1,1,0)</f>
        <v>0</v>
      </c>
      <c r="M125">
        <f>IF(SUMPRODUCT(($C$2:C125=C125)*($J$2:J125=J125))=1,1,0)</f>
        <v>0</v>
      </c>
    </row>
    <row r="126" spans="1:13">
      <c r="A126" s="5" t="s">
        <v>11</v>
      </c>
      <c r="B126" s="6" t="s">
        <v>12</v>
      </c>
      <c r="C126" s="7" t="s">
        <v>119</v>
      </c>
      <c r="D126" s="5" t="s">
        <v>143</v>
      </c>
      <c r="E126" s="6">
        <v>68</v>
      </c>
      <c r="F126" s="8">
        <v>33</v>
      </c>
      <c r="G126" s="9">
        <v>2.2950819672131146</v>
      </c>
      <c r="H126" s="10">
        <v>75.73770491803279</v>
      </c>
      <c r="I126" s="10">
        <v>156.0655737704918</v>
      </c>
      <c r="J126" s="11" t="s">
        <v>38</v>
      </c>
      <c r="K126" s="11" t="s">
        <v>16</v>
      </c>
      <c r="L126">
        <f>IF(COUNTIFS($C$2:C126,C126,$J$2:J126,J126)=1,1,0)</f>
        <v>1</v>
      </c>
      <c r="M126">
        <f>IF(SUMPRODUCT(($C$2:C126=C126)*($J$2:J126=J126))=1,1,0)</f>
        <v>1</v>
      </c>
    </row>
    <row r="127" spans="1:13">
      <c r="A127" s="5" t="s">
        <v>11</v>
      </c>
      <c r="B127" s="6" t="s">
        <v>12</v>
      </c>
      <c r="C127" s="7" t="s">
        <v>119</v>
      </c>
      <c r="D127" s="5" t="s">
        <v>144</v>
      </c>
      <c r="E127" s="6">
        <v>56</v>
      </c>
      <c r="F127" s="8">
        <v>34.93</v>
      </c>
      <c r="G127" s="9">
        <v>2.2950819672131146</v>
      </c>
      <c r="H127" s="10">
        <v>80.167213114754091</v>
      </c>
      <c r="I127" s="10">
        <v>128.52459016393442</v>
      </c>
      <c r="J127" s="11" t="s">
        <v>38</v>
      </c>
      <c r="K127" s="11" t="s">
        <v>16</v>
      </c>
      <c r="L127">
        <f>IF(COUNTIFS($C$2:C127,C127,$J$2:J127,J127)=1,1,0)</f>
        <v>0</v>
      </c>
      <c r="M127">
        <f>IF(SUMPRODUCT(($C$2:C127=C127)*($J$2:J127=J127))=1,1,0)</f>
        <v>0</v>
      </c>
    </row>
    <row r="128" spans="1:13">
      <c r="A128" s="5" t="s">
        <v>11</v>
      </c>
      <c r="B128" s="6" t="s">
        <v>12</v>
      </c>
      <c r="C128" s="7" t="s">
        <v>119</v>
      </c>
      <c r="D128" s="5" t="s">
        <v>145</v>
      </c>
      <c r="E128" s="6">
        <v>32</v>
      </c>
      <c r="F128" s="8">
        <v>12.41</v>
      </c>
      <c r="G128" s="9">
        <v>2.2950819672131146</v>
      </c>
      <c r="H128" s="10">
        <v>28.481967213114753</v>
      </c>
      <c r="I128" s="10">
        <v>73.442622950819668</v>
      </c>
      <c r="J128" s="11" t="s">
        <v>38</v>
      </c>
      <c r="K128" s="11" t="s">
        <v>16</v>
      </c>
      <c r="L128">
        <f>IF(COUNTIFS($C$2:C128,C128,$J$2:J128,J128)=1,1,0)</f>
        <v>0</v>
      </c>
      <c r="M128">
        <f>IF(SUMPRODUCT(($C$2:C128=C128)*($J$2:J128=J128))=1,1,0)</f>
        <v>0</v>
      </c>
    </row>
    <row r="129" spans="1:13">
      <c r="A129" s="5" t="s">
        <v>11</v>
      </c>
      <c r="B129" s="6" t="s">
        <v>12</v>
      </c>
      <c r="C129" s="7" t="s">
        <v>119</v>
      </c>
      <c r="D129" s="5" t="s">
        <v>146</v>
      </c>
      <c r="E129" s="6">
        <v>25</v>
      </c>
      <c r="F129" s="8">
        <v>14.19</v>
      </c>
      <c r="G129" s="9">
        <v>2.2950819672131146</v>
      </c>
      <c r="H129" s="10">
        <v>32.567213114754097</v>
      </c>
      <c r="I129" s="10">
        <v>57.377049180327866</v>
      </c>
      <c r="J129" s="11" t="s">
        <v>38</v>
      </c>
      <c r="K129" s="11" t="s">
        <v>16</v>
      </c>
      <c r="L129">
        <f>IF(COUNTIFS($C$2:C129,C129,$J$2:J129,J129)=1,1,0)</f>
        <v>0</v>
      </c>
      <c r="M129">
        <f>IF(SUMPRODUCT(($C$2:C129=C129)*($J$2:J129=J129))=1,1,0)</f>
        <v>0</v>
      </c>
    </row>
    <row r="130" spans="1:13">
      <c r="A130" s="5" t="s">
        <v>11</v>
      </c>
      <c r="B130" s="6" t="s">
        <v>12</v>
      </c>
      <c r="C130" s="7" t="s">
        <v>119</v>
      </c>
      <c r="D130" s="5" t="s">
        <v>147</v>
      </c>
      <c r="E130" s="6">
        <v>37</v>
      </c>
      <c r="F130" s="8">
        <v>19.989999999999998</v>
      </c>
      <c r="G130" s="9">
        <v>0.91803278688524592</v>
      </c>
      <c r="H130" s="10">
        <v>18.351475409836066</v>
      </c>
      <c r="I130" s="10">
        <v>33.967213114754102</v>
      </c>
      <c r="J130" s="11" t="s">
        <v>38</v>
      </c>
      <c r="K130" s="11" t="s">
        <v>16</v>
      </c>
      <c r="L130">
        <f>IF(COUNTIFS($C$2:C130,C130,$J$2:J130,J130)=1,1,0)</f>
        <v>0</v>
      </c>
      <c r="M130">
        <f>IF(SUMPRODUCT(($C$2:C130=C130)*($J$2:J130=J130))=1,1,0)</f>
        <v>0</v>
      </c>
    </row>
    <row r="131" spans="1:13">
      <c r="A131" s="5" t="s">
        <v>11</v>
      </c>
      <c r="B131" s="6" t="s">
        <v>12</v>
      </c>
      <c r="C131" s="7" t="s">
        <v>119</v>
      </c>
      <c r="D131" s="5" t="s">
        <v>148</v>
      </c>
      <c r="E131" s="6">
        <v>69</v>
      </c>
      <c r="F131" s="8">
        <v>31.97</v>
      </c>
      <c r="G131" s="9">
        <v>2.2950819672131146</v>
      </c>
      <c r="H131" s="10">
        <v>73.37377049180327</v>
      </c>
      <c r="I131" s="10">
        <v>158.36065573770492</v>
      </c>
      <c r="J131" s="11" t="s">
        <v>38</v>
      </c>
      <c r="K131" s="11" t="s">
        <v>16</v>
      </c>
      <c r="L131">
        <f>IF(COUNTIFS($C$2:C131,C131,$J$2:J131,J131)=1,1,0)</f>
        <v>0</v>
      </c>
      <c r="M131">
        <f>IF(SUMPRODUCT(($C$2:C131=C131)*($J$2:J131=J131))=1,1,0)</f>
        <v>0</v>
      </c>
    </row>
    <row r="132" spans="1:13">
      <c r="A132" s="5" t="s">
        <v>11</v>
      </c>
      <c r="B132" s="6" t="s">
        <v>12</v>
      </c>
      <c r="C132" s="7" t="s">
        <v>119</v>
      </c>
      <c r="D132" s="5" t="s">
        <v>149</v>
      </c>
      <c r="E132" s="6">
        <v>26</v>
      </c>
      <c r="F132" s="8">
        <v>16.260000000000002</v>
      </c>
      <c r="G132" s="9">
        <v>2.2950819672131146</v>
      </c>
      <c r="H132" s="10">
        <v>37.318032786885247</v>
      </c>
      <c r="I132" s="10">
        <v>59.672131147540981</v>
      </c>
      <c r="J132" s="11" t="s">
        <v>38</v>
      </c>
      <c r="K132" s="11" t="s">
        <v>16</v>
      </c>
      <c r="L132">
        <f>IF(COUNTIFS($C$2:C132,C132,$J$2:J132,J132)=1,1,0)</f>
        <v>0</v>
      </c>
      <c r="M132">
        <f>IF(SUMPRODUCT(($C$2:C132=C132)*($J$2:J132=J132))=1,1,0)</f>
        <v>0</v>
      </c>
    </row>
    <row r="133" spans="1:13">
      <c r="A133" s="5" t="s">
        <v>11</v>
      </c>
      <c r="B133" s="6" t="s">
        <v>12</v>
      </c>
      <c r="C133" s="7" t="s">
        <v>119</v>
      </c>
      <c r="D133" s="5" t="s">
        <v>150</v>
      </c>
      <c r="E133" s="6">
        <v>39</v>
      </c>
      <c r="F133" s="8">
        <v>24.56</v>
      </c>
      <c r="G133" s="9">
        <v>0.91803278688524592</v>
      </c>
      <c r="H133" s="10">
        <v>22.546885245901638</v>
      </c>
      <c r="I133" s="10">
        <v>35.803278688524593</v>
      </c>
      <c r="J133" s="11" t="s">
        <v>38</v>
      </c>
      <c r="K133" s="11" t="s">
        <v>16</v>
      </c>
      <c r="L133">
        <f>IF(COUNTIFS($C$2:C133,C133,$J$2:J133,J133)=1,1,0)</f>
        <v>0</v>
      </c>
      <c r="M133">
        <f>IF(SUMPRODUCT(($C$2:C133=C133)*($J$2:J133=J133))=1,1,0)</f>
        <v>0</v>
      </c>
    </row>
    <row r="134" spans="1:13">
      <c r="A134" s="5" t="s">
        <v>11</v>
      </c>
      <c r="B134" s="6" t="s">
        <v>12</v>
      </c>
      <c r="C134" s="7" t="s">
        <v>119</v>
      </c>
      <c r="D134" s="5" t="s">
        <v>151</v>
      </c>
      <c r="E134" s="6">
        <v>39</v>
      </c>
      <c r="F134" s="8">
        <v>15.37</v>
      </c>
      <c r="G134" s="9">
        <v>0.91803278688524592</v>
      </c>
      <c r="H134" s="10">
        <v>14.110163934426229</v>
      </c>
      <c r="I134" s="10">
        <v>35.803278688524593</v>
      </c>
      <c r="J134" s="11" t="s">
        <v>38</v>
      </c>
      <c r="K134" s="11" t="s">
        <v>16</v>
      </c>
      <c r="L134">
        <f>IF(COUNTIFS($C$2:C134,C134,$J$2:J134,J134)=1,1,0)</f>
        <v>0</v>
      </c>
      <c r="M134">
        <f>IF(SUMPRODUCT(($C$2:C134=C134)*($J$2:J134=J134))=1,1,0)</f>
        <v>0</v>
      </c>
    </row>
    <row r="135" spans="1:13">
      <c r="A135" s="5" t="s">
        <v>11</v>
      </c>
      <c r="B135" s="6" t="s">
        <v>12</v>
      </c>
      <c r="C135" s="7" t="s">
        <v>119</v>
      </c>
      <c r="D135" s="5" t="s">
        <v>152</v>
      </c>
      <c r="E135" s="6">
        <v>40</v>
      </c>
      <c r="F135" s="8">
        <v>20.5</v>
      </c>
      <c r="G135" s="9">
        <v>0.91803278688524592</v>
      </c>
      <c r="H135" s="10">
        <v>18.819672131147541</v>
      </c>
      <c r="I135" s="10">
        <v>36.721311475409834</v>
      </c>
      <c r="J135" s="11" t="s">
        <v>38</v>
      </c>
      <c r="K135" s="11" t="s">
        <v>16</v>
      </c>
      <c r="L135">
        <f>IF(COUNTIFS($C$2:C135,C135,$J$2:J135,J135)=1,1,0)</f>
        <v>0</v>
      </c>
      <c r="M135">
        <f>IF(SUMPRODUCT(($C$2:C135=C135)*($J$2:J135=J135))=1,1,0)</f>
        <v>0</v>
      </c>
    </row>
    <row r="136" spans="1:13">
      <c r="A136" s="5" t="s">
        <v>11</v>
      </c>
      <c r="B136" s="6" t="s">
        <v>12</v>
      </c>
      <c r="C136" s="7" t="s">
        <v>119</v>
      </c>
      <c r="D136" s="5" t="s">
        <v>153</v>
      </c>
      <c r="E136" s="6">
        <v>42</v>
      </c>
      <c r="F136" s="8">
        <v>22.41</v>
      </c>
      <c r="G136" s="9">
        <v>0.91803278688524592</v>
      </c>
      <c r="H136" s="10">
        <v>20.573114754098363</v>
      </c>
      <c r="I136" s="10">
        <v>38.557377049180332</v>
      </c>
      <c r="J136" s="11" t="s">
        <v>38</v>
      </c>
      <c r="K136" s="11" t="s">
        <v>16</v>
      </c>
      <c r="L136">
        <f>IF(COUNTIFS($C$2:C136,C136,$J$2:J136,J136)=1,1,0)</f>
        <v>0</v>
      </c>
      <c r="M136">
        <f>IF(SUMPRODUCT(($C$2:C136=C136)*($J$2:J136=J136))=1,1,0)</f>
        <v>0</v>
      </c>
    </row>
    <row r="137" spans="1:13">
      <c r="A137" s="5" t="s">
        <v>11</v>
      </c>
      <c r="B137" s="6" t="s">
        <v>12</v>
      </c>
      <c r="C137" s="7" t="s">
        <v>119</v>
      </c>
      <c r="D137" s="5" t="s">
        <v>154</v>
      </c>
      <c r="E137" s="6">
        <v>32</v>
      </c>
      <c r="F137" s="8">
        <v>12.25</v>
      </c>
      <c r="G137" s="9">
        <v>2.2950819672131146</v>
      </c>
      <c r="H137" s="10">
        <v>28.114754098360656</v>
      </c>
      <c r="I137" s="10">
        <v>73.442622950819668</v>
      </c>
      <c r="J137" s="11" t="s">
        <v>38</v>
      </c>
      <c r="K137" s="11" t="s">
        <v>16</v>
      </c>
      <c r="L137">
        <f>IF(COUNTIFS($C$2:C137,C137,$J$2:J137,J137)=1,1,0)</f>
        <v>0</v>
      </c>
      <c r="M137">
        <f>IF(SUMPRODUCT(($C$2:C137=C137)*($J$2:J137=J137))=1,1,0)</f>
        <v>0</v>
      </c>
    </row>
    <row r="138" spans="1:13">
      <c r="A138" s="5" t="s">
        <v>11</v>
      </c>
      <c r="B138" s="6" t="s">
        <v>12</v>
      </c>
      <c r="C138" s="7" t="s">
        <v>119</v>
      </c>
      <c r="D138" s="5" t="s">
        <v>155</v>
      </c>
      <c r="E138" s="6">
        <v>64</v>
      </c>
      <c r="F138" s="8">
        <v>40</v>
      </c>
      <c r="G138" s="9">
        <v>0.91803278688524592</v>
      </c>
      <c r="H138" s="10">
        <v>36.721311475409834</v>
      </c>
      <c r="I138" s="10">
        <v>58.754098360655739</v>
      </c>
      <c r="J138" s="11" t="s">
        <v>38</v>
      </c>
      <c r="K138" s="11" t="s">
        <v>16</v>
      </c>
      <c r="L138">
        <f>IF(COUNTIFS($C$2:C138,C138,$J$2:J138,J138)=1,1,0)</f>
        <v>0</v>
      </c>
      <c r="M138">
        <f>IF(SUMPRODUCT(($C$2:C138=C138)*($J$2:J138=J138))=1,1,0)</f>
        <v>0</v>
      </c>
    </row>
    <row r="139" spans="1:13">
      <c r="A139" s="5" t="s">
        <v>11</v>
      </c>
      <c r="B139" s="6" t="s">
        <v>12</v>
      </c>
      <c r="C139" s="7" t="s">
        <v>119</v>
      </c>
      <c r="D139" s="5" t="s">
        <v>156</v>
      </c>
      <c r="E139" s="6">
        <v>58</v>
      </c>
      <c r="F139" s="8">
        <v>35</v>
      </c>
      <c r="G139" s="9">
        <v>0.91803278688524592</v>
      </c>
      <c r="H139" s="10">
        <v>32.131147540983605</v>
      </c>
      <c r="I139" s="10">
        <v>53.245901639344261</v>
      </c>
      <c r="J139" s="11" t="s">
        <v>38</v>
      </c>
      <c r="K139" s="11" t="s">
        <v>16</v>
      </c>
      <c r="L139">
        <f>IF(COUNTIFS($C$2:C139,C139,$J$2:J139,J139)=1,1,0)</f>
        <v>0</v>
      </c>
      <c r="M139">
        <f>IF(SUMPRODUCT(($C$2:C139=C139)*($J$2:J139=J139))=1,1,0)</f>
        <v>0</v>
      </c>
    </row>
    <row r="140" spans="1:13">
      <c r="A140" s="5" t="s">
        <v>11</v>
      </c>
      <c r="B140" s="6" t="s">
        <v>12</v>
      </c>
      <c r="C140" s="7" t="s">
        <v>119</v>
      </c>
      <c r="D140" s="5" t="s">
        <v>157</v>
      </c>
      <c r="E140" s="6">
        <v>65</v>
      </c>
      <c r="F140" s="8">
        <v>20</v>
      </c>
      <c r="G140" s="9">
        <v>0.91803278688524592</v>
      </c>
      <c r="H140" s="10">
        <v>18.360655737704917</v>
      </c>
      <c r="I140" s="10">
        <v>59.672131147540988</v>
      </c>
      <c r="J140" s="11" t="s">
        <v>38</v>
      </c>
      <c r="K140" s="11" t="s">
        <v>16</v>
      </c>
      <c r="L140">
        <f>IF(COUNTIFS($C$2:C140,C140,$J$2:J140,J140)=1,1,0)</f>
        <v>0</v>
      </c>
      <c r="M140">
        <f>IF(SUMPRODUCT(($C$2:C140=C140)*($J$2:J140=J140))=1,1,0)</f>
        <v>0</v>
      </c>
    </row>
    <row r="141" spans="1:13">
      <c r="A141" s="5" t="s">
        <v>11</v>
      </c>
      <c r="B141" s="6" t="s">
        <v>12</v>
      </c>
      <c r="C141" s="7" t="s">
        <v>158</v>
      </c>
      <c r="D141" s="5" t="s">
        <v>159</v>
      </c>
      <c r="E141" s="6">
        <v>68</v>
      </c>
      <c r="F141" s="8">
        <v>53.9</v>
      </c>
      <c r="G141" s="9">
        <v>0.45901639344262296</v>
      </c>
      <c r="H141" s="10">
        <v>24.740983606557378</v>
      </c>
      <c r="I141" s="10">
        <v>31.21311475409836</v>
      </c>
      <c r="J141" s="11" t="s">
        <v>15</v>
      </c>
      <c r="K141" s="11" t="s">
        <v>16</v>
      </c>
      <c r="L141">
        <f>IF(COUNTIFS($C$2:C141,C141,$J$2:J141,J141)=1,1,0)</f>
        <v>1</v>
      </c>
      <c r="M141">
        <f>IF(SUMPRODUCT(($C$2:C141=C141)*($J$2:J141=J141))=1,1,0)</f>
        <v>1</v>
      </c>
    </row>
    <row r="142" spans="1:13">
      <c r="A142" s="5" t="s">
        <v>11</v>
      </c>
      <c r="B142" s="6" t="s">
        <v>12</v>
      </c>
      <c r="C142" s="7" t="s">
        <v>158</v>
      </c>
      <c r="D142" s="5" t="s">
        <v>160</v>
      </c>
      <c r="E142" s="6">
        <v>28</v>
      </c>
      <c r="F142" s="8">
        <v>20.9</v>
      </c>
      <c r="G142" s="9">
        <v>0.45901639344262296</v>
      </c>
      <c r="H142" s="10">
        <v>9.5934426229508194</v>
      </c>
      <c r="I142" s="10">
        <v>12.852459016393443</v>
      </c>
      <c r="J142" s="11" t="s">
        <v>15</v>
      </c>
      <c r="K142" s="11" t="s">
        <v>16</v>
      </c>
      <c r="L142">
        <f>IF(COUNTIFS($C$2:C142,C142,$J$2:J142,J142)=1,1,0)</f>
        <v>0</v>
      </c>
      <c r="M142">
        <f>IF(SUMPRODUCT(($C$2:C142=C142)*($J$2:J142=J142))=1,1,0)</f>
        <v>0</v>
      </c>
    </row>
    <row r="143" spans="1:13">
      <c r="A143" s="5" t="s">
        <v>11</v>
      </c>
      <c r="B143" s="6" t="s">
        <v>12</v>
      </c>
      <c r="C143" s="7" t="s">
        <v>158</v>
      </c>
      <c r="D143" s="5" t="s">
        <v>161</v>
      </c>
      <c r="E143" s="6">
        <v>60</v>
      </c>
      <c r="F143" s="8">
        <v>19.82</v>
      </c>
      <c r="G143" s="9">
        <v>0.45901639344262296</v>
      </c>
      <c r="H143" s="10">
        <v>9.0977049180327878</v>
      </c>
      <c r="I143" s="10">
        <v>27.540983606557379</v>
      </c>
      <c r="J143" s="11" t="s">
        <v>15</v>
      </c>
      <c r="K143" s="11" t="s">
        <v>16</v>
      </c>
      <c r="L143">
        <f>IF(COUNTIFS($C$2:C143,C143,$J$2:J143,J143)=1,1,0)</f>
        <v>0</v>
      </c>
      <c r="M143">
        <f>IF(SUMPRODUCT(($C$2:C143=C143)*($J$2:J143=J143))=1,1,0)</f>
        <v>0</v>
      </c>
    </row>
    <row r="144" spans="1:13">
      <c r="A144" s="5" t="s">
        <v>11</v>
      </c>
      <c r="B144" s="6" t="s">
        <v>12</v>
      </c>
      <c r="C144" s="7" t="s">
        <v>158</v>
      </c>
      <c r="D144" s="5" t="s">
        <v>162</v>
      </c>
      <c r="E144" s="6">
        <v>59</v>
      </c>
      <c r="F144" s="8">
        <v>17.600000000000001</v>
      </c>
      <c r="G144" s="9">
        <v>0.45901639344262296</v>
      </c>
      <c r="H144" s="10">
        <v>8.0786885245901647</v>
      </c>
      <c r="I144" s="10">
        <v>27.081967213114755</v>
      </c>
      <c r="J144" s="11" t="s">
        <v>15</v>
      </c>
      <c r="K144" s="11" t="s">
        <v>16</v>
      </c>
      <c r="L144">
        <f>IF(COUNTIFS($C$2:C144,C144,$J$2:J144,J144)=1,1,0)</f>
        <v>0</v>
      </c>
      <c r="M144">
        <f>IF(SUMPRODUCT(($C$2:C144=C144)*($J$2:J144=J144))=1,1,0)</f>
        <v>0</v>
      </c>
    </row>
    <row r="145" spans="1:13">
      <c r="A145" s="5" t="s">
        <v>11</v>
      </c>
      <c r="B145" s="6" t="s">
        <v>12</v>
      </c>
      <c r="C145" s="7" t="s">
        <v>158</v>
      </c>
      <c r="D145" s="5" t="s">
        <v>163</v>
      </c>
      <c r="E145" s="6">
        <v>38</v>
      </c>
      <c r="F145" s="8">
        <v>18.89</v>
      </c>
      <c r="G145" s="9">
        <v>0.45901639344262296</v>
      </c>
      <c r="H145" s="10">
        <v>8.6708196721311488</v>
      </c>
      <c r="I145" s="10">
        <v>17.442622950819672</v>
      </c>
      <c r="J145" s="11" t="s">
        <v>15</v>
      </c>
      <c r="K145" s="11" t="s">
        <v>16</v>
      </c>
      <c r="L145">
        <f>IF(COUNTIFS($C$2:C145,C145,$J$2:J145,J145)=1,1,0)</f>
        <v>0</v>
      </c>
      <c r="M145">
        <f>IF(SUMPRODUCT(($C$2:C145=C145)*($J$2:J145=J145))=1,1,0)</f>
        <v>0</v>
      </c>
    </row>
    <row r="146" spans="1:13">
      <c r="A146" s="5" t="s">
        <v>11</v>
      </c>
      <c r="B146" s="6" t="s">
        <v>12</v>
      </c>
      <c r="C146" s="7" t="s">
        <v>158</v>
      </c>
      <c r="D146" s="5" t="s">
        <v>164</v>
      </c>
      <c r="E146" s="6">
        <v>55</v>
      </c>
      <c r="F146" s="8">
        <v>37</v>
      </c>
      <c r="G146" s="9">
        <v>0.45901639344262296</v>
      </c>
      <c r="H146" s="10">
        <v>16.983606557377051</v>
      </c>
      <c r="I146" s="10">
        <v>25.245901639344265</v>
      </c>
      <c r="J146" s="11" t="s">
        <v>15</v>
      </c>
      <c r="K146" s="11" t="s">
        <v>16</v>
      </c>
      <c r="L146">
        <f>IF(COUNTIFS($C$2:C146,C146,$J$2:J146,J146)=1,1,0)</f>
        <v>0</v>
      </c>
      <c r="M146">
        <f>IF(SUMPRODUCT(($C$2:C146=C146)*($J$2:J146=J146))=1,1,0)</f>
        <v>0</v>
      </c>
    </row>
    <row r="147" spans="1:13">
      <c r="A147" s="5" t="s">
        <v>11</v>
      </c>
      <c r="B147" s="6" t="s">
        <v>12</v>
      </c>
      <c r="C147" s="7" t="s">
        <v>158</v>
      </c>
      <c r="D147" s="5" t="s">
        <v>165</v>
      </c>
      <c r="E147" s="6">
        <v>39</v>
      </c>
      <c r="F147" s="8">
        <v>19.25</v>
      </c>
      <c r="G147" s="9">
        <v>0.45901639344262296</v>
      </c>
      <c r="H147" s="10">
        <v>8.8360655737704921</v>
      </c>
      <c r="I147" s="10">
        <v>17.901639344262296</v>
      </c>
      <c r="J147" s="11" t="s">
        <v>38</v>
      </c>
      <c r="K147" s="11" t="s">
        <v>16</v>
      </c>
      <c r="L147">
        <f>IF(COUNTIFS($C$2:C147,C147,$J$2:J147,J147)=1,1,0)</f>
        <v>1</v>
      </c>
      <c r="M147">
        <f>IF(SUMPRODUCT(($C$2:C147=C147)*($J$2:J147=J147))=1,1,0)</f>
        <v>1</v>
      </c>
    </row>
    <row r="148" spans="1:13">
      <c r="A148" s="5" t="s">
        <v>11</v>
      </c>
      <c r="B148" s="6" t="s">
        <v>12</v>
      </c>
      <c r="C148" s="7" t="s">
        <v>158</v>
      </c>
      <c r="D148" s="5" t="s">
        <v>166</v>
      </c>
      <c r="E148" s="6">
        <v>36</v>
      </c>
      <c r="F148" s="8">
        <v>23.77</v>
      </c>
      <c r="G148" s="9">
        <v>0.45901639344262296</v>
      </c>
      <c r="H148" s="10">
        <v>10.910819672131147</v>
      </c>
      <c r="I148" s="10">
        <v>16.524590163934427</v>
      </c>
      <c r="J148" s="11" t="s">
        <v>38</v>
      </c>
      <c r="K148" s="11" t="s">
        <v>16</v>
      </c>
      <c r="L148">
        <f>IF(COUNTIFS($C$2:C148,C148,$J$2:J148,J148)=1,1,0)</f>
        <v>0</v>
      </c>
      <c r="M148">
        <f>IF(SUMPRODUCT(($C$2:C148=C148)*($J$2:J148=J148))=1,1,0)</f>
        <v>0</v>
      </c>
    </row>
    <row r="149" spans="1:13">
      <c r="A149" s="5" t="s">
        <v>11</v>
      </c>
      <c r="B149" s="6" t="s">
        <v>12</v>
      </c>
      <c r="C149" s="7" t="s">
        <v>158</v>
      </c>
      <c r="D149" s="5" t="s">
        <v>167</v>
      </c>
      <c r="E149" s="6">
        <v>31</v>
      </c>
      <c r="F149" s="8">
        <v>29.48</v>
      </c>
      <c r="G149" s="9">
        <v>0.45901639344262296</v>
      </c>
      <c r="H149" s="10">
        <v>13.531803278688525</v>
      </c>
      <c r="I149" s="10">
        <v>14.229508196721312</v>
      </c>
      <c r="J149" s="11" t="s">
        <v>38</v>
      </c>
      <c r="K149" s="11" t="s">
        <v>16</v>
      </c>
      <c r="L149">
        <f>IF(COUNTIFS($C$2:C149,C149,$J$2:J149,J149)=1,1,0)</f>
        <v>0</v>
      </c>
      <c r="M149">
        <f>IF(SUMPRODUCT(($C$2:C149=C149)*($J$2:J149=J149))=1,1,0)</f>
        <v>0</v>
      </c>
    </row>
    <row r="150" spans="1:13">
      <c r="A150" s="5" t="s">
        <v>11</v>
      </c>
      <c r="B150" s="6" t="s">
        <v>12</v>
      </c>
      <c r="C150" s="7" t="s">
        <v>158</v>
      </c>
      <c r="D150" s="5" t="s">
        <v>168</v>
      </c>
      <c r="E150" s="6">
        <v>30</v>
      </c>
      <c r="F150" s="8">
        <v>20.27</v>
      </c>
      <c r="G150" s="9">
        <v>0.45901639344262296</v>
      </c>
      <c r="H150" s="10">
        <v>9.3042622950819673</v>
      </c>
      <c r="I150" s="10">
        <v>13.77049180327869</v>
      </c>
      <c r="J150" s="11" t="s">
        <v>38</v>
      </c>
      <c r="K150" s="11" t="s">
        <v>16</v>
      </c>
      <c r="L150">
        <f>IF(COUNTIFS($C$2:C150,C150,$J$2:J150,J150)=1,1,0)</f>
        <v>0</v>
      </c>
      <c r="M150">
        <f>IF(SUMPRODUCT(($C$2:C150=C150)*($J$2:J150=J150))=1,1,0)</f>
        <v>0</v>
      </c>
    </row>
    <row r="151" spans="1:13">
      <c r="A151" s="5" t="s">
        <v>11</v>
      </c>
      <c r="B151" s="6" t="s">
        <v>12</v>
      </c>
      <c r="C151" s="7" t="s">
        <v>158</v>
      </c>
      <c r="D151" s="5" t="s">
        <v>169</v>
      </c>
      <c r="E151" s="6">
        <v>83</v>
      </c>
      <c r="F151" s="8">
        <v>53.06</v>
      </c>
      <c r="G151" s="9">
        <v>0.45901639344262296</v>
      </c>
      <c r="H151" s="10">
        <v>24.355409836065576</v>
      </c>
      <c r="I151" s="10">
        <v>38.098360655737707</v>
      </c>
      <c r="J151" s="11" t="s">
        <v>38</v>
      </c>
      <c r="K151" s="11" t="s">
        <v>16</v>
      </c>
      <c r="L151">
        <f>IF(COUNTIFS($C$2:C151,C151,$J$2:J151,J151)=1,1,0)</f>
        <v>0</v>
      </c>
      <c r="M151">
        <f>IF(SUMPRODUCT(($C$2:C151=C151)*($J$2:J151=J151))=1,1,0)</f>
        <v>0</v>
      </c>
    </row>
    <row r="152" spans="1:13">
      <c r="A152" s="5" t="s">
        <v>11</v>
      </c>
      <c r="B152" s="6" t="s">
        <v>12</v>
      </c>
      <c r="C152" s="7" t="s">
        <v>158</v>
      </c>
      <c r="D152" s="5" t="s">
        <v>170</v>
      </c>
      <c r="E152" s="6">
        <v>81</v>
      </c>
      <c r="F152" s="8">
        <v>53.13</v>
      </c>
      <c r="G152" s="9">
        <v>0.45901639344262296</v>
      </c>
      <c r="H152" s="10">
        <v>24.387540983606559</v>
      </c>
      <c r="I152" s="10">
        <v>37.180327868852459</v>
      </c>
      <c r="J152" s="11" t="s">
        <v>38</v>
      </c>
      <c r="K152" s="11" t="s">
        <v>16</v>
      </c>
      <c r="L152">
        <f>IF(COUNTIFS($C$2:C152,C152,$J$2:J152,J152)=1,1,0)</f>
        <v>0</v>
      </c>
      <c r="M152">
        <f>IF(SUMPRODUCT(($C$2:C152=C152)*($J$2:J152=J152))=1,1,0)</f>
        <v>0</v>
      </c>
    </row>
    <row r="153" spans="1:13">
      <c r="A153" s="5" t="s">
        <v>11</v>
      </c>
      <c r="B153" s="6" t="s">
        <v>12</v>
      </c>
      <c r="C153" s="7" t="s">
        <v>158</v>
      </c>
      <c r="D153" s="5" t="s">
        <v>171</v>
      </c>
      <c r="E153" s="6">
        <v>79</v>
      </c>
      <c r="F153" s="8">
        <v>53.2</v>
      </c>
      <c r="G153" s="9">
        <v>0.45901639344262296</v>
      </c>
      <c r="H153" s="10">
        <v>24.419672131147543</v>
      </c>
      <c r="I153" s="10">
        <v>36.262295081967217</v>
      </c>
      <c r="J153" s="11" t="s">
        <v>38</v>
      </c>
      <c r="K153" s="11" t="s">
        <v>16</v>
      </c>
      <c r="L153">
        <f>IF(COUNTIFS($C$2:C153,C153,$J$2:J153,J153)=1,1,0)</f>
        <v>0</v>
      </c>
      <c r="M153">
        <f>IF(SUMPRODUCT(($C$2:C153=C153)*($J$2:J153=J153))=1,1,0)</f>
        <v>0</v>
      </c>
    </row>
    <row r="154" spans="1:13">
      <c r="A154" s="5" t="s">
        <v>11</v>
      </c>
      <c r="B154" s="6" t="s">
        <v>12</v>
      </c>
      <c r="C154" s="7" t="s">
        <v>13</v>
      </c>
      <c r="D154" s="16" t="s">
        <v>172</v>
      </c>
      <c r="E154" s="6">
        <v>63</v>
      </c>
      <c r="F154" s="8">
        <v>27.76</v>
      </c>
      <c r="G154" s="9">
        <v>1.3770491803278688</v>
      </c>
      <c r="H154" s="10">
        <v>38.226885245901641</v>
      </c>
      <c r="I154" s="10">
        <v>86.754098360655732</v>
      </c>
      <c r="J154" s="11" t="s">
        <v>38</v>
      </c>
      <c r="K154" s="11" t="s">
        <v>16</v>
      </c>
      <c r="L154">
        <f>IF(COUNTIFS($C$2:C154,C154,$J$2:J154,J154)=1,1,0)</f>
        <v>0</v>
      </c>
      <c r="M154">
        <f>IF(SUMPRODUCT(($C$2:C154=C154)*($J$2:J154=J154))=1,1,0)</f>
        <v>0</v>
      </c>
    </row>
    <row r="155" spans="1:13">
      <c r="A155" s="5" t="s">
        <v>11</v>
      </c>
      <c r="B155" s="6" t="s">
        <v>12</v>
      </c>
      <c r="C155" s="7" t="s">
        <v>13</v>
      </c>
      <c r="D155" s="16" t="s">
        <v>173</v>
      </c>
      <c r="E155" s="6">
        <v>69</v>
      </c>
      <c r="F155" s="8">
        <v>30.1</v>
      </c>
      <c r="G155" s="9">
        <v>1.3770491803278688</v>
      </c>
      <c r="H155" s="10">
        <v>41.449180327868852</v>
      </c>
      <c r="I155" s="10">
        <v>95.016393442622956</v>
      </c>
      <c r="J155" s="11" t="s">
        <v>38</v>
      </c>
      <c r="K155" s="11" t="s">
        <v>16</v>
      </c>
      <c r="L155">
        <f>IF(COUNTIFS($C$2:C155,C155,$J$2:J155,J155)=1,1,0)</f>
        <v>0</v>
      </c>
      <c r="M155">
        <f>IF(SUMPRODUCT(($C$2:C155=C155)*($J$2:J155=J155))=1,1,0)</f>
        <v>0</v>
      </c>
    </row>
    <row r="156" spans="1:13">
      <c r="A156" s="5" t="s">
        <v>11</v>
      </c>
      <c r="B156" s="6" t="s">
        <v>12</v>
      </c>
      <c r="C156" s="7" t="s">
        <v>158</v>
      </c>
      <c r="D156" s="16" t="s">
        <v>174</v>
      </c>
      <c r="E156" s="6">
        <v>8.36</v>
      </c>
      <c r="F156" s="8">
        <v>2.97</v>
      </c>
      <c r="G156" s="9">
        <v>0.45901639344262296</v>
      </c>
      <c r="H156" s="10">
        <v>1.3632786885245902</v>
      </c>
      <c r="I156" s="10">
        <v>3.8373770491803278</v>
      </c>
      <c r="J156" s="11" t="s">
        <v>38</v>
      </c>
      <c r="K156" s="11" t="s">
        <v>16</v>
      </c>
      <c r="L156">
        <f>IF(COUNTIFS($C$2:C156,C156,$J$2:J156,J156)=1,1,0)</f>
        <v>0</v>
      </c>
      <c r="M156">
        <f>IF(SUMPRODUCT(($C$2:C156=C156)*($J$2:J156=J156))=1,1,0)</f>
        <v>0</v>
      </c>
    </row>
    <row r="157" spans="1:13">
      <c r="A157" s="5" t="s">
        <v>11</v>
      </c>
      <c r="B157" s="6" t="s">
        <v>12</v>
      </c>
      <c r="C157" s="7" t="s">
        <v>158</v>
      </c>
      <c r="D157" s="16" t="s">
        <v>175</v>
      </c>
      <c r="E157" s="6">
        <v>33</v>
      </c>
      <c r="F157" s="8">
        <v>15.77</v>
      </c>
      <c r="G157" s="9">
        <v>0.45901639344262296</v>
      </c>
      <c r="H157" s="10">
        <v>7.238688524590164</v>
      </c>
      <c r="I157" s="10">
        <v>15.147540983606557</v>
      </c>
      <c r="J157" s="11" t="s">
        <v>38</v>
      </c>
      <c r="K157" s="11" t="s">
        <v>16</v>
      </c>
      <c r="L157">
        <f>IF(COUNTIFS($C$2:C157,C157,$J$2:J157,J157)=1,1,0)</f>
        <v>0</v>
      </c>
      <c r="M157">
        <f>IF(SUMPRODUCT(($C$2:C157=C157)*($J$2:J157=J157))=1,1,0)</f>
        <v>0</v>
      </c>
    </row>
    <row r="158" spans="1:13">
      <c r="A158" s="5" t="s">
        <v>11</v>
      </c>
      <c r="B158" s="6" t="s">
        <v>12</v>
      </c>
      <c r="C158" s="7" t="s">
        <v>158</v>
      </c>
      <c r="D158" s="16" t="s">
        <v>176</v>
      </c>
      <c r="E158" s="6">
        <v>36</v>
      </c>
      <c r="F158" s="8">
        <v>22.66</v>
      </c>
      <c r="G158" s="9">
        <v>0.45901639344262296</v>
      </c>
      <c r="H158" s="10">
        <v>10.401311475409836</v>
      </c>
      <c r="I158" s="10">
        <v>16.524590163934427</v>
      </c>
      <c r="J158" s="11" t="s">
        <v>38</v>
      </c>
      <c r="K158" s="11" t="s">
        <v>16</v>
      </c>
      <c r="L158">
        <f>IF(COUNTIFS($C$2:C158,C158,$J$2:J158,J158)=1,1,0)</f>
        <v>0</v>
      </c>
      <c r="M158">
        <f>IF(SUMPRODUCT(($C$2:C158=C158)*($J$2:J158=J158))=1,1,0)</f>
        <v>0</v>
      </c>
    </row>
    <row r="159" spans="1:13">
      <c r="A159" s="5" t="s">
        <v>11</v>
      </c>
      <c r="B159" s="6" t="s">
        <v>12</v>
      </c>
      <c r="C159" s="7" t="s">
        <v>158</v>
      </c>
      <c r="D159" s="16" t="s">
        <v>177</v>
      </c>
      <c r="E159" s="6">
        <v>42</v>
      </c>
      <c r="F159" s="8">
        <v>28.97</v>
      </c>
      <c r="G159" s="9">
        <v>0.45901639344262296</v>
      </c>
      <c r="H159" s="10">
        <v>13.297704918032787</v>
      </c>
      <c r="I159" s="10">
        <v>19.278688524590166</v>
      </c>
      <c r="J159" s="11" t="s">
        <v>38</v>
      </c>
      <c r="K159" s="11" t="s">
        <v>16</v>
      </c>
      <c r="L159">
        <f>IF(COUNTIFS($C$2:C159,C159,$J$2:J159,J159)=1,1,0)</f>
        <v>0</v>
      </c>
      <c r="M159">
        <f>IF(SUMPRODUCT(($C$2:C159=C159)*($J$2:J159=J159))=1,1,0)</f>
        <v>0</v>
      </c>
    </row>
    <row r="160" spans="1:13">
      <c r="A160" s="5" t="s">
        <v>11</v>
      </c>
      <c r="B160" s="6" t="s">
        <v>12</v>
      </c>
      <c r="C160" s="7" t="s">
        <v>158</v>
      </c>
      <c r="D160" s="16" t="s">
        <v>178</v>
      </c>
      <c r="E160" s="6">
        <v>66</v>
      </c>
      <c r="F160" s="8">
        <v>42.48</v>
      </c>
      <c r="G160" s="9">
        <v>0.45901639344262296</v>
      </c>
      <c r="H160" s="10">
        <v>19.499016393442623</v>
      </c>
      <c r="I160" s="10">
        <v>30.295081967213115</v>
      </c>
      <c r="J160" s="11" t="s">
        <v>38</v>
      </c>
      <c r="K160" s="11" t="s">
        <v>16</v>
      </c>
      <c r="L160">
        <f>IF(COUNTIFS($C$2:C160,C160,$J$2:J160,J160)=1,1,0)</f>
        <v>0</v>
      </c>
      <c r="M160">
        <f>IF(SUMPRODUCT(($C$2:C160=C160)*($J$2:J160=J160))=1,1,0)</f>
        <v>0</v>
      </c>
    </row>
    <row r="161" spans="1:13">
      <c r="A161" s="5" t="s">
        <v>11</v>
      </c>
      <c r="B161" s="6" t="s">
        <v>12</v>
      </c>
      <c r="C161" s="7" t="s">
        <v>158</v>
      </c>
      <c r="D161" s="16" t="s">
        <v>179</v>
      </c>
      <c r="E161" s="6">
        <v>33</v>
      </c>
      <c r="F161" s="8">
        <v>16.34</v>
      </c>
      <c r="G161" s="9">
        <v>0.45901639344262296</v>
      </c>
      <c r="H161" s="10">
        <v>7.5003278688524588</v>
      </c>
      <c r="I161" s="10">
        <v>15.147540983606557</v>
      </c>
      <c r="J161" s="11" t="s">
        <v>38</v>
      </c>
      <c r="K161" s="11" t="s">
        <v>16</v>
      </c>
      <c r="L161">
        <f>IF(COUNTIFS($C$2:C161,C161,$J$2:J161,J161)=1,1,0)</f>
        <v>0</v>
      </c>
      <c r="M161">
        <f>IF(SUMPRODUCT(($C$2:C161=C161)*($J$2:J161=J161))=1,1,0)</f>
        <v>0</v>
      </c>
    </row>
    <row r="162" spans="1:13">
      <c r="A162" s="5" t="s">
        <v>11</v>
      </c>
      <c r="B162" s="6" t="s">
        <v>12</v>
      </c>
      <c r="C162" s="7" t="s">
        <v>158</v>
      </c>
      <c r="D162" s="16" t="s">
        <v>180</v>
      </c>
      <c r="E162" s="6">
        <v>63</v>
      </c>
      <c r="F162" s="8">
        <v>24.51</v>
      </c>
      <c r="G162" s="9">
        <v>0.45901639344262296</v>
      </c>
      <c r="H162" s="10">
        <v>11.25049180327869</v>
      </c>
      <c r="I162" s="10">
        <v>28.918032786885245</v>
      </c>
      <c r="J162" s="11" t="s">
        <v>38</v>
      </c>
      <c r="K162" s="11" t="s">
        <v>16</v>
      </c>
      <c r="L162">
        <f>IF(COUNTIFS($C$2:C162,C162,$J$2:J162,J162)=1,1,0)</f>
        <v>0</v>
      </c>
      <c r="M162">
        <f>IF(SUMPRODUCT(($C$2:C162=C162)*($J$2:J162=J162))=1,1,0)</f>
        <v>0</v>
      </c>
    </row>
    <row r="163" spans="1:13">
      <c r="A163" s="5" t="s">
        <v>11</v>
      </c>
      <c r="B163" s="6" t="s">
        <v>12</v>
      </c>
      <c r="C163" s="7" t="s">
        <v>158</v>
      </c>
      <c r="D163" s="16" t="s">
        <v>181</v>
      </c>
      <c r="E163" s="6">
        <v>39</v>
      </c>
      <c r="F163" s="8">
        <v>14.01</v>
      </c>
      <c r="G163" s="9">
        <v>0.45901639344262296</v>
      </c>
      <c r="H163" s="10">
        <v>6.4308196721311477</v>
      </c>
      <c r="I163" s="10">
        <v>17.901639344262296</v>
      </c>
      <c r="J163" s="11" t="s">
        <v>38</v>
      </c>
      <c r="K163" s="11" t="s">
        <v>16</v>
      </c>
      <c r="L163">
        <f>IF(COUNTIFS($C$2:C163,C163,$J$2:J163,J163)=1,1,0)</f>
        <v>0</v>
      </c>
      <c r="M163">
        <f>IF(SUMPRODUCT(($C$2:C163=C163)*($J$2:J163=J163))=1,1,0)</f>
        <v>0</v>
      </c>
    </row>
    <row r="164" spans="1:13">
      <c r="A164" s="5" t="s">
        <v>11</v>
      </c>
      <c r="B164" s="6" t="s">
        <v>12</v>
      </c>
      <c r="C164" s="7" t="s">
        <v>158</v>
      </c>
      <c r="D164" s="16" t="s">
        <v>182</v>
      </c>
      <c r="E164" s="6">
        <v>48</v>
      </c>
      <c r="F164" s="8">
        <v>26.07</v>
      </c>
      <c r="G164" s="9">
        <v>0.45901639344262296</v>
      </c>
      <c r="H164" s="10">
        <v>11.966557377049181</v>
      </c>
      <c r="I164" s="10">
        <v>22.032786885245901</v>
      </c>
      <c r="J164" s="11" t="s">
        <v>38</v>
      </c>
      <c r="K164" s="11" t="s">
        <v>16</v>
      </c>
      <c r="L164">
        <f>IF(COUNTIFS($C$2:C164,C164,$J$2:J164,J164)=1,1,0)</f>
        <v>0</v>
      </c>
      <c r="M164">
        <f>IF(SUMPRODUCT(($C$2:C164=C164)*($J$2:J164=J164))=1,1,0)</f>
        <v>0</v>
      </c>
    </row>
    <row r="165" spans="1:13">
      <c r="A165" s="5" t="s">
        <v>11</v>
      </c>
      <c r="B165" s="6" t="s">
        <v>12</v>
      </c>
      <c r="C165" s="7" t="s">
        <v>158</v>
      </c>
      <c r="D165" s="16" t="s">
        <v>183</v>
      </c>
      <c r="E165" s="6">
        <v>49</v>
      </c>
      <c r="F165" s="8">
        <v>28.6</v>
      </c>
      <c r="G165" s="9">
        <v>0.45901639344262296</v>
      </c>
      <c r="H165" s="10">
        <v>13.127868852459017</v>
      </c>
      <c r="I165" s="10">
        <v>22.491803278688526</v>
      </c>
      <c r="J165" s="11" t="s">
        <v>38</v>
      </c>
      <c r="K165" s="11" t="s">
        <v>16</v>
      </c>
      <c r="L165">
        <f>IF(COUNTIFS($C$2:C165,C165,$J$2:J165,J165)=1,1,0)</f>
        <v>0</v>
      </c>
      <c r="M165">
        <f>IF(SUMPRODUCT(($C$2:C165=C165)*($J$2:J165=J165))=1,1,0)</f>
        <v>0</v>
      </c>
    </row>
    <row r="166" spans="1:13">
      <c r="A166" s="5" t="s">
        <v>11</v>
      </c>
      <c r="B166" s="6" t="s">
        <v>12</v>
      </c>
      <c r="C166" s="7" t="s">
        <v>13</v>
      </c>
      <c r="D166" s="16" t="s">
        <v>184</v>
      </c>
      <c r="E166" s="6">
        <v>79</v>
      </c>
      <c r="F166" s="8">
        <v>27.27</v>
      </c>
      <c r="G166" s="9">
        <v>0.22950819672131148</v>
      </c>
      <c r="H166" s="10">
        <v>6.2586885245901636</v>
      </c>
      <c r="I166" s="10">
        <v>18.131147540983608</v>
      </c>
      <c r="J166" s="11" t="s">
        <v>38</v>
      </c>
      <c r="K166" s="11" t="s">
        <v>16</v>
      </c>
      <c r="L166">
        <f>IF(COUNTIFS($C$2:C166,C166,$J$2:J166,J166)=1,1,0)</f>
        <v>0</v>
      </c>
      <c r="M166">
        <f>IF(SUMPRODUCT(($C$2:C166=C166)*($J$2:J166=J166))=1,1,0)</f>
        <v>0</v>
      </c>
    </row>
    <row r="167" spans="1:13">
      <c r="A167" s="5" t="s">
        <v>11</v>
      </c>
      <c r="B167" s="6" t="s">
        <v>12</v>
      </c>
      <c r="C167" s="7" t="s">
        <v>13</v>
      </c>
      <c r="D167" s="16" t="s">
        <v>185</v>
      </c>
      <c r="E167" s="6">
        <v>24</v>
      </c>
      <c r="F167" s="8">
        <v>16.670000000000002</v>
      </c>
      <c r="G167" s="9">
        <v>1.3770491803278688</v>
      </c>
      <c r="H167" s="10">
        <v>22.955409836065577</v>
      </c>
      <c r="I167" s="10">
        <v>33.049180327868854</v>
      </c>
      <c r="J167" s="11" t="s">
        <v>38</v>
      </c>
      <c r="K167" s="11" t="s">
        <v>16</v>
      </c>
      <c r="L167">
        <f>IF(COUNTIFS($C$2:C167,C167,$J$2:J167,J167)=1,1,0)</f>
        <v>0</v>
      </c>
      <c r="M167">
        <f>IF(SUMPRODUCT(($C$2:C167=C167)*($J$2:J167=J167))=1,1,0)</f>
        <v>0</v>
      </c>
    </row>
    <row r="168" spans="1:13">
      <c r="A168" s="5" t="s">
        <v>11</v>
      </c>
      <c r="B168" s="6" t="s">
        <v>12</v>
      </c>
      <c r="C168" s="7" t="s">
        <v>13</v>
      </c>
      <c r="D168" s="16" t="s">
        <v>186</v>
      </c>
      <c r="E168" s="6">
        <v>27</v>
      </c>
      <c r="F168" s="8">
        <v>20.13</v>
      </c>
      <c r="G168" s="9">
        <v>1.3770491803278688</v>
      </c>
      <c r="H168" s="10">
        <v>27.72</v>
      </c>
      <c r="I168" s="10">
        <v>37.180327868852459</v>
      </c>
      <c r="J168" s="11" t="s">
        <v>38</v>
      </c>
      <c r="K168" s="11" t="s">
        <v>16</v>
      </c>
      <c r="L168">
        <f>IF(COUNTIFS($C$2:C168,C168,$J$2:J168,J168)=1,1,0)</f>
        <v>0</v>
      </c>
      <c r="M168">
        <f>IF(SUMPRODUCT(($C$2:C168=C168)*($J$2:J168=J168))=1,1,0)</f>
        <v>0</v>
      </c>
    </row>
    <row r="169" spans="1:13">
      <c r="A169" s="5" t="s">
        <v>11</v>
      </c>
      <c r="B169" s="6" t="s">
        <v>12</v>
      </c>
      <c r="C169" s="7" t="s">
        <v>13</v>
      </c>
      <c r="D169" s="16" t="s">
        <v>187</v>
      </c>
      <c r="E169" s="6">
        <v>32</v>
      </c>
      <c r="F169" s="8">
        <v>19.690000000000001</v>
      </c>
      <c r="G169" s="9">
        <v>1.3770491803278688</v>
      </c>
      <c r="H169" s="10">
        <v>27.114098360655738</v>
      </c>
      <c r="I169" s="10">
        <v>44.065573770491802</v>
      </c>
      <c r="J169" s="11" t="s">
        <v>38</v>
      </c>
      <c r="K169" s="11" t="s">
        <v>16</v>
      </c>
      <c r="L169">
        <f>IF(COUNTIFS($C$2:C169,C169,$J$2:J169,J169)=1,1,0)</f>
        <v>0</v>
      </c>
      <c r="M169">
        <f>IF(SUMPRODUCT(($C$2:C169=C169)*($J$2:J169=J169))=1,1,0)</f>
        <v>0</v>
      </c>
    </row>
    <row r="170" spans="1:13">
      <c r="A170" s="5" t="s">
        <v>11</v>
      </c>
      <c r="B170" s="6" t="s">
        <v>12</v>
      </c>
      <c r="C170" s="7" t="s">
        <v>13</v>
      </c>
      <c r="D170" s="16" t="s">
        <v>188</v>
      </c>
      <c r="E170" s="6">
        <v>34</v>
      </c>
      <c r="F170" s="8">
        <v>18.91</v>
      </c>
      <c r="G170" s="9">
        <v>0.22950819672131148</v>
      </c>
      <c r="H170" s="10">
        <v>4.34</v>
      </c>
      <c r="I170" s="10">
        <v>7.8032786885245899</v>
      </c>
      <c r="J170" s="11" t="s">
        <v>38</v>
      </c>
      <c r="K170" s="11" t="s">
        <v>16</v>
      </c>
      <c r="L170">
        <f>IF(COUNTIFS($C$2:C170,C170,$J$2:J170,J170)=1,1,0)</f>
        <v>0</v>
      </c>
      <c r="M170">
        <f>IF(SUMPRODUCT(($C$2:C170=C170)*($J$2:J170=J170))=1,1,0)</f>
        <v>0</v>
      </c>
    </row>
    <row r="171" spans="1:13">
      <c r="A171" s="5" t="s">
        <v>11</v>
      </c>
      <c r="B171" s="6" t="s">
        <v>12</v>
      </c>
      <c r="C171" s="7" t="s">
        <v>13</v>
      </c>
      <c r="D171" s="16" t="s">
        <v>189</v>
      </c>
      <c r="E171" s="6">
        <v>39</v>
      </c>
      <c r="F171" s="8">
        <v>19.93</v>
      </c>
      <c r="G171" s="9">
        <v>1.3770491803278688</v>
      </c>
      <c r="H171" s="10">
        <v>27.444590163934425</v>
      </c>
      <c r="I171" s="10">
        <v>53.704918032786885</v>
      </c>
      <c r="J171" s="11" t="s">
        <v>38</v>
      </c>
      <c r="K171" s="11" t="s">
        <v>16</v>
      </c>
      <c r="L171">
        <f>IF(COUNTIFS($C$2:C171,C171,$J$2:J171,J171)=1,1,0)</f>
        <v>0</v>
      </c>
      <c r="M171">
        <f>IF(SUMPRODUCT(($C$2:C171=C171)*($J$2:J171=J171))=1,1,0)</f>
        <v>0</v>
      </c>
    </row>
    <row r="172" spans="1:13">
      <c r="A172" s="5" t="s">
        <v>11</v>
      </c>
      <c r="B172" s="6" t="s">
        <v>12</v>
      </c>
      <c r="C172" s="7" t="s">
        <v>13</v>
      </c>
      <c r="D172" s="16" t="s">
        <v>190</v>
      </c>
      <c r="E172" s="6">
        <v>30</v>
      </c>
      <c r="F172" s="8">
        <v>20.010000000000002</v>
      </c>
      <c r="G172" s="9">
        <v>0.22950819672131148</v>
      </c>
      <c r="H172" s="10">
        <v>4.5924590163934429</v>
      </c>
      <c r="I172" s="10">
        <v>6.8852459016393448</v>
      </c>
      <c r="J172" s="11" t="s">
        <v>38</v>
      </c>
      <c r="K172" s="11" t="s">
        <v>16</v>
      </c>
      <c r="L172">
        <f>IF(COUNTIFS($C$2:C172,C172,$J$2:J172,J172)=1,1,0)</f>
        <v>0</v>
      </c>
      <c r="M172">
        <f>IF(SUMPRODUCT(($C$2:C172=C172)*($J$2:J172=J172))=1,1,0)</f>
        <v>0</v>
      </c>
    </row>
    <row r="173" spans="1:13">
      <c r="A173" s="5" t="s">
        <v>11</v>
      </c>
      <c r="B173" s="6" t="s">
        <v>12</v>
      </c>
      <c r="C173" s="7" t="s">
        <v>13</v>
      </c>
      <c r="D173" s="16" t="s">
        <v>191</v>
      </c>
      <c r="E173" s="6">
        <v>35</v>
      </c>
      <c r="F173" s="8">
        <v>22.26</v>
      </c>
      <c r="G173" s="9">
        <v>1.3770491803278688</v>
      </c>
      <c r="H173" s="10">
        <v>30.653114754098361</v>
      </c>
      <c r="I173" s="10">
        <v>48.196721311475407</v>
      </c>
      <c r="J173" s="11" t="s">
        <v>38</v>
      </c>
      <c r="K173" s="11" t="s">
        <v>16</v>
      </c>
      <c r="L173">
        <f>IF(COUNTIFS($C$2:C173,C173,$J$2:J173,J173)=1,1,0)</f>
        <v>0</v>
      </c>
      <c r="M173">
        <f>IF(SUMPRODUCT(($C$2:C173=C173)*($J$2:J173=J173))=1,1,0)</f>
        <v>0</v>
      </c>
    </row>
    <row r="174" spans="1:13">
      <c r="A174" s="5" t="s">
        <v>11</v>
      </c>
      <c r="B174" s="6" t="s">
        <v>12</v>
      </c>
      <c r="C174" s="7" t="s">
        <v>13</v>
      </c>
      <c r="D174" s="16" t="s">
        <v>192</v>
      </c>
      <c r="E174" s="6">
        <v>38</v>
      </c>
      <c r="F174" s="8">
        <v>22.43</v>
      </c>
      <c r="G174" s="9">
        <v>1.3770491803278688</v>
      </c>
      <c r="H174" s="10">
        <v>30.887213114754097</v>
      </c>
      <c r="I174" s="10">
        <v>52.327868852459012</v>
      </c>
      <c r="J174" s="11" t="s">
        <v>38</v>
      </c>
      <c r="K174" s="11" t="s">
        <v>16</v>
      </c>
      <c r="L174">
        <f>IF(COUNTIFS($C$2:C174,C174,$J$2:J174,J174)=1,1,0)</f>
        <v>0</v>
      </c>
      <c r="M174">
        <f>IF(SUMPRODUCT(($C$2:C174=C174)*($J$2:J174=J174))=1,1,0)</f>
        <v>0</v>
      </c>
    </row>
    <row r="175" spans="1:13">
      <c r="A175" s="5" t="s">
        <v>11</v>
      </c>
      <c r="B175" s="6" t="s">
        <v>12</v>
      </c>
      <c r="C175" s="7" t="s">
        <v>119</v>
      </c>
      <c r="D175" s="16" t="s">
        <v>193</v>
      </c>
      <c r="E175" s="6">
        <v>36</v>
      </c>
      <c r="F175" s="8">
        <v>10.45</v>
      </c>
      <c r="G175" s="9">
        <v>0.91803278688524592</v>
      </c>
      <c r="H175" s="10">
        <v>9.5934426229508194</v>
      </c>
      <c r="I175" s="10">
        <v>33.049180327868854</v>
      </c>
      <c r="J175" s="11" t="s">
        <v>38</v>
      </c>
      <c r="K175" s="11" t="s">
        <v>16</v>
      </c>
      <c r="L175">
        <f>IF(COUNTIFS($C$2:C175,C175,$J$2:J175,J175)=1,1,0)</f>
        <v>0</v>
      </c>
      <c r="M175">
        <f>IF(SUMPRODUCT(($C$2:C175=C175)*($J$2:J175=J175))=1,1,0)</f>
        <v>0</v>
      </c>
    </row>
    <row r="176" spans="1:13">
      <c r="A176" s="5" t="s">
        <v>11</v>
      </c>
      <c r="B176" s="6" t="s">
        <v>12</v>
      </c>
      <c r="C176" s="7" t="s">
        <v>119</v>
      </c>
      <c r="D176" s="16" t="s">
        <v>194</v>
      </c>
      <c r="E176" s="6">
        <v>19</v>
      </c>
      <c r="F176" s="8">
        <v>11.1</v>
      </c>
      <c r="G176" s="9">
        <v>2.2950819672131146</v>
      </c>
      <c r="H176" s="10">
        <v>25.475409836065573</v>
      </c>
      <c r="I176" s="10">
        <v>43.606557377049178</v>
      </c>
      <c r="J176" s="11" t="s">
        <v>38</v>
      </c>
      <c r="K176" s="11" t="s">
        <v>16</v>
      </c>
      <c r="L176">
        <f>IF(COUNTIFS($C$2:C176,C176,$J$2:J176,J176)=1,1,0)</f>
        <v>0</v>
      </c>
      <c r="M176">
        <f>IF(SUMPRODUCT(($C$2:C176=C176)*($J$2:J176=J176))=1,1,0)</f>
        <v>0</v>
      </c>
    </row>
    <row r="177" spans="1:13">
      <c r="A177" s="5" t="s">
        <v>11</v>
      </c>
      <c r="B177" s="6" t="s">
        <v>12</v>
      </c>
      <c r="C177" s="7" t="s">
        <v>119</v>
      </c>
      <c r="D177" s="16" t="s">
        <v>195</v>
      </c>
      <c r="E177" s="6">
        <v>33</v>
      </c>
      <c r="F177" s="8">
        <v>15.41</v>
      </c>
      <c r="G177" s="9">
        <v>2.2950819672131146</v>
      </c>
      <c r="H177" s="10">
        <v>35.367213114754094</v>
      </c>
      <c r="I177" s="10">
        <v>75.73770491803279</v>
      </c>
      <c r="J177" s="11" t="s">
        <v>38</v>
      </c>
      <c r="K177" s="11" t="s">
        <v>16</v>
      </c>
      <c r="L177">
        <f>IF(COUNTIFS($C$2:C177,C177,$J$2:J177,J177)=1,1,0)</f>
        <v>0</v>
      </c>
      <c r="M177">
        <f>IF(SUMPRODUCT(($C$2:C177=C177)*($J$2:J177=J177))=1,1,0)</f>
        <v>0</v>
      </c>
    </row>
    <row r="178" spans="1:13">
      <c r="A178" s="5" t="s">
        <v>11</v>
      </c>
      <c r="B178" s="6" t="s">
        <v>12</v>
      </c>
      <c r="C178" s="7" t="s">
        <v>119</v>
      </c>
      <c r="D178" s="16" t="s">
        <v>196</v>
      </c>
      <c r="E178" s="6">
        <v>65</v>
      </c>
      <c r="F178" s="8">
        <v>26.93</v>
      </c>
      <c r="G178" s="9">
        <v>2.2950819672131146</v>
      </c>
      <c r="H178" s="10">
        <v>61.806557377049174</v>
      </c>
      <c r="I178" s="10">
        <v>149.18032786885246</v>
      </c>
      <c r="J178" s="11" t="s">
        <v>38</v>
      </c>
      <c r="K178" s="11" t="s">
        <v>16</v>
      </c>
      <c r="L178">
        <f>IF(COUNTIFS($C$2:C178,C178,$J$2:J178,J178)=1,1,0)</f>
        <v>0</v>
      </c>
      <c r="M178">
        <f>IF(SUMPRODUCT(($C$2:C178=C178)*($J$2:J178=J178))=1,1,0)</f>
        <v>0</v>
      </c>
    </row>
    <row r="179" spans="1:13">
      <c r="A179" s="5" t="s">
        <v>11</v>
      </c>
      <c r="B179" s="6" t="s">
        <v>12</v>
      </c>
      <c r="C179" s="7" t="s">
        <v>119</v>
      </c>
      <c r="D179" s="16" t="s">
        <v>197</v>
      </c>
      <c r="E179" s="6">
        <v>26</v>
      </c>
      <c r="F179" s="8">
        <v>15.65</v>
      </c>
      <c r="G179" s="9">
        <v>2.2950819672131146</v>
      </c>
      <c r="H179" s="10">
        <v>35.918032786885242</v>
      </c>
      <c r="I179" s="10">
        <v>59.672131147540981</v>
      </c>
      <c r="J179" s="11" t="s">
        <v>38</v>
      </c>
      <c r="K179" s="11" t="s">
        <v>16</v>
      </c>
      <c r="L179">
        <f>IF(COUNTIFS($C$2:C179,C179,$J$2:J179,J179)=1,1,0)</f>
        <v>0</v>
      </c>
      <c r="M179">
        <f>IF(SUMPRODUCT(($C$2:C179=C179)*($J$2:J179=J179))=1,1,0)</f>
        <v>0</v>
      </c>
    </row>
    <row r="180" spans="1:13">
      <c r="A180" s="5" t="s">
        <v>11</v>
      </c>
      <c r="B180" s="6" t="s">
        <v>12</v>
      </c>
      <c r="C180" s="7" t="s">
        <v>119</v>
      </c>
      <c r="D180" s="16" t="s">
        <v>198</v>
      </c>
      <c r="E180" s="6">
        <v>32</v>
      </c>
      <c r="F180" s="8">
        <v>15.54</v>
      </c>
      <c r="G180" s="9">
        <v>2.2950819672131146</v>
      </c>
      <c r="H180" s="10">
        <v>35.665573770491797</v>
      </c>
      <c r="I180" s="10">
        <v>73.442622950819668</v>
      </c>
      <c r="J180" s="11" t="s">
        <v>38</v>
      </c>
      <c r="K180" s="11" t="s">
        <v>16</v>
      </c>
      <c r="L180">
        <f>IF(COUNTIFS($C$2:C180,C180,$J$2:J180,J180)=1,1,0)</f>
        <v>0</v>
      </c>
      <c r="M180">
        <f>IF(SUMPRODUCT(($C$2:C180=C180)*($J$2:J180=J180))=1,1,0)</f>
        <v>0</v>
      </c>
    </row>
    <row r="181" spans="1:13">
      <c r="A181" s="5" t="s">
        <v>11</v>
      </c>
      <c r="B181" s="6" t="s">
        <v>12</v>
      </c>
      <c r="C181" s="7" t="s">
        <v>119</v>
      </c>
      <c r="D181" s="16" t="s">
        <v>199</v>
      </c>
      <c r="E181" s="6">
        <v>18</v>
      </c>
      <c r="F181" s="8">
        <v>11</v>
      </c>
      <c r="G181" s="9">
        <v>2.2950819672131146</v>
      </c>
      <c r="H181" s="10">
        <v>25.245901639344261</v>
      </c>
      <c r="I181" s="10">
        <v>41.311475409836063</v>
      </c>
      <c r="J181" s="11" t="s">
        <v>38</v>
      </c>
      <c r="K181" s="11" t="s">
        <v>16</v>
      </c>
      <c r="L181">
        <f>IF(COUNTIFS($C$2:C181,C181,$J$2:J181,J181)=1,1,0)</f>
        <v>0</v>
      </c>
      <c r="M181">
        <f>IF(SUMPRODUCT(($C$2:C181=C181)*($J$2:J181=J181))=1,1,0)</f>
        <v>0</v>
      </c>
    </row>
    <row r="182" spans="1:13">
      <c r="A182" s="5" t="s">
        <v>11</v>
      </c>
      <c r="B182" s="6" t="s">
        <v>12</v>
      </c>
      <c r="C182" s="7" t="s">
        <v>119</v>
      </c>
      <c r="D182" s="16" t="s">
        <v>200</v>
      </c>
      <c r="E182" s="6">
        <v>43</v>
      </c>
      <c r="F182" s="8">
        <v>13.34</v>
      </c>
      <c r="G182" s="9">
        <v>2.2950819672131146</v>
      </c>
      <c r="H182" s="10">
        <v>30.61639344262295</v>
      </c>
      <c r="I182" s="10">
        <v>98.688524590163922</v>
      </c>
      <c r="J182" s="11" t="s">
        <v>38</v>
      </c>
      <c r="K182" s="11" t="s">
        <v>16</v>
      </c>
      <c r="L182">
        <f>IF(COUNTIFS($C$2:C182,C182,$J$2:J182,J182)=1,1,0)</f>
        <v>0</v>
      </c>
      <c r="M182">
        <f>IF(SUMPRODUCT(($C$2:C182=C182)*($J$2:J182=J182))=1,1,0)</f>
        <v>0</v>
      </c>
    </row>
    <row r="183" spans="1:13">
      <c r="A183" s="5" t="s">
        <v>11</v>
      </c>
      <c r="B183" s="6" t="s">
        <v>12</v>
      </c>
      <c r="C183" s="7" t="s">
        <v>119</v>
      </c>
      <c r="D183" s="16" t="s">
        <v>201</v>
      </c>
      <c r="E183" s="6">
        <v>44</v>
      </c>
      <c r="F183" s="8">
        <v>18.96</v>
      </c>
      <c r="G183" s="9">
        <v>0.91803278688524592</v>
      </c>
      <c r="H183" s="10">
        <v>17.405901639344265</v>
      </c>
      <c r="I183" s="10">
        <v>40.393442622950822</v>
      </c>
      <c r="J183" s="11" t="s">
        <v>38</v>
      </c>
      <c r="K183" s="11" t="s">
        <v>16</v>
      </c>
      <c r="L183">
        <f>IF(COUNTIFS($C$2:C183,C183,$J$2:J183,J183)=1,1,0)</f>
        <v>0</v>
      </c>
      <c r="M183">
        <f>IF(SUMPRODUCT(($C$2:C183=C183)*($J$2:J183=J183))=1,1,0)</f>
        <v>0</v>
      </c>
    </row>
    <row r="184" spans="1:13">
      <c r="A184" s="5" t="s">
        <v>11</v>
      </c>
      <c r="B184" s="6" t="s">
        <v>12</v>
      </c>
      <c r="C184" s="7" t="s">
        <v>13</v>
      </c>
      <c r="D184" s="5" t="s">
        <v>202</v>
      </c>
      <c r="E184" s="6">
        <v>19</v>
      </c>
      <c r="F184" s="8">
        <v>17</v>
      </c>
      <c r="G184" s="9">
        <v>9.1803278688524587E-2</v>
      </c>
      <c r="H184" s="10">
        <v>1.5606557377049179</v>
      </c>
      <c r="I184" s="10">
        <v>1.7442622950819671</v>
      </c>
      <c r="J184" s="11" t="s">
        <v>203</v>
      </c>
      <c r="K184" s="11" t="s">
        <v>204</v>
      </c>
      <c r="L184">
        <f>IF(COUNTIFS($C$2:C184,C184,$J$2:J184,J184)=1,1,0)</f>
        <v>1</v>
      </c>
      <c r="M184">
        <f>IF(SUMPRODUCT(($C$2:C184=C184)*($J$2:J184=J184))=1,1,0)</f>
        <v>1</v>
      </c>
    </row>
    <row r="185" spans="1:13">
      <c r="A185" s="5" t="s">
        <v>11</v>
      </c>
      <c r="B185" s="6" t="s">
        <v>12</v>
      </c>
      <c r="C185" s="7" t="s">
        <v>13</v>
      </c>
      <c r="D185" s="5" t="s">
        <v>205</v>
      </c>
      <c r="E185" s="6">
        <v>35</v>
      </c>
      <c r="F185" s="8">
        <v>26</v>
      </c>
      <c r="G185" s="9">
        <v>9.1803278688524587E-2</v>
      </c>
      <c r="H185" s="10">
        <v>2.3868852459016394</v>
      </c>
      <c r="I185" s="10">
        <v>3.2131147540983607</v>
      </c>
      <c r="J185" s="11" t="s">
        <v>203</v>
      </c>
      <c r="K185" s="11" t="s">
        <v>204</v>
      </c>
      <c r="L185">
        <f>IF(COUNTIFS($C$2:C185,C185,$J$2:J185,J185)=1,1,0)</f>
        <v>0</v>
      </c>
      <c r="M185">
        <f>IF(SUMPRODUCT(($C$2:C185=C185)*($J$2:J185=J185))=1,1,0)</f>
        <v>0</v>
      </c>
    </row>
    <row r="186" spans="1:13">
      <c r="A186" s="5" t="s">
        <v>11</v>
      </c>
      <c r="B186" s="6" t="s">
        <v>12</v>
      </c>
      <c r="C186" s="7" t="s">
        <v>68</v>
      </c>
      <c r="D186" s="5" t="s">
        <v>206</v>
      </c>
      <c r="E186" s="6">
        <v>59</v>
      </c>
      <c r="F186" s="8">
        <v>36</v>
      </c>
      <c r="G186" s="9">
        <v>9.1803278688524587E-2</v>
      </c>
      <c r="H186" s="10">
        <v>3.304918032786885</v>
      </c>
      <c r="I186" s="10">
        <v>5.416393442622951</v>
      </c>
      <c r="J186" s="11" t="s">
        <v>203</v>
      </c>
      <c r="K186" s="11" t="s">
        <v>204</v>
      </c>
      <c r="L186">
        <f>IF(COUNTIFS($C$2:C186,C186,$J$2:J186,J186)=1,1,0)</f>
        <v>1</v>
      </c>
      <c r="M186">
        <f>IF(SUMPRODUCT(($C$2:C186=C186)*($J$2:J186=J186))=1,1,0)</f>
        <v>1</v>
      </c>
    </row>
    <row r="187" spans="1:13">
      <c r="A187" s="5" t="s">
        <v>11</v>
      </c>
      <c r="B187" s="6" t="s">
        <v>12</v>
      </c>
      <c r="C187" s="7" t="s">
        <v>13</v>
      </c>
      <c r="D187" s="5" t="s">
        <v>207</v>
      </c>
      <c r="E187" s="6">
        <v>24</v>
      </c>
      <c r="F187" s="8">
        <v>20</v>
      </c>
      <c r="G187" s="9">
        <v>9.1803278688524587E-2</v>
      </c>
      <c r="H187" s="10">
        <v>1.8360655737704916</v>
      </c>
      <c r="I187" s="10">
        <v>2.2032786885245903</v>
      </c>
      <c r="J187" s="11" t="s">
        <v>203</v>
      </c>
      <c r="K187" s="11" t="s">
        <v>204</v>
      </c>
      <c r="L187">
        <f>IF(COUNTIFS($C$2:C187,C187,$J$2:J187,J187)=1,1,0)</f>
        <v>0</v>
      </c>
      <c r="M187">
        <f>IF(SUMPRODUCT(($C$2:C187=C187)*($J$2:J187=J187))=1,1,0)</f>
        <v>0</v>
      </c>
    </row>
    <row r="188" spans="1:13">
      <c r="A188" s="5" t="s">
        <v>11</v>
      </c>
      <c r="B188" s="6" t="s">
        <v>12</v>
      </c>
      <c r="C188" s="7" t="s">
        <v>68</v>
      </c>
      <c r="D188" s="5" t="s">
        <v>208</v>
      </c>
      <c r="E188" s="6">
        <v>23</v>
      </c>
      <c r="F188" s="8">
        <v>19</v>
      </c>
      <c r="G188" s="9">
        <v>9.1803278688524587E-2</v>
      </c>
      <c r="H188" s="10">
        <v>1.7442622950819671</v>
      </c>
      <c r="I188" s="10">
        <v>2.1114754098360655</v>
      </c>
      <c r="J188" s="11" t="s">
        <v>203</v>
      </c>
      <c r="K188" s="11" t="s">
        <v>204</v>
      </c>
      <c r="L188">
        <f>IF(COUNTIFS($C$2:C188,C188,$J$2:J188,J188)=1,1,0)</f>
        <v>0</v>
      </c>
      <c r="M188">
        <f>IF(SUMPRODUCT(($C$2:C188=C188)*($J$2:J188=J188))=1,1,0)</f>
        <v>0</v>
      </c>
    </row>
    <row r="189" spans="1:13">
      <c r="A189" s="5" t="s">
        <v>11</v>
      </c>
      <c r="B189" s="6" t="s">
        <v>12</v>
      </c>
      <c r="C189" s="7" t="s">
        <v>13</v>
      </c>
      <c r="D189" s="5" t="s">
        <v>209</v>
      </c>
      <c r="E189" s="6">
        <v>99</v>
      </c>
      <c r="F189" s="8">
        <v>69</v>
      </c>
      <c r="G189" s="9">
        <v>9.1803278688524587E-2</v>
      </c>
      <c r="H189" s="10">
        <v>6.3344262295081961</v>
      </c>
      <c r="I189" s="10">
        <v>9.0885245901639333</v>
      </c>
      <c r="J189" s="11" t="s">
        <v>203</v>
      </c>
      <c r="K189" s="11" t="s">
        <v>204</v>
      </c>
      <c r="L189">
        <f>IF(COUNTIFS($C$2:C189,C189,$J$2:J189,J189)=1,1,0)</f>
        <v>0</v>
      </c>
      <c r="M189">
        <f>IF(SUMPRODUCT(($C$2:C189=C189)*($J$2:J189=J189))=1,1,0)</f>
        <v>0</v>
      </c>
    </row>
    <row r="190" spans="1:13">
      <c r="A190" s="5" t="s">
        <v>11</v>
      </c>
      <c r="B190" s="6" t="s">
        <v>12</v>
      </c>
      <c r="C190" s="7" t="s">
        <v>158</v>
      </c>
      <c r="D190" s="5" t="s">
        <v>210</v>
      </c>
      <c r="E190" s="6">
        <v>80</v>
      </c>
      <c r="F190" s="8">
        <v>55</v>
      </c>
      <c r="G190" s="9">
        <v>0.45901639344262296</v>
      </c>
      <c r="H190" s="10">
        <v>25.245901639344265</v>
      </c>
      <c r="I190" s="10">
        <v>36.721311475409834</v>
      </c>
      <c r="J190" s="11" t="s">
        <v>203</v>
      </c>
      <c r="K190" s="11" t="s">
        <v>204</v>
      </c>
      <c r="L190">
        <f>IF(COUNTIFS($C$2:C190,C190,$J$2:J190,J190)=1,1,0)</f>
        <v>1</v>
      </c>
      <c r="M190">
        <f>IF(SUMPRODUCT(($C$2:C190=C190)*($J$2:J190=J190))=1,1,0)</f>
        <v>1</v>
      </c>
    </row>
    <row r="191" spans="1:13">
      <c r="A191" s="5" t="s">
        <v>11</v>
      </c>
      <c r="B191" s="6" t="s">
        <v>12</v>
      </c>
      <c r="C191" s="7" t="s">
        <v>68</v>
      </c>
      <c r="D191" s="5" t="s">
        <v>211</v>
      </c>
      <c r="E191" s="6">
        <v>70</v>
      </c>
      <c r="F191" s="8">
        <v>46</v>
      </c>
      <c r="G191" s="9">
        <v>9.1803278688524587E-2</v>
      </c>
      <c r="H191" s="10">
        <v>4.222950819672131</v>
      </c>
      <c r="I191" s="10">
        <v>6.4262295081967213</v>
      </c>
      <c r="J191" s="11" t="s">
        <v>203</v>
      </c>
      <c r="K191" s="11" t="s">
        <v>204</v>
      </c>
      <c r="L191">
        <f>IF(COUNTIFS($C$2:C191,C191,$J$2:J191,J191)=1,1,0)</f>
        <v>0</v>
      </c>
      <c r="M191">
        <f>IF(SUMPRODUCT(($C$2:C191=C191)*($J$2:J191=J191))=1,1,0)</f>
        <v>0</v>
      </c>
    </row>
    <row r="192" spans="1:13">
      <c r="A192" s="5" t="s">
        <v>11</v>
      </c>
      <c r="B192" s="6" t="s">
        <v>12</v>
      </c>
      <c r="C192" s="7" t="s">
        <v>158</v>
      </c>
      <c r="D192" s="5" t="s">
        <v>212</v>
      </c>
      <c r="E192" s="6">
        <v>86</v>
      </c>
      <c r="F192" s="8">
        <v>55</v>
      </c>
      <c r="G192" s="9">
        <v>0.45901639344262296</v>
      </c>
      <c r="H192" s="10">
        <v>25.245901639344265</v>
      </c>
      <c r="I192" s="10">
        <v>39.475409836065573</v>
      </c>
      <c r="J192" s="11" t="s">
        <v>203</v>
      </c>
      <c r="K192" s="11" t="s">
        <v>204</v>
      </c>
      <c r="L192">
        <f>IF(COUNTIFS($C$2:C192,C192,$J$2:J192,J192)=1,1,0)</f>
        <v>0</v>
      </c>
      <c r="M192">
        <f>IF(SUMPRODUCT(($C$2:C192=C192)*($J$2:J192=J192))=1,1,0)</f>
        <v>0</v>
      </c>
    </row>
    <row r="193" spans="1:13">
      <c r="A193" s="5" t="s">
        <v>11</v>
      </c>
      <c r="B193" s="6" t="s">
        <v>12</v>
      </c>
      <c r="C193" s="7" t="s">
        <v>68</v>
      </c>
      <c r="D193" s="5" t="s">
        <v>213</v>
      </c>
      <c r="E193" s="6">
        <v>64</v>
      </c>
      <c r="F193" s="8">
        <v>41</v>
      </c>
      <c r="G193" s="9">
        <v>9.1803278688524587E-2</v>
      </c>
      <c r="H193" s="10">
        <v>3.763934426229508</v>
      </c>
      <c r="I193" s="10">
        <v>5.8754098360655735</v>
      </c>
      <c r="J193" s="11" t="s">
        <v>203</v>
      </c>
      <c r="K193" s="11" t="s">
        <v>204</v>
      </c>
      <c r="L193">
        <f>IF(COUNTIFS($C$2:C193,C193,$J$2:J193,J193)=1,1,0)</f>
        <v>0</v>
      </c>
      <c r="M193">
        <f>IF(SUMPRODUCT(($C$2:C193=C193)*($J$2:J193=J193))=1,1,0)</f>
        <v>0</v>
      </c>
    </row>
    <row r="194" spans="1:13">
      <c r="A194" s="5" t="s">
        <v>11</v>
      </c>
      <c r="B194" s="6" t="s">
        <v>12</v>
      </c>
      <c r="C194" s="7" t="s">
        <v>68</v>
      </c>
      <c r="D194" s="5" t="s">
        <v>214</v>
      </c>
      <c r="E194" s="6">
        <v>64</v>
      </c>
      <c r="F194" s="8">
        <v>41</v>
      </c>
      <c r="G194" s="9">
        <v>0.18360655737704917</v>
      </c>
      <c r="H194" s="10">
        <v>7.527868852459016</v>
      </c>
      <c r="I194" s="10">
        <v>11.750819672131147</v>
      </c>
      <c r="J194" s="11" t="s">
        <v>203</v>
      </c>
      <c r="K194" s="11" t="s">
        <v>204</v>
      </c>
      <c r="L194">
        <f>IF(COUNTIFS($C$2:C194,C194,$J$2:J194,J194)=1,1,0)</f>
        <v>0</v>
      </c>
      <c r="M194">
        <f>IF(SUMPRODUCT(($C$2:C194=C194)*($J$2:J194=J194))=1,1,0)</f>
        <v>0</v>
      </c>
    </row>
    <row r="195" spans="1:13">
      <c r="A195" s="5" t="s">
        <v>11</v>
      </c>
      <c r="B195" s="6" t="s">
        <v>12</v>
      </c>
      <c r="C195" s="7" t="s">
        <v>68</v>
      </c>
      <c r="D195" s="5" t="s">
        <v>215</v>
      </c>
      <c r="E195" s="6">
        <v>62</v>
      </c>
      <c r="F195" s="8">
        <v>39</v>
      </c>
      <c r="G195" s="9">
        <v>9.1803278688524587E-2</v>
      </c>
      <c r="H195" s="10">
        <v>3.5803278688524589</v>
      </c>
      <c r="I195" s="10">
        <v>5.691803278688524</v>
      </c>
      <c r="J195" s="11" t="s">
        <v>203</v>
      </c>
      <c r="K195" s="11" t="s">
        <v>204</v>
      </c>
      <c r="L195">
        <f>IF(COUNTIFS($C$2:C195,C195,$J$2:J195,J195)=1,1,0)</f>
        <v>0</v>
      </c>
      <c r="M195">
        <f>IF(SUMPRODUCT(($C$2:C195=C195)*($J$2:J195=J195))=1,1,0)</f>
        <v>0</v>
      </c>
    </row>
    <row r="196" spans="1:13">
      <c r="A196" s="5" t="s">
        <v>11</v>
      </c>
      <c r="B196" s="6" t="s">
        <v>12</v>
      </c>
      <c r="C196" s="7" t="s">
        <v>68</v>
      </c>
      <c r="D196" s="5" t="s">
        <v>216</v>
      </c>
      <c r="E196" s="6">
        <v>62</v>
      </c>
      <c r="F196" s="8">
        <v>39</v>
      </c>
      <c r="G196" s="9">
        <v>9.1803278688524587E-2</v>
      </c>
      <c r="H196" s="10">
        <v>3.5803278688524589</v>
      </c>
      <c r="I196" s="10">
        <v>5.691803278688524</v>
      </c>
      <c r="J196" s="11" t="s">
        <v>203</v>
      </c>
      <c r="K196" s="11" t="s">
        <v>204</v>
      </c>
      <c r="L196">
        <f>IF(COUNTIFS($C$2:C196,C196,$J$2:J196,J196)=1,1,0)</f>
        <v>0</v>
      </c>
      <c r="M196">
        <f>IF(SUMPRODUCT(($C$2:C196=C196)*($J$2:J196=J196))=1,1,0)</f>
        <v>0</v>
      </c>
    </row>
    <row r="197" spans="1:13">
      <c r="A197" s="5" t="s">
        <v>11</v>
      </c>
      <c r="B197" s="6" t="s">
        <v>12</v>
      </c>
      <c r="C197" s="7" t="s">
        <v>68</v>
      </c>
      <c r="D197" s="5" t="s">
        <v>217</v>
      </c>
      <c r="E197" s="6">
        <v>59</v>
      </c>
      <c r="F197" s="8">
        <v>37</v>
      </c>
      <c r="G197" s="9">
        <v>9.1803278688524587E-2</v>
      </c>
      <c r="H197" s="10">
        <v>3.3967213114754098</v>
      </c>
      <c r="I197" s="10">
        <v>5.416393442622951</v>
      </c>
      <c r="J197" s="11" t="s">
        <v>203</v>
      </c>
      <c r="K197" s="11" t="s">
        <v>204</v>
      </c>
      <c r="L197">
        <f>IF(COUNTIFS($C$2:C197,C197,$J$2:J197,J197)=1,1,0)</f>
        <v>0</v>
      </c>
      <c r="M197">
        <f>IF(SUMPRODUCT(($C$2:C197=C197)*($J$2:J197=J197))=1,1,0)</f>
        <v>0</v>
      </c>
    </row>
    <row r="198" spans="1:13">
      <c r="A198" s="5" t="s">
        <v>11</v>
      </c>
      <c r="B198" s="6" t="s">
        <v>12</v>
      </c>
      <c r="C198" s="7" t="s">
        <v>68</v>
      </c>
      <c r="D198" s="5" t="s">
        <v>218</v>
      </c>
      <c r="E198" s="6">
        <v>59</v>
      </c>
      <c r="F198" s="8">
        <v>37</v>
      </c>
      <c r="G198" s="9">
        <v>9.1803278688524587E-2</v>
      </c>
      <c r="H198" s="10">
        <v>3.3967213114754098</v>
      </c>
      <c r="I198" s="10">
        <v>5.416393442622951</v>
      </c>
      <c r="J198" s="11" t="s">
        <v>203</v>
      </c>
      <c r="K198" s="11" t="s">
        <v>204</v>
      </c>
      <c r="L198">
        <f>IF(COUNTIFS($C$2:C198,C198,$J$2:J198,J198)=1,1,0)</f>
        <v>0</v>
      </c>
      <c r="M198">
        <f>IF(SUMPRODUCT(($C$2:C198=C198)*($J$2:J198=J198))=1,1,0)</f>
        <v>0</v>
      </c>
    </row>
    <row r="199" spans="1:13">
      <c r="A199" s="5" t="s">
        <v>11</v>
      </c>
      <c r="B199" s="6" t="s">
        <v>12</v>
      </c>
      <c r="C199" s="7" t="s">
        <v>68</v>
      </c>
      <c r="D199" s="5" t="s">
        <v>219</v>
      </c>
      <c r="E199" s="6">
        <v>60</v>
      </c>
      <c r="F199" s="8">
        <v>36</v>
      </c>
      <c r="G199" s="9">
        <v>9.1803278688524587E-2</v>
      </c>
      <c r="H199" s="10">
        <v>3.304918032786885</v>
      </c>
      <c r="I199" s="10">
        <v>5.5081967213114753</v>
      </c>
      <c r="J199" s="11" t="s">
        <v>203</v>
      </c>
      <c r="K199" s="11" t="s">
        <v>204</v>
      </c>
      <c r="L199">
        <f>IF(COUNTIFS($C$2:C199,C199,$J$2:J199,J199)=1,1,0)</f>
        <v>0</v>
      </c>
      <c r="M199">
        <f>IF(SUMPRODUCT(($C$2:C199=C199)*($J$2:J199=J199))=1,1,0)</f>
        <v>0</v>
      </c>
    </row>
    <row r="200" spans="1:13">
      <c r="A200" s="5" t="s">
        <v>11</v>
      </c>
      <c r="B200" s="6" t="s">
        <v>12</v>
      </c>
      <c r="C200" s="7" t="s">
        <v>68</v>
      </c>
      <c r="D200" s="5" t="s">
        <v>220</v>
      </c>
      <c r="E200" s="6">
        <v>79</v>
      </c>
      <c r="F200" s="8">
        <v>46</v>
      </c>
      <c r="G200" s="9">
        <v>9.1803278688524587E-2</v>
      </c>
      <c r="H200" s="10">
        <v>4.222950819672131</v>
      </c>
      <c r="I200" s="10">
        <v>7.2524590163934421</v>
      </c>
      <c r="J200" s="11" t="s">
        <v>203</v>
      </c>
      <c r="K200" s="11" t="s">
        <v>204</v>
      </c>
      <c r="L200">
        <f>IF(COUNTIFS($C$2:C200,C200,$J$2:J200,J200)=1,1,0)</f>
        <v>0</v>
      </c>
      <c r="M200">
        <f>IF(SUMPRODUCT(($C$2:C200=C200)*($J$2:J200=J200))=1,1,0)</f>
        <v>0</v>
      </c>
    </row>
    <row r="201" spans="1:13">
      <c r="A201" s="5" t="s">
        <v>11</v>
      </c>
      <c r="B201" s="6" t="s">
        <v>12</v>
      </c>
      <c r="C201" s="7" t="s">
        <v>13</v>
      </c>
      <c r="D201" s="5" t="s">
        <v>221</v>
      </c>
      <c r="E201" s="6">
        <v>23</v>
      </c>
      <c r="F201" s="8">
        <v>14</v>
      </c>
      <c r="G201" s="9">
        <v>9.1803278688524587E-2</v>
      </c>
      <c r="H201" s="10">
        <v>1.2852459016393443</v>
      </c>
      <c r="I201" s="10">
        <v>2.1114754098360655</v>
      </c>
      <c r="J201" s="11" t="s">
        <v>203</v>
      </c>
      <c r="K201" s="11" t="s">
        <v>204</v>
      </c>
      <c r="L201">
        <f>IF(COUNTIFS($C$2:C201,C201,$J$2:J201,J201)=1,1,0)</f>
        <v>0</v>
      </c>
      <c r="M201">
        <f>IF(SUMPRODUCT(($C$2:C201=C201)*($J$2:J201=J201))=1,1,0)</f>
        <v>0</v>
      </c>
    </row>
    <row r="202" spans="1:13">
      <c r="A202" s="5" t="s">
        <v>11</v>
      </c>
      <c r="B202" s="6" t="s">
        <v>12</v>
      </c>
      <c r="C202" s="7" t="s">
        <v>158</v>
      </c>
      <c r="D202" s="5" t="s">
        <v>222</v>
      </c>
      <c r="E202" s="6">
        <v>23</v>
      </c>
      <c r="F202" s="8">
        <v>14</v>
      </c>
      <c r="G202" s="9">
        <v>0.45901639344262296</v>
      </c>
      <c r="H202" s="10">
        <v>6.4262295081967213</v>
      </c>
      <c r="I202" s="10">
        <v>10.557377049180328</v>
      </c>
      <c r="J202" s="11" t="s">
        <v>203</v>
      </c>
      <c r="K202" s="11" t="s">
        <v>204</v>
      </c>
      <c r="L202">
        <f>IF(COUNTIFS($C$2:C202,C202,$J$2:J202,J202)=1,1,0)</f>
        <v>0</v>
      </c>
      <c r="M202">
        <f>IF(SUMPRODUCT(($C$2:C202=C202)*($J$2:J202=J202))=1,1,0)</f>
        <v>0</v>
      </c>
    </row>
    <row r="203" spans="1:13">
      <c r="A203" s="5" t="s">
        <v>11</v>
      </c>
      <c r="B203" s="6" t="s">
        <v>12</v>
      </c>
      <c r="C203" s="7" t="s">
        <v>158</v>
      </c>
      <c r="D203" s="5" t="s">
        <v>223</v>
      </c>
      <c r="E203" s="6">
        <v>68</v>
      </c>
      <c r="F203" s="8">
        <v>39</v>
      </c>
      <c r="G203" s="9">
        <v>0.45901639344262296</v>
      </c>
      <c r="H203" s="10">
        <v>17.901639344262296</v>
      </c>
      <c r="I203" s="10">
        <v>31.21311475409836</v>
      </c>
      <c r="J203" s="11" t="s">
        <v>203</v>
      </c>
      <c r="K203" s="11" t="s">
        <v>204</v>
      </c>
      <c r="L203">
        <f>IF(COUNTIFS($C$2:C203,C203,$J$2:J203,J203)=1,1,0)</f>
        <v>0</v>
      </c>
      <c r="M203">
        <f>IF(SUMPRODUCT(($C$2:C203=C203)*($J$2:J203=J203))=1,1,0)</f>
        <v>0</v>
      </c>
    </row>
    <row r="204" spans="1:13">
      <c r="A204" s="5" t="s">
        <v>11</v>
      </c>
      <c r="B204" s="6" t="s">
        <v>12</v>
      </c>
      <c r="C204" s="7" t="s">
        <v>13</v>
      </c>
      <c r="D204" s="5" t="s">
        <v>224</v>
      </c>
      <c r="E204" s="6">
        <v>45</v>
      </c>
      <c r="F204" s="8">
        <v>26</v>
      </c>
      <c r="G204" s="9">
        <v>9.1803278688524587E-2</v>
      </c>
      <c r="H204" s="10">
        <v>2.3868852459016394</v>
      </c>
      <c r="I204" s="10">
        <v>4.1311475409836067</v>
      </c>
      <c r="J204" s="11" t="s">
        <v>203</v>
      </c>
      <c r="K204" s="11" t="s">
        <v>204</v>
      </c>
      <c r="L204">
        <f>IF(COUNTIFS($C$2:C204,C204,$J$2:J204,J204)=1,1,0)</f>
        <v>0</v>
      </c>
      <c r="M204">
        <f>IF(SUMPRODUCT(($C$2:C204=C204)*($J$2:J204=J204))=1,1,0)</f>
        <v>0</v>
      </c>
    </row>
    <row r="205" spans="1:13">
      <c r="A205" s="5" t="s">
        <v>11</v>
      </c>
      <c r="B205" s="6" t="s">
        <v>12</v>
      </c>
      <c r="C205" s="7" t="s">
        <v>13</v>
      </c>
      <c r="D205" s="5" t="s">
        <v>225</v>
      </c>
      <c r="E205" s="6">
        <v>29</v>
      </c>
      <c r="F205" s="8">
        <v>17</v>
      </c>
      <c r="G205" s="9">
        <v>9.1803278688524587E-2</v>
      </c>
      <c r="H205" s="10">
        <v>1.5606557377049179</v>
      </c>
      <c r="I205" s="10">
        <v>2.6622950819672129</v>
      </c>
      <c r="J205" s="11" t="s">
        <v>203</v>
      </c>
      <c r="K205" s="11" t="s">
        <v>204</v>
      </c>
      <c r="L205">
        <f>IF(COUNTIFS($C$2:C205,C205,$J$2:J205,J205)=1,1,0)</f>
        <v>0</v>
      </c>
      <c r="M205">
        <f>IF(SUMPRODUCT(($C$2:C205=C205)*($J$2:J205=J205))=1,1,0)</f>
        <v>0</v>
      </c>
    </row>
    <row r="206" spans="1:13">
      <c r="A206" s="5" t="s">
        <v>11</v>
      </c>
      <c r="B206" s="6" t="s">
        <v>12</v>
      </c>
      <c r="C206" s="7" t="s">
        <v>119</v>
      </c>
      <c r="D206" s="5" t="s">
        <v>226</v>
      </c>
      <c r="E206" s="6">
        <v>46</v>
      </c>
      <c r="F206" s="8">
        <v>26</v>
      </c>
      <c r="G206" s="9">
        <v>0.22950819672131148</v>
      </c>
      <c r="H206" s="10">
        <v>5.9672131147540988</v>
      </c>
      <c r="I206" s="10">
        <v>10.557377049180328</v>
      </c>
      <c r="J206" s="11" t="s">
        <v>203</v>
      </c>
      <c r="K206" s="11" t="s">
        <v>204</v>
      </c>
      <c r="L206">
        <f>IF(COUNTIFS($C$2:C206,C206,$J$2:J206,J206)=1,1,0)</f>
        <v>1</v>
      </c>
      <c r="M206">
        <f>IF(SUMPRODUCT(($C$2:C206=C206)*($J$2:J206=J206))=1,1,0)</f>
        <v>1</v>
      </c>
    </row>
    <row r="207" spans="1:13">
      <c r="A207" s="5" t="s">
        <v>11</v>
      </c>
      <c r="B207" s="6" t="s">
        <v>12</v>
      </c>
      <c r="C207" s="7" t="s">
        <v>158</v>
      </c>
      <c r="D207" s="5" t="s">
        <v>227</v>
      </c>
      <c r="E207" s="6">
        <v>48</v>
      </c>
      <c r="F207" s="8">
        <v>26.8</v>
      </c>
      <c r="G207" s="9">
        <v>0.45901639344262296</v>
      </c>
      <c r="H207" s="10">
        <v>12.301639344262295</v>
      </c>
      <c r="I207" s="10">
        <v>22.032786885245901</v>
      </c>
      <c r="J207" s="11" t="s">
        <v>203</v>
      </c>
      <c r="K207" s="11" t="s">
        <v>204</v>
      </c>
      <c r="L207">
        <f>IF(COUNTIFS($C$2:C207,C207,$J$2:J207,J207)=1,1,0)</f>
        <v>0</v>
      </c>
      <c r="M207">
        <f>IF(SUMPRODUCT(($C$2:C207=C207)*($J$2:J207=J207))=1,1,0)</f>
        <v>0</v>
      </c>
    </row>
    <row r="208" spans="1:13">
      <c r="A208" s="5" t="s">
        <v>11</v>
      </c>
      <c r="B208" s="6" t="s">
        <v>12</v>
      </c>
      <c r="C208" s="7" t="s">
        <v>158</v>
      </c>
      <c r="D208" s="5" t="s">
        <v>228</v>
      </c>
      <c r="E208" s="6">
        <v>28</v>
      </c>
      <c r="F208" s="8">
        <v>16</v>
      </c>
      <c r="G208" s="9">
        <v>0.45901639344262296</v>
      </c>
      <c r="H208" s="10">
        <v>7.3442622950819674</v>
      </c>
      <c r="I208" s="10">
        <v>12.852459016393443</v>
      </c>
      <c r="J208" s="11" t="s">
        <v>203</v>
      </c>
      <c r="K208" s="11" t="s">
        <v>204</v>
      </c>
      <c r="L208">
        <f>IF(COUNTIFS($C$2:C208,C208,$J$2:J208,J208)=1,1,0)</f>
        <v>0</v>
      </c>
      <c r="M208">
        <f>IF(SUMPRODUCT(($C$2:C208=C208)*($J$2:J208=J208))=1,1,0)</f>
        <v>0</v>
      </c>
    </row>
    <row r="209" spans="1:13">
      <c r="A209" s="5" t="s">
        <v>11</v>
      </c>
      <c r="B209" s="6" t="s">
        <v>12</v>
      </c>
      <c r="C209" s="7" t="s">
        <v>13</v>
      </c>
      <c r="D209" s="5" t="s">
        <v>229</v>
      </c>
      <c r="E209" s="6">
        <v>49</v>
      </c>
      <c r="F209" s="8">
        <v>27</v>
      </c>
      <c r="G209" s="9">
        <v>9.1803278688524587E-2</v>
      </c>
      <c r="H209" s="10">
        <v>2.4786885245901638</v>
      </c>
      <c r="I209" s="10">
        <v>4.4983606557377049</v>
      </c>
      <c r="J209" s="11" t="s">
        <v>203</v>
      </c>
      <c r="K209" s="11" t="s">
        <v>204</v>
      </c>
      <c r="L209">
        <f>IF(COUNTIFS($C$2:C209,C209,$J$2:J209,J209)=1,1,0)</f>
        <v>0</v>
      </c>
      <c r="M209">
        <f>IF(SUMPRODUCT(($C$2:C209=C209)*($J$2:J209=J209))=1,1,0)</f>
        <v>0</v>
      </c>
    </row>
    <row r="210" spans="1:13">
      <c r="A210" s="5" t="s">
        <v>11</v>
      </c>
      <c r="B210" s="6" t="s">
        <v>12</v>
      </c>
      <c r="C210" s="7" t="s">
        <v>13</v>
      </c>
      <c r="D210" s="5" t="s">
        <v>230</v>
      </c>
      <c r="E210" s="6">
        <v>34</v>
      </c>
      <c r="F210" s="8">
        <v>19</v>
      </c>
      <c r="G210" s="9">
        <v>9.1803278688524587E-2</v>
      </c>
      <c r="H210" s="10">
        <v>1.7442622950819671</v>
      </c>
      <c r="I210" s="10">
        <v>3.1213114754098359</v>
      </c>
      <c r="J210" s="11" t="s">
        <v>203</v>
      </c>
      <c r="K210" s="11" t="s">
        <v>204</v>
      </c>
      <c r="L210">
        <f>IF(COUNTIFS($C$2:C210,C210,$J$2:J210,J210)=1,1,0)</f>
        <v>0</v>
      </c>
      <c r="M210">
        <f>IF(SUMPRODUCT(($C$2:C210=C210)*($J$2:J210=J210))=1,1,0)</f>
        <v>0</v>
      </c>
    </row>
    <row r="211" spans="1:13">
      <c r="A211" s="5" t="s">
        <v>11</v>
      </c>
      <c r="B211" s="6" t="s">
        <v>12</v>
      </c>
      <c r="C211" s="7" t="s">
        <v>158</v>
      </c>
      <c r="D211" s="5" t="s">
        <v>231</v>
      </c>
      <c r="E211" s="6">
        <v>42</v>
      </c>
      <c r="F211" s="8">
        <v>23</v>
      </c>
      <c r="G211" s="9">
        <v>0.45901639344262296</v>
      </c>
      <c r="H211" s="10">
        <v>10.557377049180328</v>
      </c>
      <c r="I211" s="10">
        <v>19.278688524590166</v>
      </c>
      <c r="J211" s="11" t="s">
        <v>203</v>
      </c>
      <c r="K211" s="11" t="s">
        <v>204</v>
      </c>
      <c r="L211">
        <f>IF(COUNTIFS($C$2:C211,C211,$J$2:J211,J211)=1,1,0)</f>
        <v>0</v>
      </c>
      <c r="M211">
        <f>IF(SUMPRODUCT(($C$2:C211=C211)*($J$2:J211=J211))=1,1,0)</f>
        <v>0</v>
      </c>
    </row>
    <row r="212" spans="1:13">
      <c r="A212" s="5" t="s">
        <v>11</v>
      </c>
      <c r="B212" s="6" t="s">
        <v>12</v>
      </c>
      <c r="C212" s="7" t="s">
        <v>158</v>
      </c>
      <c r="D212" s="5" t="s">
        <v>232</v>
      </c>
      <c r="E212" s="6">
        <v>26</v>
      </c>
      <c r="F212" s="8">
        <v>14.5</v>
      </c>
      <c r="G212" s="9">
        <v>0.45901639344262296</v>
      </c>
      <c r="H212" s="10">
        <v>6.6557377049180326</v>
      </c>
      <c r="I212" s="10">
        <v>11.934426229508198</v>
      </c>
      <c r="J212" s="11" t="s">
        <v>203</v>
      </c>
      <c r="K212" s="11" t="s">
        <v>204</v>
      </c>
      <c r="L212">
        <f>IF(COUNTIFS($C$2:C212,C212,$J$2:J212,J212)=1,1,0)</f>
        <v>0</v>
      </c>
      <c r="M212">
        <f>IF(SUMPRODUCT(($C$2:C212=C212)*($J$2:J212=J212))=1,1,0)</f>
        <v>0</v>
      </c>
    </row>
    <row r="213" spans="1:13">
      <c r="A213" s="5" t="s">
        <v>11</v>
      </c>
      <c r="B213" s="6" t="s">
        <v>12</v>
      </c>
      <c r="C213" s="7" t="s">
        <v>119</v>
      </c>
      <c r="D213" s="5" t="s">
        <v>233</v>
      </c>
      <c r="E213" s="6">
        <v>59</v>
      </c>
      <c r="F213" s="8">
        <v>31</v>
      </c>
      <c r="G213" s="9">
        <v>0.22950819672131148</v>
      </c>
      <c r="H213" s="10">
        <v>7.1147540983606561</v>
      </c>
      <c r="I213" s="10">
        <v>13.540983606557377</v>
      </c>
      <c r="J213" s="11" t="s">
        <v>203</v>
      </c>
      <c r="K213" s="11" t="s">
        <v>204</v>
      </c>
      <c r="L213">
        <f>IF(COUNTIFS($C$2:C213,C213,$J$2:J213,J213)=1,1,0)</f>
        <v>0</v>
      </c>
      <c r="M213">
        <f>IF(SUMPRODUCT(($C$2:C213=C213)*($J$2:J213=J213))=1,1,0)</f>
        <v>0</v>
      </c>
    </row>
    <row r="214" spans="1:13">
      <c r="A214" s="5" t="s">
        <v>11</v>
      </c>
      <c r="B214" s="6" t="s">
        <v>12</v>
      </c>
      <c r="C214" s="7" t="s">
        <v>13</v>
      </c>
      <c r="D214" s="5" t="s">
        <v>234</v>
      </c>
      <c r="E214" s="6">
        <v>32</v>
      </c>
      <c r="F214" s="8">
        <v>17</v>
      </c>
      <c r="G214" s="9">
        <v>9.1803278688524587E-2</v>
      </c>
      <c r="H214" s="10">
        <v>1.5606557377049179</v>
      </c>
      <c r="I214" s="10">
        <v>2.9377049180327868</v>
      </c>
      <c r="J214" s="11" t="s">
        <v>203</v>
      </c>
      <c r="K214" s="11" t="s">
        <v>204</v>
      </c>
      <c r="L214">
        <f>IF(COUNTIFS($C$2:C214,C214,$J$2:J214,J214)=1,1,0)</f>
        <v>0</v>
      </c>
      <c r="M214">
        <f>IF(SUMPRODUCT(($C$2:C214=C214)*($J$2:J214=J214))=1,1,0)</f>
        <v>0</v>
      </c>
    </row>
    <row r="215" spans="1:13">
      <c r="A215" s="5" t="s">
        <v>11</v>
      </c>
      <c r="B215" s="6" t="s">
        <v>12</v>
      </c>
      <c r="C215" s="7" t="s">
        <v>68</v>
      </c>
      <c r="D215" s="5" t="s">
        <v>235</v>
      </c>
      <c r="E215" s="6">
        <v>60</v>
      </c>
      <c r="F215" s="8">
        <v>31</v>
      </c>
      <c r="G215" s="9">
        <v>9.1803278688524587E-2</v>
      </c>
      <c r="H215" s="10">
        <v>2.845901639344262</v>
      </c>
      <c r="I215" s="10">
        <v>5.5081967213114753</v>
      </c>
      <c r="J215" s="11" t="s">
        <v>203</v>
      </c>
      <c r="K215" s="11" t="s">
        <v>204</v>
      </c>
      <c r="L215">
        <f>IF(COUNTIFS($C$2:C215,C215,$J$2:J215,J215)=1,1,0)</f>
        <v>0</v>
      </c>
      <c r="M215">
        <f>IF(SUMPRODUCT(($C$2:C215=C215)*($J$2:J215=J215))=1,1,0)</f>
        <v>0</v>
      </c>
    </row>
    <row r="216" spans="1:13">
      <c r="A216" s="5" t="s">
        <v>11</v>
      </c>
      <c r="B216" s="6" t="s">
        <v>12</v>
      </c>
      <c r="C216" s="7" t="s">
        <v>119</v>
      </c>
      <c r="D216" s="5" t="s">
        <v>236</v>
      </c>
      <c r="E216" s="6">
        <v>51</v>
      </c>
      <c r="F216" s="8">
        <v>26</v>
      </c>
      <c r="G216" s="9">
        <v>0.22950819672131148</v>
      </c>
      <c r="H216" s="10">
        <v>5.9672131147540988</v>
      </c>
      <c r="I216" s="10">
        <v>11.704918032786885</v>
      </c>
      <c r="J216" s="11" t="s">
        <v>203</v>
      </c>
      <c r="K216" s="11" t="s">
        <v>204</v>
      </c>
      <c r="L216">
        <f>IF(COUNTIFS($C$2:C216,C216,$J$2:J216,J216)=1,1,0)</f>
        <v>0</v>
      </c>
      <c r="M216">
        <f>IF(SUMPRODUCT(($C$2:C216=C216)*($J$2:J216=J216))=1,1,0)</f>
        <v>0</v>
      </c>
    </row>
    <row r="217" spans="1:13">
      <c r="A217" s="5" t="s">
        <v>11</v>
      </c>
      <c r="B217" s="6" t="s">
        <v>12</v>
      </c>
      <c r="C217" s="7" t="s">
        <v>13</v>
      </c>
      <c r="D217" s="5" t="s">
        <v>237</v>
      </c>
      <c r="E217" s="6">
        <v>35</v>
      </c>
      <c r="F217" s="8">
        <v>18</v>
      </c>
      <c r="G217" s="9">
        <v>9.1803278688524587E-2</v>
      </c>
      <c r="H217" s="10">
        <v>1.6524590163934425</v>
      </c>
      <c r="I217" s="10">
        <v>3.2131147540983607</v>
      </c>
      <c r="J217" s="11" t="s">
        <v>203</v>
      </c>
      <c r="K217" s="11" t="s">
        <v>204</v>
      </c>
      <c r="L217">
        <f>IF(COUNTIFS($C$2:C217,C217,$J$2:J217,J217)=1,1,0)</f>
        <v>0</v>
      </c>
      <c r="M217">
        <f>IF(SUMPRODUCT(($C$2:C217=C217)*($J$2:J217=J217))=1,1,0)</f>
        <v>0</v>
      </c>
    </row>
    <row r="218" spans="1:13">
      <c r="A218" s="5" t="s">
        <v>11</v>
      </c>
      <c r="B218" s="6" t="s">
        <v>12</v>
      </c>
      <c r="C218" s="7" t="s">
        <v>13</v>
      </c>
      <c r="D218" s="5" t="s">
        <v>238</v>
      </c>
      <c r="E218" s="6">
        <v>31</v>
      </c>
      <c r="F218" s="8">
        <v>16</v>
      </c>
      <c r="G218" s="9">
        <v>9.1803278688524587E-2</v>
      </c>
      <c r="H218" s="10">
        <v>1.4688524590163934</v>
      </c>
      <c r="I218" s="10">
        <v>2.845901639344262</v>
      </c>
      <c r="J218" s="11" t="s">
        <v>203</v>
      </c>
      <c r="K218" s="11" t="s">
        <v>204</v>
      </c>
      <c r="L218">
        <f>IF(COUNTIFS($C$2:C218,C218,$J$2:J218,J218)=1,1,0)</f>
        <v>0</v>
      </c>
      <c r="M218">
        <f>IF(SUMPRODUCT(($C$2:C218=C218)*($J$2:J218=J218))=1,1,0)</f>
        <v>0</v>
      </c>
    </row>
    <row r="219" spans="1:13">
      <c r="A219" s="5" t="s">
        <v>11</v>
      </c>
      <c r="B219" s="6" t="s">
        <v>12</v>
      </c>
      <c r="C219" s="7" t="s">
        <v>13</v>
      </c>
      <c r="D219" s="5" t="s">
        <v>239</v>
      </c>
      <c r="E219" s="6">
        <v>38</v>
      </c>
      <c r="F219" s="8">
        <v>19</v>
      </c>
      <c r="G219" s="9">
        <v>9.1803278688524587E-2</v>
      </c>
      <c r="H219" s="10">
        <v>1.7442622950819671</v>
      </c>
      <c r="I219" s="10">
        <v>3.4885245901639341</v>
      </c>
      <c r="J219" s="11" t="s">
        <v>203</v>
      </c>
      <c r="K219" s="11" t="s">
        <v>204</v>
      </c>
      <c r="L219">
        <f>IF(COUNTIFS($C$2:C219,C219,$J$2:J219,J219)=1,1,0)</f>
        <v>0</v>
      </c>
      <c r="M219">
        <f>IF(SUMPRODUCT(($C$2:C219=C219)*($J$2:J219=J219))=1,1,0)</f>
        <v>0</v>
      </c>
    </row>
    <row r="220" spans="1:13">
      <c r="A220" s="5" t="s">
        <v>11</v>
      </c>
      <c r="B220" s="6" t="s">
        <v>12</v>
      </c>
      <c r="C220" s="7" t="s">
        <v>119</v>
      </c>
      <c r="D220" s="5" t="s">
        <v>240</v>
      </c>
      <c r="E220" s="6">
        <v>43</v>
      </c>
      <c r="F220" s="8">
        <v>21</v>
      </c>
      <c r="G220" s="9">
        <v>0.22950819672131148</v>
      </c>
      <c r="H220" s="10">
        <v>4.8196721311475414</v>
      </c>
      <c r="I220" s="10">
        <v>9.8688524590163933</v>
      </c>
      <c r="J220" s="11" t="s">
        <v>203</v>
      </c>
      <c r="K220" s="11" t="s">
        <v>204</v>
      </c>
      <c r="L220">
        <f>IF(COUNTIFS($C$2:C220,C220,$J$2:J220,J220)=1,1,0)</f>
        <v>0</v>
      </c>
      <c r="M220">
        <f>IF(SUMPRODUCT(($C$2:C220=C220)*($J$2:J220=J220))=1,1,0)</f>
        <v>0</v>
      </c>
    </row>
    <row r="221" spans="1:13">
      <c r="A221" s="5" t="s">
        <v>11</v>
      </c>
      <c r="B221" s="6" t="s">
        <v>12</v>
      </c>
      <c r="C221" s="7" t="s">
        <v>119</v>
      </c>
      <c r="D221" s="5" t="s">
        <v>241</v>
      </c>
      <c r="E221" s="6">
        <v>43</v>
      </c>
      <c r="F221" s="8">
        <v>21</v>
      </c>
      <c r="G221" s="9">
        <v>0.22950819672131148</v>
      </c>
      <c r="H221" s="10">
        <v>4.8196721311475414</v>
      </c>
      <c r="I221" s="10">
        <v>9.8688524590163933</v>
      </c>
      <c r="J221" s="11" t="s">
        <v>203</v>
      </c>
      <c r="K221" s="11" t="s">
        <v>204</v>
      </c>
      <c r="L221">
        <f>IF(COUNTIFS($C$2:C221,C221,$J$2:J221,J221)=1,1,0)</f>
        <v>0</v>
      </c>
      <c r="M221">
        <f>IF(SUMPRODUCT(($C$2:C221=C221)*($J$2:J221=J221))=1,1,0)</f>
        <v>0</v>
      </c>
    </row>
    <row r="222" spans="1:13">
      <c r="A222" s="5" t="s">
        <v>11</v>
      </c>
      <c r="B222" s="6" t="s">
        <v>12</v>
      </c>
      <c r="C222" s="7" t="s">
        <v>13</v>
      </c>
      <c r="D222" s="5" t="s">
        <v>242</v>
      </c>
      <c r="E222" s="6">
        <v>28</v>
      </c>
      <c r="F222" s="8">
        <v>14</v>
      </c>
      <c r="G222" s="9">
        <v>9.1803278688524587E-2</v>
      </c>
      <c r="H222" s="10">
        <v>1.2852459016393443</v>
      </c>
      <c r="I222" s="10">
        <v>2.5704918032786885</v>
      </c>
      <c r="J222" s="11" t="s">
        <v>203</v>
      </c>
      <c r="K222" s="11" t="s">
        <v>204</v>
      </c>
      <c r="L222">
        <f>IF(COUNTIFS($C$2:C222,C222,$J$2:J222,J222)=1,1,0)</f>
        <v>0</v>
      </c>
      <c r="M222">
        <f>IF(SUMPRODUCT(($C$2:C222=C222)*($J$2:J222=J222))=1,1,0)</f>
        <v>0</v>
      </c>
    </row>
    <row r="223" spans="1:13">
      <c r="A223" s="5" t="s">
        <v>11</v>
      </c>
      <c r="B223" s="6" t="s">
        <v>12</v>
      </c>
      <c r="C223" s="7" t="s">
        <v>68</v>
      </c>
      <c r="D223" s="5" t="s">
        <v>243</v>
      </c>
      <c r="E223" s="6">
        <v>59</v>
      </c>
      <c r="F223" s="8">
        <v>28</v>
      </c>
      <c r="G223" s="9">
        <v>9.1803278688524587E-2</v>
      </c>
      <c r="H223" s="10">
        <v>2.5704918032786885</v>
      </c>
      <c r="I223" s="10">
        <v>5.416393442622951</v>
      </c>
      <c r="J223" s="11" t="s">
        <v>203</v>
      </c>
      <c r="K223" s="11" t="s">
        <v>204</v>
      </c>
      <c r="L223">
        <f>IF(COUNTIFS($C$2:C223,C223,$J$2:J223,J223)=1,1,0)</f>
        <v>0</v>
      </c>
      <c r="M223">
        <f>IF(SUMPRODUCT(($C$2:C223=C223)*($J$2:J223=J223))=1,1,0)</f>
        <v>0</v>
      </c>
    </row>
    <row r="224" spans="1:13">
      <c r="A224" s="5" t="s">
        <v>11</v>
      </c>
      <c r="B224" s="6" t="s">
        <v>12</v>
      </c>
      <c r="C224" s="7" t="s">
        <v>13</v>
      </c>
      <c r="D224" s="5" t="s">
        <v>244</v>
      </c>
      <c r="E224" s="6">
        <v>38</v>
      </c>
      <c r="F224" s="8">
        <v>18</v>
      </c>
      <c r="G224" s="9">
        <v>9.1803278688524587E-2</v>
      </c>
      <c r="H224" s="10">
        <v>1.6524590163934425</v>
      </c>
      <c r="I224" s="10">
        <v>3.4885245901639341</v>
      </c>
      <c r="J224" s="11" t="s">
        <v>203</v>
      </c>
      <c r="K224" s="11" t="s">
        <v>204</v>
      </c>
      <c r="L224">
        <f>IF(COUNTIFS($C$2:C224,C224,$J$2:J224,J224)=1,1,0)</f>
        <v>0</v>
      </c>
      <c r="M224">
        <f>IF(SUMPRODUCT(($C$2:C224=C224)*($J$2:J224=J224))=1,1,0)</f>
        <v>0</v>
      </c>
    </row>
    <row r="225" spans="1:13">
      <c r="A225" s="5" t="s">
        <v>11</v>
      </c>
      <c r="B225" s="6" t="s">
        <v>12</v>
      </c>
      <c r="C225" s="7" t="s">
        <v>13</v>
      </c>
      <c r="D225" s="5" t="s">
        <v>245</v>
      </c>
      <c r="E225" s="6">
        <v>36</v>
      </c>
      <c r="F225" s="8">
        <v>17</v>
      </c>
      <c r="G225" s="9">
        <v>9.1803278688524587E-2</v>
      </c>
      <c r="H225" s="10">
        <v>1.5606557377049179</v>
      </c>
      <c r="I225" s="10">
        <v>3.304918032786885</v>
      </c>
      <c r="J225" s="11" t="s">
        <v>203</v>
      </c>
      <c r="K225" s="11" t="s">
        <v>204</v>
      </c>
      <c r="L225">
        <f>IF(COUNTIFS($C$2:C225,C225,$J$2:J225,J225)=1,1,0)</f>
        <v>0</v>
      </c>
      <c r="M225">
        <f>IF(SUMPRODUCT(($C$2:C225=C225)*($J$2:J225=J225))=1,1,0)</f>
        <v>0</v>
      </c>
    </row>
    <row r="226" spans="1:13">
      <c r="A226" s="5" t="s">
        <v>11</v>
      </c>
      <c r="B226" s="6" t="s">
        <v>12</v>
      </c>
      <c r="C226" s="7" t="s">
        <v>13</v>
      </c>
      <c r="D226" s="5" t="s">
        <v>246</v>
      </c>
      <c r="E226" s="6">
        <v>45</v>
      </c>
      <c r="F226" s="8">
        <v>21</v>
      </c>
      <c r="G226" s="9">
        <v>9.1803278688524587E-2</v>
      </c>
      <c r="H226" s="10">
        <v>1.9278688524590164</v>
      </c>
      <c r="I226" s="10">
        <v>4.1311475409836067</v>
      </c>
      <c r="J226" s="11" t="s">
        <v>203</v>
      </c>
      <c r="K226" s="11" t="s">
        <v>204</v>
      </c>
      <c r="L226">
        <f>IF(COUNTIFS($C$2:C226,C226,$J$2:J226,J226)=1,1,0)</f>
        <v>0</v>
      </c>
      <c r="M226">
        <f>IF(SUMPRODUCT(($C$2:C226=C226)*($J$2:J226=J226))=1,1,0)</f>
        <v>0</v>
      </c>
    </row>
    <row r="227" spans="1:13">
      <c r="A227" s="5" t="s">
        <v>11</v>
      </c>
      <c r="B227" s="6" t="s">
        <v>12</v>
      </c>
      <c r="C227" s="7" t="s">
        <v>13</v>
      </c>
      <c r="D227" s="5" t="s">
        <v>247</v>
      </c>
      <c r="E227" s="6">
        <v>59</v>
      </c>
      <c r="F227" s="8">
        <v>27</v>
      </c>
      <c r="G227" s="9">
        <v>9.1803278688524587E-2</v>
      </c>
      <c r="H227" s="10">
        <v>2.4786885245901638</v>
      </c>
      <c r="I227" s="10">
        <v>5.416393442622951</v>
      </c>
      <c r="J227" s="11" t="s">
        <v>203</v>
      </c>
      <c r="K227" s="11" t="s">
        <v>204</v>
      </c>
      <c r="L227">
        <f>IF(COUNTIFS($C$2:C227,C227,$J$2:J227,J227)=1,1,0)</f>
        <v>0</v>
      </c>
      <c r="M227">
        <f>IF(SUMPRODUCT(($C$2:C227=C227)*($J$2:J227=J227))=1,1,0)</f>
        <v>0</v>
      </c>
    </row>
    <row r="228" spans="1:13">
      <c r="A228" s="5" t="s">
        <v>11</v>
      </c>
      <c r="B228" s="6" t="s">
        <v>12</v>
      </c>
      <c r="C228" s="7" t="s">
        <v>119</v>
      </c>
      <c r="D228" s="5" t="s">
        <v>248</v>
      </c>
      <c r="E228" s="6">
        <v>39</v>
      </c>
      <c r="F228" s="8">
        <v>18</v>
      </c>
      <c r="G228" s="9">
        <v>0.22950819672131148</v>
      </c>
      <c r="H228" s="10">
        <v>4.1311475409836067</v>
      </c>
      <c r="I228" s="10">
        <v>8.9508196721311482</v>
      </c>
      <c r="J228" s="11" t="s">
        <v>203</v>
      </c>
      <c r="K228" s="11" t="s">
        <v>204</v>
      </c>
      <c r="L228">
        <f>IF(COUNTIFS($C$2:C228,C228,$J$2:J228,J228)=1,1,0)</f>
        <v>0</v>
      </c>
      <c r="M228">
        <f>IF(SUMPRODUCT(($C$2:C228=C228)*($J$2:J228=J228))=1,1,0)</f>
        <v>0</v>
      </c>
    </row>
    <row r="229" spans="1:13">
      <c r="A229" s="5" t="s">
        <v>11</v>
      </c>
      <c r="B229" s="6" t="s">
        <v>12</v>
      </c>
      <c r="C229" s="7" t="s">
        <v>119</v>
      </c>
      <c r="D229" s="5" t="s">
        <v>249</v>
      </c>
      <c r="E229" s="6">
        <v>44</v>
      </c>
      <c r="F229" s="8">
        <v>20</v>
      </c>
      <c r="G229" s="9">
        <v>0.22950819672131148</v>
      </c>
      <c r="H229" s="10">
        <v>4.5901639344262293</v>
      </c>
      <c r="I229" s="10">
        <v>10.098360655737705</v>
      </c>
      <c r="J229" s="11" t="s">
        <v>203</v>
      </c>
      <c r="K229" s="11" t="s">
        <v>204</v>
      </c>
      <c r="L229">
        <f>IF(COUNTIFS($C$2:C229,C229,$J$2:J229,J229)=1,1,0)</f>
        <v>0</v>
      </c>
      <c r="M229">
        <f>IF(SUMPRODUCT(($C$2:C229=C229)*($J$2:J229=J229))=1,1,0)</f>
        <v>0</v>
      </c>
    </row>
    <row r="230" spans="1:13">
      <c r="A230" s="5" t="s">
        <v>11</v>
      </c>
      <c r="B230" s="6" t="s">
        <v>12</v>
      </c>
      <c r="C230" s="7" t="s">
        <v>158</v>
      </c>
      <c r="D230" s="5" t="s">
        <v>250</v>
      </c>
      <c r="E230" s="6">
        <v>36</v>
      </c>
      <c r="F230" s="8">
        <v>16</v>
      </c>
      <c r="G230" s="9">
        <v>0.45901639344262296</v>
      </c>
      <c r="H230" s="10">
        <v>7.3442622950819674</v>
      </c>
      <c r="I230" s="10">
        <v>16.524590163934427</v>
      </c>
      <c r="J230" s="11" t="s">
        <v>203</v>
      </c>
      <c r="K230" s="11" t="s">
        <v>204</v>
      </c>
      <c r="L230">
        <f>IF(COUNTIFS($C$2:C230,C230,$J$2:J230,J230)=1,1,0)</f>
        <v>0</v>
      </c>
      <c r="M230">
        <f>IF(SUMPRODUCT(($C$2:C230=C230)*($J$2:J230=J230))=1,1,0)</f>
        <v>0</v>
      </c>
    </row>
    <row r="231" spans="1:13">
      <c r="A231" s="5" t="s">
        <v>11</v>
      </c>
      <c r="B231" s="6" t="s">
        <v>12</v>
      </c>
      <c r="C231" s="7" t="s">
        <v>119</v>
      </c>
      <c r="D231" s="5" t="s">
        <v>251</v>
      </c>
      <c r="E231" s="6">
        <v>36</v>
      </c>
      <c r="F231" s="8">
        <v>16</v>
      </c>
      <c r="G231" s="9">
        <v>0.22950819672131148</v>
      </c>
      <c r="H231" s="10">
        <v>3.6721311475409837</v>
      </c>
      <c r="I231" s="10">
        <v>8.2622950819672134</v>
      </c>
      <c r="J231" s="11" t="s">
        <v>203</v>
      </c>
      <c r="K231" s="11" t="s">
        <v>204</v>
      </c>
      <c r="L231">
        <f>IF(COUNTIFS($C$2:C231,C231,$J$2:J231,J231)=1,1,0)</f>
        <v>0</v>
      </c>
      <c r="M231">
        <f>IF(SUMPRODUCT(($C$2:C231=C231)*($J$2:J231=J231))=1,1,0)</f>
        <v>0</v>
      </c>
    </row>
    <row r="232" spans="1:13">
      <c r="A232" s="5" t="s">
        <v>11</v>
      </c>
      <c r="B232" s="6" t="s">
        <v>12</v>
      </c>
      <c r="C232" s="7" t="s">
        <v>13</v>
      </c>
      <c r="D232" s="5" t="s">
        <v>252</v>
      </c>
      <c r="E232" s="6">
        <v>48.3</v>
      </c>
      <c r="F232" s="8">
        <v>21</v>
      </c>
      <c r="G232" s="9">
        <v>9.1803278688524587E-2</v>
      </c>
      <c r="H232" s="10">
        <v>1.9278688524590164</v>
      </c>
      <c r="I232" s="10">
        <v>4.4340983606557369</v>
      </c>
      <c r="J232" s="11" t="s">
        <v>203</v>
      </c>
      <c r="K232" s="11" t="s">
        <v>204</v>
      </c>
      <c r="L232">
        <f>IF(COUNTIFS($C$2:C232,C232,$J$2:J232,J232)=1,1,0)</f>
        <v>0</v>
      </c>
      <c r="M232">
        <f>IF(SUMPRODUCT(($C$2:C232=C232)*($J$2:J232=J232))=1,1,0)</f>
        <v>0</v>
      </c>
    </row>
    <row r="233" spans="1:13">
      <c r="A233" s="5" t="s">
        <v>11</v>
      </c>
      <c r="B233" s="6" t="s">
        <v>12</v>
      </c>
      <c r="C233" s="7" t="s">
        <v>119</v>
      </c>
      <c r="D233" s="5" t="s">
        <v>253</v>
      </c>
      <c r="E233" s="6">
        <v>39</v>
      </c>
      <c r="F233" s="8">
        <v>17</v>
      </c>
      <c r="G233" s="9">
        <v>0.22950819672131148</v>
      </c>
      <c r="H233" s="10">
        <v>3.901639344262295</v>
      </c>
      <c r="I233" s="10">
        <v>8.9508196721311482</v>
      </c>
      <c r="J233" s="11" t="s">
        <v>203</v>
      </c>
      <c r="K233" s="11" t="s">
        <v>204</v>
      </c>
      <c r="L233">
        <f>IF(COUNTIFS($C$2:C233,C233,$J$2:J233,J233)=1,1,0)</f>
        <v>0</v>
      </c>
      <c r="M233">
        <f>IF(SUMPRODUCT(($C$2:C233=C233)*($J$2:J233=J233))=1,1,0)</f>
        <v>0</v>
      </c>
    </row>
    <row r="234" spans="1:13">
      <c r="A234" s="5" t="s">
        <v>11</v>
      </c>
      <c r="B234" s="6" t="s">
        <v>12</v>
      </c>
      <c r="C234" s="7" t="s">
        <v>158</v>
      </c>
      <c r="D234" s="5" t="s">
        <v>254</v>
      </c>
      <c r="E234" s="6">
        <v>37</v>
      </c>
      <c r="F234" s="8">
        <v>16</v>
      </c>
      <c r="G234" s="9">
        <v>0.45901639344262296</v>
      </c>
      <c r="H234" s="10">
        <v>7.3442622950819674</v>
      </c>
      <c r="I234" s="10">
        <v>16.983606557377051</v>
      </c>
      <c r="J234" s="11" t="s">
        <v>203</v>
      </c>
      <c r="K234" s="11" t="s">
        <v>204</v>
      </c>
      <c r="L234">
        <f>IF(COUNTIFS($C$2:C234,C234,$J$2:J234,J234)=1,1,0)</f>
        <v>0</v>
      </c>
      <c r="M234">
        <f>IF(SUMPRODUCT(($C$2:C234=C234)*($J$2:J234=J234))=1,1,0)</f>
        <v>0</v>
      </c>
    </row>
    <row r="235" spans="1:13">
      <c r="A235" s="5" t="s">
        <v>11</v>
      </c>
      <c r="B235" s="6" t="s">
        <v>12</v>
      </c>
      <c r="C235" s="7" t="s">
        <v>13</v>
      </c>
      <c r="D235" s="5" t="s">
        <v>255</v>
      </c>
      <c r="E235" s="6">
        <v>50</v>
      </c>
      <c r="F235" s="8">
        <v>21</v>
      </c>
      <c r="G235" s="9">
        <v>9.1803278688524587E-2</v>
      </c>
      <c r="H235" s="10">
        <v>1.9278688524590164</v>
      </c>
      <c r="I235" s="10">
        <v>4.5901639344262293</v>
      </c>
      <c r="J235" s="11" t="s">
        <v>203</v>
      </c>
      <c r="K235" s="11" t="s">
        <v>204</v>
      </c>
      <c r="L235">
        <f>IF(COUNTIFS($C$2:C235,C235,$J$2:J235,J235)=1,1,0)</f>
        <v>0</v>
      </c>
      <c r="M235">
        <f>IF(SUMPRODUCT(($C$2:C235=C235)*($J$2:J235=J235))=1,1,0)</f>
        <v>0</v>
      </c>
    </row>
    <row r="236" spans="1:13">
      <c r="A236" s="5" t="s">
        <v>11</v>
      </c>
      <c r="B236" s="6" t="s">
        <v>12</v>
      </c>
      <c r="C236" s="7" t="s">
        <v>13</v>
      </c>
      <c r="D236" s="5" t="s">
        <v>256</v>
      </c>
      <c r="E236" s="6">
        <v>36</v>
      </c>
      <c r="F236" s="8">
        <v>15</v>
      </c>
      <c r="G236" s="9">
        <v>9.1803278688524587E-2</v>
      </c>
      <c r="H236" s="10">
        <v>1.3770491803278688</v>
      </c>
      <c r="I236" s="10">
        <v>3.304918032786885</v>
      </c>
      <c r="J236" s="11" t="s">
        <v>203</v>
      </c>
      <c r="K236" s="11" t="s">
        <v>204</v>
      </c>
      <c r="L236">
        <f>IF(COUNTIFS($C$2:C236,C236,$J$2:J236,J236)=1,1,0)</f>
        <v>0</v>
      </c>
      <c r="M236">
        <f>IF(SUMPRODUCT(($C$2:C236=C236)*($J$2:J236=J236))=1,1,0)</f>
        <v>0</v>
      </c>
    </row>
    <row r="237" spans="1:13">
      <c r="A237" s="5" t="s">
        <v>11</v>
      </c>
      <c r="B237" s="6" t="s">
        <v>12</v>
      </c>
      <c r="C237" s="7" t="s">
        <v>119</v>
      </c>
      <c r="D237" s="5" t="s">
        <v>257</v>
      </c>
      <c r="E237" s="6">
        <v>29</v>
      </c>
      <c r="F237" s="8">
        <v>12</v>
      </c>
      <c r="G237" s="9">
        <v>0.22950819672131148</v>
      </c>
      <c r="H237" s="10">
        <v>2.7540983606557377</v>
      </c>
      <c r="I237" s="10">
        <v>6.6557377049180326</v>
      </c>
      <c r="J237" s="11" t="s">
        <v>203</v>
      </c>
      <c r="K237" s="11" t="s">
        <v>204</v>
      </c>
      <c r="L237">
        <f>IF(COUNTIFS($C$2:C237,C237,$J$2:J237,J237)=1,1,0)</f>
        <v>0</v>
      </c>
      <c r="M237">
        <f>IF(SUMPRODUCT(($C$2:C237=C237)*($J$2:J237=J237))=1,1,0)</f>
        <v>0</v>
      </c>
    </row>
    <row r="238" spans="1:13">
      <c r="A238" s="5" t="s">
        <v>11</v>
      </c>
      <c r="B238" s="6" t="s">
        <v>12</v>
      </c>
      <c r="C238" s="7" t="s">
        <v>119</v>
      </c>
      <c r="D238" s="5" t="s">
        <v>258</v>
      </c>
      <c r="E238" s="6">
        <v>45</v>
      </c>
      <c r="F238" s="8">
        <v>17</v>
      </c>
      <c r="G238" s="9">
        <v>0.22950819672131148</v>
      </c>
      <c r="H238" s="10">
        <v>3.901639344262295</v>
      </c>
      <c r="I238" s="10">
        <v>10.327868852459016</v>
      </c>
      <c r="J238" s="11" t="s">
        <v>203</v>
      </c>
      <c r="K238" s="11" t="s">
        <v>204</v>
      </c>
      <c r="L238">
        <f>IF(COUNTIFS($C$2:C238,C238,$J$2:J238,J238)=1,1,0)</f>
        <v>0</v>
      </c>
      <c r="M238">
        <f>IF(SUMPRODUCT(($C$2:C238=C238)*($J$2:J238=J238))=1,1,0)</f>
        <v>0</v>
      </c>
    </row>
    <row r="239" spans="1:13">
      <c r="A239" s="5" t="s">
        <v>11</v>
      </c>
      <c r="B239" s="6" t="s">
        <v>12</v>
      </c>
      <c r="C239" s="7" t="s">
        <v>13</v>
      </c>
      <c r="D239" s="5" t="s">
        <v>259</v>
      </c>
      <c r="E239" s="6">
        <v>45</v>
      </c>
      <c r="F239" s="8">
        <v>16</v>
      </c>
      <c r="G239" s="9">
        <v>9.1803278688524587E-2</v>
      </c>
      <c r="H239" s="10">
        <v>1.4688524590163934</v>
      </c>
      <c r="I239" s="10">
        <v>4.1311475409836067</v>
      </c>
      <c r="J239" s="11" t="s">
        <v>203</v>
      </c>
      <c r="K239" s="11" t="s">
        <v>204</v>
      </c>
      <c r="L239">
        <f>IF(COUNTIFS($C$2:C239,C239,$J$2:J239,J239)=1,1,0)</f>
        <v>0</v>
      </c>
      <c r="M239">
        <f>IF(SUMPRODUCT(($C$2:C239=C239)*($J$2:J239=J239))=1,1,0)</f>
        <v>0</v>
      </c>
    </row>
    <row r="240" spans="1:13">
      <c r="A240" s="5" t="s">
        <v>11</v>
      </c>
      <c r="B240" s="6" t="s">
        <v>12</v>
      </c>
      <c r="C240" s="7" t="s">
        <v>119</v>
      </c>
      <c r="D240" s="5" t="s">
        <v>260</v>
      </c>
      <c r="E240" s="6">
        <v>39</v>
      </c>
      <c r="F240" s="8">
        <v>13</v>
      </c>
      <c r="G240" s="9">
        <v>0.22950819672131148</v>
      </c>
      <c r="H240" s="10">
        <v>2.9836065573770494</v>
      </c>
      <c r="I240" s="10">
        <v>8.9508196721311482</v>
      </c>
      <c r="J240" s="11" t="s">
        <v>203</v>
      </c>
      <c r="K240" s="11" t="s">
        <v>204</v>
      </c>
      <c r="L240">
        <f>IF(COUNTIFS($C$2:C240,C240,$J$2:J240,J240)=1,1,0)</f>
        <v>0</v>
      </c>
      <c r="M240">
        <f>IF(SUMPRODUCT(($C$2:C240=C240)*($J$2:J240=J240))=1,1,0)</f>
        <v>0</v>
      </c>
    </row>
    <row r="241" spans="1:13">
      <c r="A241" s="5" t="s">
        <v>11</v>
      </c>
      <c r="B241" s="6" t="s">
        <v>12</v>
      </c>
      <c r="C241" s="7" t="s">
        <v>68</v>
      </c>
      <c r="D241" s="5" t="s">
        <v>261</v>
      </c>
      <c r="E241" s="6">
        <v>68</v>
      </c>
      <c r="F241" s="8">
        <v>19</v>
      </c>
      <c r="G241" s="9">
        <v>9.1803278688524587E-2</v>
      </c>
      <c r="H241" s="10">
        <v>1.7442622950819671</v>
      </c>
      <c r="I241" s="10">
        <v>6.2426229508196718</v>
      </c>
      <c r="J241" s="11" t="s">
        <v>203</v>
      </c>
      <c r="K241" s="11" t="s">
        <v>204</v>
      </c>
      <c r="L241">
        <f>IF(COUNTIFS($C$2:C241,C241,$J$2:J241,J241)=1,1,0)</f>
        <v>0</v>
      </c>
      <c r="M241">
        <f>IF(SUMPRODUCT(($C$2:C241=C241)*($J$2:J241=J241))=1,1,0)</f>
        <v>0</v>
      </c>
    </row>
    <row r="242" spans="1:13">
      <c r="A242" s="5" t="s">
        <v>11</v>
      </c>
      <c r="B242" s="6" t="s">
        <v>12</v>
      </c>
      <c r="C242" s="7" t="s">
        <v>119</v>
      </c>
      <c r="D242" s="5" t="s">
        <v>262</v>
      </c>
      <c r="E242" s="6">
        <v>38.6</v>
      </c>
      <c r="F242" s="8">
        <v>9</v>
      </c>
      <c r="G242" s="9">
        <v>0.22950819672131148</v>
      </c>
      <c r="H242" s="10">
        <v>2.0655737704918034</v>
      </c>
      <c r="I242" s="10">
        <v>8.8590163934426229</v>
      </c>
      <c r="J242" s="11" t="s">
        <v>203</v>
      </c>
      <c r="K242" s="11" t="s">
        <v>204</v>
      </c>
      <c r="L242">
        <f>IF(COUNTIFS($C$2:C242,C242,$J$2:J242,J242)=1,1,0)</f>
        <v>0</v>
      </c>
      <c r="M242">
        <f>IF(SUMPRODUCT(($C$2:C242=C242)*($J$2:J242=J242))=1,1,0)</f>
        <v>0</v>
      </c>
    </row>
    <row r="243" spans="1:13">
      <c r="A243" s="5" t="s">
        <v>11</v>
      </c>
      <c r="B243" s="6" t="s">
        <v>12</v>
      </c>
      <c r="C243" s="7" t="s">
        <v>13</v>
      </c>
      <c r="D243" s="16" t="s">
        <v>263</v>
      </c>
      <c r="E243" s="6">
        <v>418</v>
      </c>
      <c r="F243" s="8">
        <v>77.59</v>
      </c>
      <c r="G243" s="9">
        <v>0.22950819672131148</v>
      </c>
      <c r="H243" s="10">
        <v>17.807540983606557</v>
      </c>
      <c r="I243" s="10">
        <v>95.934426229508205</v>
      </c>
      <c r="J243" s="11" t="s">
        <v>15</v>
      </c>
      <c r="K243" s="11" t="s">
        <v>16</v>
      </c>
      <c r="L243">
        <f>IF(COUNTIFS($C$2:C243,C243,$J$2:J243,J243)=1,1,0)</f>
        <v>0</v>
      </c>
      <c r="M243">
        <f>IF(SUMPRODUCT(($C$2:C243=C243)*($J$2:J243=J243))=1,1,0)</f>
        <v>0</v>
      </c>
    </row>
    <row r="244" spans="1:13">
      <c r="A244" s="5" t="s">
        <v>11</v>
      </c>
      <c r="B244" s="6" t="s">
        <v>12</v>
      </c>
      <c r="C244" s="7" t="s">
        <v>13</v>
      </c>
      <c r="D244" s="16" t="s">
        <v>264</v>
      </c>
      <c r="E244" s="6">
        <v>141</v>
      </c>
      <c r="F244" s="8">
        <v>84</v>
      </c>
      <c r="G244" s="9">
        <v>0.22950819672131148</v>
      </c>
      <c r="H244" s="10">
        <v>19.278688524590166</v>
      </c>
      <c r="I244" s="10">
        <v>32.360655737704917</v>
      </c>
      <c r="J244" s="11" t="s">
        <v>15</v>
      </c>
      <c r="K244" s="11" t="s">
        <v>16</v>
      </c>
      <c r="L244">
        <f>IF(COUNTIFS($C$2:C244,C244,$J$2:J244,J244)=1,1,0)</f>
        <v>0</v>
      </c>
      <c r="M244">
        <f>IF(SUMPRODUCT(($C$2:C244=C244)*($J$2:J244=J244))=1,1,0)</f>
        <v>0</v>
      </c>
    </row>
    <row r="245" spans="1:13">
      <c r="A245" s="5" t="s">
        <v>11</v>
      </c>
      <c r="B245" s="6" t="s">
        <v>12</v>
      </c>
      <c r="C245" s="7" t="s">
        <v>13</v>
      </c>
      <c r="D245" s="16" t="s">
        <v>265</v>
      </c>
      <c r="E245" s="6">
        <v>60</v>
      </c>
      <c r="F245" s="8">
        <v>55</v>
      </c>
      <c r="G245" s="9">
        <v>0.22950819672131148</v>
      </c>
      <c r="H245" s="10">
        <v>12.622950819672132</v>
      </c>
      <c r="I245" s="10">
        <v>13.77049180327869</v>
      </c>
      <c r="J245" s="11" t="s">
        <v>15</v>
      </c>
      <c r="K245" s="11" t="s">
        <v>16</v>
      </c>
      <c r="L245">
        <f>IF(COUNTIFS($C$2:C245,C245,$J$2:J245,J245)=1,1,0)</f>
        <v>0</v>
      </c>
      <c r="M245">
        <f>IF(SUMPRODUCT(($C$2:C245=C245)*($J$2:J245=J245))=1,1,0)</f>
        <v>0</v>
      </c>
    </row>
    <row r="246" spans="1:13">
      <c r="A246" s="5" t="s">
        <v>11</v>
      </c>
      <c r="B246" s="6" t="s">
        <v>12</v>
      </c>
      <c r="C246" s="7" t="s">
        <v>13</v>
      </c>
      <c r="D246" s="16" t="s">
        <v>266</v>
      </c>
      <c r="E246" s="6">
        <v>75</v>
      </c>
      <c r="F246" s="8">
        <v>73</v>
      </c>
      <c r="G246" s="9">
        <v>0.22950819672131148</v>
      </c>
      <c r="H246" s="10">
        <v>16.754098360655739</v>
      </c>
      <c r="I246" s="10">
        <v>17.21311475409836</v>
      </c>
      <c r="J246" s="11" t="s">
        <v>15</v>
      </c>
      <c r="K246" s="11" t="s">
        <v>16</v>
      </c>
      <c r="L246">
        <f>IF(COUNTIFS($C$2:C246,C246,$J$2:J246,J246)=1,1,0)</f>
        <v>0</v>
      </c>
      <c r="M246">
        <f>IF(SUMPRODUCT(($C$2:C246=C246)*($J$2:J246=J246))=1,1,0)</f>
        <v>0</v>
      </c>
    </row>
    <row r="247" spans="1:13">
      <c r="A247" s="5" t="s">
        <v>11</v>
      </c>
      <c r="B247" s="6" t="s">
        <v>12</v>
      </c>
      <c r="C247" s="7" t="s">
        <v>13</v>
      </c>
      <c r="D247" s="16" t="s">
        <v>267</v>
      </c>
      <c r="E247" s="6">
        <v>94</v>
      </c>
      <c r="F247" s="8">
        <v>54</v>
      </c>
      <c r="G247" s="9">
        <v>1.3770491803278688</v>
      </c>
      <c r="H247" s="10">
        <v>74.360655737704917</v>
      </c>
      <c r="I247" s="10">
        <v>129.44262295081967</v>
      </c>
      <c r="J247" s="11" t="s">
        <v>15</v>
      </c>
      <c r="K247" s="11" t="s">
        <v>16</v>
      </c>
      <c r="L247">
        <f>IF(COUNTIFS($C$2:C247,C247,$J$2:J247,J247)=1,1,0)</f>
        <v>0</v>
      </c>
      <c r="M247">
        <f>IF(SUMPRODUCT(($C$2:C247=C247)*($J$2:J247=J247))=1,1,0)</f>
        <v>0</v>
      </c>
    </row>
    <row r="248" spans="1:13">
      <c r="A248" s="5" t="s">
        <v>11</v>
      </c>
      <c r="B248" s="6" t="s">
        <v>12</v>
      </c>
      <c r="C248" s="7" t="s">
        <v>13</v>
      </c>
      <c r="D248" s="16" t="s">
        <v>268</v>
      </c>
      <c r="E248" s="6">
        <v>104</v>
      </c>
      <c r="F248" s="8">
        <v>86</v>
      </c>
      <c r="G248" s="9">
        <v>0.22950819672131148</v>
      </c>
      <c r="H248" s="17">
        <v>19.737704918032787</v>
      </c>
      <c r="I248" s="17">
        <v>23.868852459016395</v>
      </c>
      <c r="J248" s="11" t="s">
        <v>15</v>
      </c>
      <c r="K248" s="11" t="s">
        <v>16</v>
      </c>
      <c r="L248">
        <f>IF(COUNTIFS($C$2:C248,C248,$J$2:J248,J248)=1,1,0)</f>
        <v>0</v>
      </c>
      <c r="M248">
        <f>IF(SUMPRODUCT(($C$2:C248=C248)*($J$2:J248=J248))=1,1,0)</f>
        <v>0</v>
      </c>
    </row>
    <row r="249" spans="1:13">
      <c r="A249" s="5" t="s">
        <v>11</v>
      </c>
      <c r="B249" s="6" t="s">
        <v>12</v>
      </c>
      <c r="C249" s="7" t="s">
        <v>13</v>
      </c>
      <c r="D249" s="16" t="s">
        <v>269</v>
      </c>
      <c r="E249" s="6">
        <v>52</v>
      </c>
      <c r="F249" s="8">
        <v>45</v>
      </c>
      <c r="G249" s="9">
        <v>0.22950819672131148</v>
      </c>
      <c r="H249" s="10">
        <v>10.327868852459016</v>
      </c>
      <c r="I249" s="10">
        <v>11.934426229508198</v>
      </c>
      <c r="J249" s="11" t="s">
        <v>15</v>
      </c>
      <c r="K249" s="11" t="s">
        <v>16</v>
      </c>
      <c r="L249">
        <f>IF(COUNTIFS($C$2:C249,C249,$J$2:J249,J249)=1,1,0)</f>
        <v>0</v>
      </c>
      <c r="M249">
        <f>IF(SUMPRODUCT(($C$2:C249=C249)*($J$2:J249=J249))=1,1,0)</f>
        <v>0</v>
      </c>
    </row>
    <row r="250" spans="1:13">
      <c r="A250" s="5" t="s">
        <v>11</v>
      </c>
      <c r="B250" s="6" t="s">
        <v>12</v>
      </c>
      <c r="C250" s="7" t="s">
        <v>13</v>
      </c>
      <c r="D250" s="16" t="s">
        <v>270</v>
      </c>
      <c r="E250" s="6">
        <v>87</v>
      </c>
      <c r="F250" s="8">
        <v>70</v>
      </c>
      <c r="G250" s="9">
        <v>1.3770491803278688</v>
      </c>
      <c r="H250" s="10">
        <v>96.393442622950815</v>
      </c>
      <c r="I250" s="10">
        <v>119.80327868852459</v>
      </c>
      <c r="J250" s="11" t="s">
        <v>15</v>
      </c>
      <c r="K250" s="11" t="s">
        <v>16</v>
      </c>
      <c r="L250">
        <f>IF(COUNTIFS($C$2:C250,C250,$J$2:J250,J250)=1,1,0)</f>
        <v>0</v>
      </c>
      <c r="M250">
        <f>IF(SUMPRODUCT(($C$2:C250=C250)*($J$2:J250=J250))=1,1,0)</f>
        <v>0</v>
      </c>
    </row>
    <row r="251" spans="1:13">
      <c r="A251" s="5" t="s">
        <v>11</v>
      </c>
      <c r="B251" s="6" t="s">
        <v>12</v>
      </c>
      <c r="C251" s="7" t="s">
        <v>13</v>
      </c>
      <c r="D251" s="16" t="s">
        <v>271</v>
      </c>
      <c r="E251" s="6">
        <v>110</v>
      </c>
      <c r="F251" s="8">
        <v>66</v>
      </c>
      <c r="G251" s="9">
        <v>0.22950819672131148</v>
      </c>
      <c r="H251" s="10">
        <v>15.147540983606557</v>
      </c>
      <c r="I251" s="10">
        <v>25.245901639344265</v>
      </c>
      <c r="J251" s="11" t="s">
        <v>15</v>
      </c>
      <c r="K251" s="11" t="s">
        <v>16</v>
      </c>
      <c r="L251">
        <f>IF(COUNTIFS($C$2:C251,C251,$J$2:J251,J251)=1,1,0)</f>
        <v>0</v>
      </c>
      <c r="M251">
        <f>IF(SUMPRODUCT(($C$2:C251=C251)*($J$2:J251=J251))=1,1,0)</f>
        <v>0</v>
      </c>
    </row>
    <row r="252" spans="1:13">
      <c r="A252" s="5" t="s">
        <v>11</v>
      </c>
      <c r="B252" s="6" t="s">
        <v>12</v>
      </c>
      <c r="C252" s="7" t="s">
        <v>13</v>
      </c>
      <c r="D252" s="16" t="s">
        <v>272</v>
      </c>
      <c r="E252" s="6">
        <v>135</v>
      </c>
      <c r="F252" s="8">
        <v>66</v>
      </c>
      <c r="G252" s="9">
        <v>0.22950819672131148</v>
      </c>
      <c r="H252" s="10">
        <v>15.147540983606557</v>
      </c>
      <c r="I252" s="10">
        <v>30.983606557377051</v>
      </c>
      <c r="J252" s="11" t="s">
        <v>15</v>
      </c>
      <c r="K252" s="11" t="s">
        <v>16</v>
      </c>
      <c r="L252">
        <f>IF(COUNTIFS($C$2:C252,C252,$J$2:J252,J252)=1,1,0)</f>
        <v>0</v>
      </c>
      <c r="M252">
        <f>IF(SUMPRODUCT(($C$2:C252=C252)*($J$2:J252=J252))=1,1,0)</f>
        <v>0</v>
      </c>
    </row>
    <row r="253" spans="1:13">
      <c r="A253" s="5" t="s">
        <v>11</v>
      </c>
      <c r="B253" s="6" t="s">
        <v>12</v>
      </c>
      <c r="C253" s="7" t="s">
        <v>13</v>
      </c>
      <c r="D253" s="16" t="s">
        <v>273</v>
      </c>
      <c r="E253" s="6">
        <v>99</v>
      </c>
      <c r="F253" s="8">
        <v>86</v>
      </c>
      <c r="G253" s="9">
        <v>0.22950819672131148</v>
      </c>
      <c r="H253" s="10">
        <v>19.737704918032787</v>
      </c>
      <c r="I253" s="10">
        <v>22.721311475409838</v>
      </c>
      <c r="J253" s="11" t="s">
        <v>15</v>
      </c>
      <c r="K253" s="11" t="s">
        <v>16</v>
      </c>
      <c r="L253">
        <f>IF(COUNTIFS($C$2:C253,C253,$J$2:J253,J253)=1,1,0)</f>
        <v>0</v>
      </c>
      <c r="M253">
        <f>IF(SUMPRODUCT(($C$2:C253=C253)*($J$2:J253=J253))=1,1,0)</f>
        <v>0</v>
      </c>
    </row>
    <row r="254" spans="1:13">
      <c r="A254" s="5" t="s">
        <v>11</v>
      </c>
      <c r="B254" s="6" t="s">
        <v>12</v>
      </c>
      <c r="C254" s="7" t="s">
        <v>13</v>
      </c>
      <c r="D254" s="16" t="s">
        <v>274</v>
      </c>
      <c r="E254" s="6">
        <v>70</v>
      </c>
      <c r="F254" s="8">
        <v>68</v>
      </c>
      <c r="G254" s="9">
        <v>1.3770491803278688</v>
      </c>
      <c r="H254" s="10">
        <v>93.639344262295083</v>
      </c>
      <c r="I254" s="10">
        <v>96.393442622950815</v>
      </c>
      <c r="J254" s="11" t="s">
        <v>15</v>
      </c>
      <c r="K254" s="11" t="s">
        <v>16</v>
      </c>
      <c r="L254">
        <f>IF(COUNTIFS($C$2:C254,C254,$J$2:J254,J254)=1,1,0)</f>
        <v>0</v>
      </c>
      <c r="M254">
        <f>IF(SUMPRODUCT(($C$2:C254=C254)*($J$2:J254=J254))=1,1,0)</f>
        <v>0</v>
      </c>
    </row>
    <row r="255" spans="1:13">
      <c r="A255" s="5" t="s">
        <v>11</v>
      </c>
      <c r="B255" s="6" t="s">
        <v>12</v>
      </c>
      <c r="C255" s="7" t="s">
        <v>13</v>
      </c>
      <c r="D255" s="16" t="s">
        <v>275</v>
      </c>
      <c r="E255" s="6">
        <v>120</v>
      </c>
      <c r="F255" s="8">
        <v>70</v>
      </c>
      <c r="G255" s="9">
        <v>0.22950819672131148</v>
      </c>
      <c r="H255" s="10">
        <v>16.065573770491802</v>
      </c>
      <c r="I255" s="10">
        <v>27.540983606557379</v>
      </c>
      <c r="J255" s="11" t="s">
        <v>15</v>
      </c>
      <c r="K255" s="11" t="s">
        <v>16</v>
      </c>
      <c r="L255">
        <f>IF(COUNTIFS($C$2:C255,C255,$J$2:J255,J255)=1,1,0)</f>
        <v>0</v>
      </c>
      <c r="M255">
        <f>IF(SUMPRODUCT(($C$2:C255=C255)*($J$2:J255=J255))=1,1,0)</f>
        <v>0</v>
      </c>
    </row>
    <row r="256" spans="1:13">
      <c r="A256" s="5" t="s">
        <v>11</v>
      </c>
      <c r="B256" s="6" t="s">
        <v>12</v>
      </c>
      <c r="C256" s="7" t="s">
        <v>13</v>
      </c>
      <c r="D256" s="16" t="s">
        <v>276</v>
      </c>
      <c r="E256" s="6">
        <v>97</v>
      </c>
      <c r="F256" s="8">
        <v>84.7</v>
      </c>
      <c r="G256" s="9">
        <v>0.22950819672131148</v>
      </c>
      <c r="H256" s="10">
        <v>19.439344262295084</v>
      </c>
      <c r="I256" s="10">
        <v>22.262295081967213</v>
      </c>
      <c r="J256" s="11" t="s">
        <v>15</v>
      </c>
      <c r="K256" s="11" t="s">
        <v>16</v>
      </c>
      <c r="L256">
        <f>IF(COUNTIFS($C$2:C256,C256,$J$2:J256,J256)=1,1,0)</f>
        <v>0</v>
      </c>
      <c r="M256">
        <f>IF(SUMPRODUCT(($C$2:C256=C256)*($J$2:J256=J256))=1,1,0)</f>
        <v>0</v>
      </c>
    </row>
    <row r="257" spans="1:13">
      <c r="A257" s="5" t="s">
        <v>11</v>
      </c>
      <c r="B257" s="6" t="s">
        <v>12</v>
      </c>
      <c r="C257" s="7" t="s">
        <v>13</v>
      </c>
      <c r="D257" s="16" t="s">
        <v>277</v>
      </c>
      <c r="E257" s="6">
        <v>32</v>
      </c>
      <c r="F257" s="8">
        <v>21</v>
      </c>
      <c r="G257" s="9">
        <v>0.22950819672131148</v>
      </c>
      <c r="H257" s="10">
        <v>4.8196721311475414</v>
      </c>
      <c r="I257" s="10">
        <v>7.3442622950819674</v>
      </c>
      <c r="J257" s="11" t="s">
        <v>15</v>
      </c>
      <c r="K257" s="11" t="s">
        <v>16</v>
      </c>
      <c r="L257">
        <f>IF(COUNTIFS($C$2:C257,C257,$J$2:J257,J257)=1,1,0)</f>
        <v>0</v>
      </c>
      <c r="M257">
        <f>IF(SUMPRODUCT(($C$2:C257=C257)*($J$2:J257=J257))=1,1,0)</f>
        <v>0</v>
      </c>
    </row>
    <row r="258" spans="1:13">
      <c r="A258" s="5" t="s">
        <v>11</v>
      </c>
      <c r="B258" s="6" t="s">
        <v>12</v>
      </c>
      <c r="C258" s="7" t="s">
        <v>13</v>
      </c>
      <c r="D258" s="16" t="s">
        <v>278</v>
      </c>
      <c r="E258" s="6">
        <v>85</v>
      </c>
      <c r="F258" s="8">
        <v>73</v>
      </c>
      <c r="G258" s="9">
        <v>0.22950819672131148</v>
      </c>
      <c r="H258" s="10">
        <v>16.754098360655739</v>
      </c>
      <c r="I258" s="10">
        <v>19.508196721311474</v>
      </c>
      <c r="J258" s="11" t="s">
        <v>15</v>
      </c>
      <c r="K258" s="11" t="s">
        <v>16</v>
      </c>
      <c r="L258">
        <f>IF(COUNTIFS($C$2:C258,C258,$J$2:J258,J258)=1,1,0)</f>
        <v>0</v>
      </c>
      <c r="M258">
        <f>IF(SUMPRODUCT(($C$2:C258=C258)*($J$2:J258=J258))=1,1,0)</f>
        <v>0</v>
      </c>
    </row>
    <row r="259" spans="1:13">
      <c r="A259" s="5" t="s">
        <v>11</v>
      </c>
      <c r="B259" s="6" t="s">
        <v>12</v>
      </c>
      <c r="C259" s="7" t="s">
        <v>13</v>
      </c>
      <c r="D259" s="16" t="s">
        <v>279</v>
      </c>
      <c r="E259" s="6">
        <v>75</v>
      </c>
      <c r="F259" s="8">
        <v>68</v>
      </c>
      <c r="G259" s="9">
        <v>0.22950819672131148</v>
      </c>
      <c r="H259" s="10">
        <v>15.60655737704918</v>
      </c>
      <c r="I259" s="10">
        <v>17.21311475409836</v>
      </c>
      <c r="J259" s="11" t="s">
        <v>15</v>
      </c>
      <c r="K259" s="11" t="s">
        <v>16</v>
      </c>
      <c r="L259">
        <f>IF(COUNTIFS($C$2:C259,C259,$J$2:J259,J259)=1,1,0)</f>
        <v>0</v>
      </c>
      <c r="M259">
        <f>IF(SUMPRODUCT(($C$2:C259=C259)*($J$2:J259=J259))=1,1,0)</f>
        <v>0</v>
      </c>
    </row>
    <row r="260" spans="1:13">
      <c r="A260" s="5" t="s">
        <v>11</v>
      </c>
      <c r="B260" s="6" t="s">
        <v>12</v>
      </c>
      <c r="C260" s="7" t="s">
        <v>13</v>
      </c>
      <c r="D260" s="16" t="s">
        <v>280</v>
      </c>
      <c r="E260" s="6">
        <v>75</v>
      </c>
      <c r="F260" s="8">
        <v>54</v>
      </c>
      <c r="G260" s="9">
        <v>1.3770491803278688</v>
      </c>
      <c r="H260" s="10">
        <v>74.360655737704917</v>
      </c>
      <c r="I260" s="10">
        <v>103.27868852459017</v>
      </c>
      <c r="J260" s="11" t="s">
        <v>15</v>
      </c>
      <c r="K260" s="11" t="s">
        <v>16</v>
      </c>
      <c r="L260">
        <f>IF(COUNTIFS($C$2:C260,C260,$J$2:J260,J260)=1,1,0)</f>
        <v>0</v>
      </c>
      <c r="M260">
        <f>IF(SUMPRODUCT(($C$2:C260=C260)*($J$2:J260=J260))=1,1,0)</f>
        <v>0</v>
      </c>
    </row>
    <row r="261" spans="1:13">
      <c r="A261" s="5" t="s">
        <v>11</v>
      </c>
      <c r="B261" s="6" t="s">
        <v>12</v>
      </c>
      <c r="C261" s="7" t="s">
        <v>13</v>
      </c>
      <c r="D261" s="16" t="s">
        <v>281</v>
      </c>
      <c r="E261" s="6">
        <v>110</v>
      </c>
      <c r="F261" s="8">
        <v>68</v>
      </c>
      <c r="G261" s="9">
        <v>1.3770491803278688</v>
      </c>
      <c r="H261" s="10">
        <v>93.639344262295083</v>
      </c>
      <c r="I261" s="10">
        <v>151.47540983606558</v>
      </c>
      <c r="J261" s="11" t="s">
        <v>15</v>
      </c>
      <c r="K261" s="11" t="s">
        <v>16</v>
      </c>
      <c r="L261">
        <f>IF(COUNTIFS($C$2:C261,C261,$J$2:J261,J261)=1,1,0)</f>
        <v>0</v>
      </c>
      <c r="M261">
        <f>IF(SUMPRODUCT(($C$2:C261=C261)*($J$2:J261=J261))=1,1,0)</f>
        <v>0</v>
      </c>
    </row>
    <row r="262" spans="1:13">
      <c r="A262" s="5" t="s">
        <v>11</v>
      </c>
      <c r="B262" s="6" t="s">
        <v>12</v>
      </c>
      <c r="C262" s="7" t="s">
        <v>13</v>
      </c>
      <c r="D262" s="16" t="s">
        <v>282</v>
      </c>
      <c r="E262" s="6">
        <v>125</v>
      </c>
      <c r="F262" s="8">
        <v>72</v>
      </c>
      <c r="G262" s="9">
        <v>1.3770491803278688</v>
      </c>
      <c r="H262" s="10">
        <v>99.147540983606561</v>
      </c>
      <c r="I262" s="10">
        <v>172.13114754098359</v>
      </c>
      <c r="J262" s="11" t="s">
        <v>15</v>
      </c>
      <c r="K262" s="11" t="s">
        <v>16</v>
      </c>
      <c r="L262">
        <f>IF(COUNTIFS($C$2:C262,C262,$J$2:J262,J262)=1,1,0)</f>
        <v>0</v>
      </c>
      <c r="M262">
        <f>IF(SUMPRODUCT(($C$2:C262=C262)*($J$2:J262=J262))=1,1,0)</f>
        <v>0</v>
      </c>
    </row>
    <row r="263" spans="1:13">
      <c r="A263" s="5" t="s">
        <v>11</v>
      </c>
      <c r="B263" s="6" t="s">
        <v>12</v>
      </c>
      <c r="C263" s="7" t="s">
        <v>13</v>
      </c>
      <c r="D263" s="16" t="s">
        <v>283</v>
      </c>
      <c r="E263" s="6">
        <v>102</v>
      </c>
      <c r="F263" s="8">
        <v>51.53</v>
      </c>
      <c r="G263" s="9">
        <v>1.3770491803278688</v>
      </c>
      <c r="H263" s="10">
        <v>70.959344262295076</v>
      </c>
      <c r="I263" s="10">
        <v>140.45901639344262</v>
      </c>
      <c r="J263" s="11" t="s">
        <v>15</v>
      </c>
      <c r="K263" s="11" t="s">
        <v>16</v>
      </c>
      <c r="L263">
        <f>IF(COUNTIFS($C$2:C263,C263,$J$2:J263,J263)=1,1,0)</f>
        <v>0</v>
      </c>
      <c r="M263">
        <f>IF(SUMPRODUCT(($C$2:C263=C263)*($J$2:J263=J263))=1,1,0)</f>
        <v>0</v>
      </c>
    </row>
    <row r="264" spans="1:13">
      <c r="A264" s="5" t="s">
        <v>11</v>
      </c>
      <c r="B264" s="6" t="s">
        <v>12</v>
      </c>
      <c r="C264" s="7" t="s">
        <v>13</v>
      </c>
      <c r="D264" s="16" t="s">
        <v>284</v>
      </c>
      <c r="E264" s="6">
        <v>90</v>
      </c>
      <c r="F264" s="8">
        <v>62.7</v>
      </c>
      <c r="G264" s="9">
        <v>1.3770491803278688</v>
      </c>
      <c r="H264" s="10">
        <v>86.340983606557373</v>
      </c>
      <c r="I264" s="10">
        <v>123.93442622950819</v>
      </c>
      <c r="J264" s="11" t="s">
        <v>15</v>
      </c>
      <c r="K264" s="11" t="s">
        <v>16</v>
      </c>
      <c r="L264">
        <f>IF(COUNTIFS($C$2:C264,C264,$J$2:J264,J264)=1,1,0)</f>
        <v>0</v>
      </c>
      <c r="M264">
        <f>IF(SUMPRODUCT(($C$2:C264=C264)*($J$2:J264=J264))=1,1,0)</f>
        <v>0</v>
      </c>
    </row>
    <row r="265" spans="1:13">
      <c r="A265" s="5" t="s">
        <v>11</v>
      </c>
      <c r="B265" s="6" t="s">
        <v>12</v>
      </c>
      <c r="C265" s="7" t="s">
        <v>13</v>
      </c>
      <c r="D265" s="16" t="s">
        <v>285</v>
      </c>
      <c r="E265" s="6">
        <v>125</v>
      </c>
      <c r="F265" s="8">
        <v>77</v>
      </c>
      <c r="G265" s="9">
        <v>0.22950819672131148</v>
      </c>
      <c r="H265" s="10">
        <v>17.672131147540984</v>
      </c>
      <c r="I265" s="10">
        <v>28.688524590163937</v>
      </c>
      <c r="J265" s="11" t="s">
        <v>15</v>
      </c>
      <c r="K265" s="11" t="s">
        <v>16</v>
      </c>
      <c r="L265">
        <f>IF(COUNTIFS($C$2:C265,C265,$J$2:J265,J265)=1,1,0)</f>
        <v>0</v>
      </c>
      <c r="M265">
        <f>IF(SUMPRODUCT(($C$2:C265=C265)*($J$2:J265=J265))=1,1,0)</f>
        <v>0</v>
      </c>
    </row>
    <row r="266" spans="1:13">
      <c r="A266" s="5" t="s">
        <v>11</v>
      </c>
      <c r="B266" s="6" t="s">
        <v>12</v>
      </c>
      <c r="C266" s="7" t="s">
        <v>13</v>
      </c>
      <c r="D266" s="16" t="s">
        <v>286</v>
      </c>
      <c r="E266" s="6">
        <v>72</v>
      </c>
      <c r="F266" s="8">
        <v>62</v>
      </c>
      <c r="G266" s="9">
        <v>1.3770491803278688</v>
      </c>
      <c r="H266" s="10">
        <v>85.377049180327873</v>
      </c>
      <c r="I266" s="10">
        <v>99.147540983606561</v>
      </c>
      <c r="J266" s="11" t="s">
        <v>15</v>
      </c>
      <c r="K266" s="11" t="s">
        <v>16</v>
      </c>
      <c r="L266">
        <f>IF(COUNTIFS($C$2:C266,C266,$J$2:J266,J266)=1,1,0)</f>
        <v>0</v>
      </c>
      <c r="M266">
        <f>IF(SUMPRODUCT(($C$2:C266=C266)*($J$2:J266=J266))=1,1,0)</f>
        <v>0</v>
      </c>
    </row>
    <row r="267" spans="1:13">
      <c r="A267" s="5" t="s">
        <v>11</v>
      </c>
      <c r="B267" s="6" t="s">
        <v>12</v>
      </c>
      <c r="C267" s="7" t="s">
        <v>13</v>
      </c>
      <c r="D267" s="16" t="s">
        <v>287</v>
      </c>
      <c r="E267" s="6">
        <v>355</v>
      </c>
      <c r="F267" s="8">
        <v>66</v>
      </c>
      <c r="G267" s="9">
        <v>0.22950819672131148</v>
      </c>
      <c r="H267" s="10">
        <v>15.147540983606557</v>
      </c>
      <c r="I267" s="10">
        <v>81.47540983606558</v>
      </c>
      <c r="J267" s="11" t="s">
        <v>15</v>
      </c>
      <c r="K267" s="11" t="s">
        <v>16</v>
      </c>
      <c r="L267">
        <f>IF(COUNTIFS($C$2:C267,C267,$J$2:J267,J267)=1,1,0)</f>
        <v>0</v>
      </c>
      <c r="M267">
        <f>IF(SUMPRODUCT(($C$2:C267=C267)*($J$2:J267=J267))=1,1,0)</f>
        <v>0</v>
      </c>
    </row>
    <row r="268" spans="1:13">
      <c r="A268" s="5" t="s">
        <v>11</v>
      </c>
      <c r="B268" s="6" t="s">
        <v>12</v>
      </c>
      <c r="C268" s="7" t="s">
        <v>13</v>
      </c>
      <c r="D268" s="16" t="s">
        <v>288</v>
      </c>
      <c r="E268" s="6">
        <v>99</v>
      </c>
      <c r="F268" s="8">
        <v>51.21</v>
      </c>
      <c r="G268" s="9">
        <v>0.22950819672131148</v>
      </c>
      <c r="H268" s="10">
        <v>11.753114754098361</v>
      </c>
      <c r="I268" s="10">
        <v>22.721311475409838</v>
      </c>
      <c r="J268" s="11" t="s">
        <v>15</v>
      </c>
      <c r="K268" s="11" t="s">
        <v>16</v>
      </c>
      <c r="L268">
        <f>IF(COUNTIFS($C$2:C268,C268,$J$2:J268,J268)=1,1,0)</f>
        <v>0</v>
      </c>
      <c r="M268">
        <f>IF(SUMPRODUCT(($C$2:C268=C268)*($J$2:J268=J268))=1,1,0)</f>
        <v>0</v>
      </c>
    </row>
    <row r="269" spans="1:13">
      <c r="A269" s="5" t="s">
        <v>11</v>
      </c>
      <c r="B269" s="6" t="s">
        <v>12</v>
      </c>
      <c r="C269" s="7" t="s">
        <v>13</v>
      </c>
      <c r="D269" s="16" t="s">
        <v>289</v>
      </c>
      <c r="E269" s="6">
        <v>108</v>
      </c>
      <c r="F269" s="8">
        <v>95</v>
      </c>
      <c r="G269" s="9">
        <v>0.22950819672131148</v>
      </c>
      <c r="H269" s="10">
        <v>21.803278688524589</v>
      </c>
      <c r="I269" s="10">
        <v>24.78688524590164</v>
      </c>
      <c r="J269" s="11" t="s">
        <v>15</v>
      </c>
      <c r="K269" s="11" t="s">
        <v>16</v>
      </c>
      <c r="L269">
        <f>IF(COUNTIFS($C$2:C269,C269,$J$2:J269,J269)=1,1,0)</f>
        <v>0</v>
      </c>
      <c r="M269">
        <f>IF(SUMPRODUCT(($C$2:C269=C269)*($J$2:J269=J269))=1,1,0)</f>
        <v>0</v>
      </c>
    </row>
    <row r="270" spans="1:13">
      <c r="A270" s="5" t="s">
        <v>11</v>
      </c>
      <c r="B270" s="6" t="s">
        <v>12</v>
      </c>
      <c r="C270" s="7" t="s">
        <v>13</v>
      </c>
      <c r="D270" s="16" t="s">
        <v>290</v>
      </c>
      <c r="E270" s="6">
        <v>128</v>
      </c>
      <c r="F270" s="8">
        <v>62</v>
      </c>
      <c r="G270" s="9">
        <v>0.22950819672131148</v>
      </c>
      <c r="H270" s="10">
        <v>14.229508196721312</v>
      </c>
      <c r="I270" s="10">
        <v>29.377049180327869</v>
      </c>
      <c r="J270" s="11" t="s">
        <v>15</v>
      </c>
      <c r="K270" s="11" t="s">
        <v>16</v>
      </c>
      <c r="L270">
        <f>IF(COUNTIFS($C$2:C270,C270,$J$2:J270,J270)=1,1,0)</f>
        <v>0</v>
      </c>
      <c r="M270">
        <f>IF(SUMPRODUCT(($C$2:C270=C270)*($J$2:J270=J270))=1,1,0)</f>
        <v>0</v>
      </c>
    </row>
    <row r="271" spans="1:13">
      <c r="A271" s="5" t="s">
        <v>11</v>
      </c>
      <c r="B271" s="6" t="s">
        <v>12</v>
      </c>
      <c r="C271" s="7" t="s">
        <v>13</v>
      </c>
      <c r="D271" s="16" t="s">
        <v>291</v>
      </c>
      <c r="E271" s="6">
        <v>129</v>
      </c>
      <c r="F271" s="8">
        <v>61.75</v>
      </c>
      <c r="G271" s="9">
        <v>1.3770491803278688</v>
      </c>
      <c r="H271" s="10">
        <v>85.032786885245898</v>
      </c>
      <c r="I271" s="10">
        <v>177.63934426229508</v>
      </c>
      <c r="J271" s="11" t="s">
        <v>15</v>
      </c>
      <c r="K271" s="11" t="s">
        <v>16</v>
      </c>
      <c r="L271">
        <f>IF(COUNTIFS($C$2:C271,C271,$J$2:J271,J271)=1,1,0)</f>
        <v>0</v>
      </c>
      <c r="M271">
        <f>IF(SUMPRODUCT(($C$2:C271=C271)*($J$2:J271=J271))=1,1,0)</f>
        <v>0</v>
      </c>
    </row>
    <row r="272" spans="1:13">
      <c r="A272" s="5" t="s">
        <v>11</v>
      </c>
      <c r="B272" s="6" t="s">
        <v>12</v>
      </c>
      <c r="C272" s="7" t="s">
        <v>13</v>
      </c>
      <c r="D272" s="16" t="s">
        <v>292</v>
      </c>
      <c r="E272" s="6">
        <v>60</v>
      </c>
      <c r="F272" s="8">
        <v>50.6</v>
      </c>
      <c r="G272" s="9">
        <v>0.22950819672131148</v>
      </c>
      <c r="H272" s="10">
        <v>11.613114754098362</v>
      </c>
      <c r="I272" s="10">
        <v>13.77049180327869</v>
      </c>
      <c r="J272" s="11" t="s">
        <v>15</v>
      </c>
      <c r="K272" s="11" t="s">
        <v>16</v>
      </c>
      <c r="L272">
        <f>IF(COUNTIFS($C$2:C272,C272,$J$2:J272,J272)=1,1,0)</f>
        <v>0</v>
      </c>
      <c r="M272">
        <f>IF(SUMPRODUCT(($C$2:C272=C272)*($J$2:J272=J272))=1,1,0)</f>
        <v>0</v>
      </c>
    </row>
    <row r="273" spans="1:13">
      <c r="A273" s="5" t="s">
        <v>11</v>
      </c>
      <c r="B273" s="6" t="s">
        <v>12</v>
      </c>
      <c r="C273" s="7" t="s">
        <v>13</v>
      </c>
      <c r="D273" s="16" t="s">
        <v>293</v>
      </c>
      <c r="E273" s="6">
        <v>112</v>
      </c>
      <c r="F273" s="8">
        <v>76.75</v>
      </c>
      <c r="G273" s="9">
        <v>0.22950819672131148</v>
      </c>
      <c r="H273" s="10">
        <v>17.614754098360656</v>
      </c>
      <c r="I273" s="10">
        <v>25.704918032786885</v>
      </c>
      <c r="J273" s="11" t="s">
        <v>15</v>
      </c>
      <c r="K273" s="11" t="s">
        <v>16</v>
      </c>
      <c r="L273">
        <f>IF(COUNTIFS($C$2:C273,C273,$J$2:J273,J273)=1,1,0)</f>
        <v>0</v>
      </c>
      <c r="M273">
        <f>IF(SUMPRODUCT(($C$2:C273=C273)*($J$2:J273=J273))=1,1,0)</f>
        <v>0</v>
      </c>
    </row>
    <row r="274" spans="1:13">
      <c r="A274" s="5" t="s">
        <v>11</v>
      </c>
      <c r="B274" s="6" t="s">
        <v>12</v>
      </c>
      <c r="C274" s="7" t="s">
        <v>68</v>
      </c>
      <c r="D274" s="16" t="s">
        <v>294</v>
      </c>
      <c r="E274" s="18">
        <v>119</v>
      </c>
      <c r="F274" s="8">
        <v>180.38</v>
      </c>
      <c r="G274" s="9">
        <v>0.22950819672131148</v>
      </c>
      <c r="H274" s="17">
        <v>41.398688524590163</v>
      </c>
      <c r="I274" s="17">
        <v>27.311475409836067</v>
      </c>
      <c r="J274" s="11" t="s">
        <v>15</v>
      </c>
      <c r="K274" s="11" t="s">
        <v>16</v>
      </c>
      <c r="L274">
        <f>IF(COUNTIFS($C$2:C274,C274,$J$2:J274,J274)=1,1,0)</f>
        <v>0</v>
      </c>
      <c r="M274">
        <f>IF(SUMPRODUCT(($C$2:C274=C274)*($J$2:J274=J274))=1,1,0)</f>
        <v>0</v>
      </c>
    </row>
    <row r="275" spans="1:13">
      <c r="A275" s="5" t="s">
        <v>11</v>
      </c>
      <c r="B275" s="6" t="s">
        <v>12</v>
      </c>
      <c r="C275" s="7" t="s">
        <v>68</v>
      </c>
      <c r="D275" s="16" t="s">
        <v>295</v>
      </c>
      <c r="E275" s="6">
        <v>131</v>
      </c>
      <c r="F275" s="8">
        <v>63.87</v>
      </c>
      <c r="G275" s="9">
        <v>0.22950819672131148</v>
      </c>
      <c r="H275" s="10">
        <v>14.658688524590163</v>
      </c>
      <c r="I275" s="10">
        <v>30.065573770491802</v>
      </c>
      <c r="J275" s="11" t="s">
        <v>15</v>
      </c>
      <c r="K275" s="11" t="s">
        <v>16</v>
      </c>
      <c r="L275">
        <f>IF(COUNTIFS($C$2:C275,C275,$J$2:J275,J275)=1,1,0)</f>
        <v>0</v>
      </c>
      <c r="M275">
        <f>IF(SUMPRODUCT(($C$2:C275=C275)*($J$2:J275=J275))=1,1,0)</f>
        <v>0</v>
      </c>
    </row>
    <row r="276" spans="1:13">
      <c r="A276" s="5" t="s">
        <v>11</v>
      </c>
      <c r="B276" s="6" t="s">
        <v>12</v>
      </c>
      <c r="C276" s="7" t="s">
        <v>119</v>
      </c>
      <c r="D276" s="16" t="s">
        <v>296</v>
      </c>
      <c r="E276" s="6">
        <v>79</v>
      </c>
      <c r="F276" s="8">
        <v>46.3</v>
      </c>
      <c r="G276" s="9">
        <v>0.45901639344262296</v>
      </c>
      <c r="H276" s="10">
        <v>21.252459016393441</v>
      </c>
      <c r="I276" s="10">
        <v>36.262295081967217</v>
      </c>
      <c r="J276" s="11" t="s">
        <v>15</v>
      </c>
      <c r="K276" s="11" t="s">
        <v>16</v>
      </c>
      <c r="L276">
        <f>IF(COUNTIFS($C$2:C276,C276,$J$2:J276,J276)=1,1,0)</f>
        <v>0</v>
      </c>
      <c r="M276">
        <f>IF(SUMPRODUCT(($C$2:C276=C276)*($J$2:J276=J276))=1,1,0)</f>
        <v>0</v>
      </c>
    </row>
    <row r="277" spans="1:13">
      <c r="A277" s="5" t="s">
        <v>11</v>
      </c>
      <c r="B277" s="6" t="s">
        <v>12</v>
      </c>
      <c r="C277" s="7" t="s">
        <v>119</v>
      </c>
      <c r="D277" s="16" t="s">
        <v>297</v>
      </c>
      <c r="E277" s="6">
        <v>61</v>
      </c>
      <c r="F277" s="8">
        <v>42.87</v>
      </c>
      <c r="G277" s="9">
        <v>2.2950819672131146</v>
      </c>
      <c r="H277" s="10">
        <v>98.390163934426212</v>
      </c>
      <c r="I277" s="10">
        <v>140</v>
      </c>
      <c r="J277" s="11" t="s">
        <v>15</v>
      </c>
      <c r="K277" s="11" t="s">
        <v>16</v>
      </c>
      <c r="L277">
        <f>IF(COUNTIFS($C$2:C277,C277,$J$2:J277,J277)=1,1,0)</f>
        <v>0</v>
      </c>
      <c r="M277">
        <f>IF(SUMPRODUCT(($C$2:C277=C277)*($J$2:J277=J277))=1,1,0)</f>
        <v>0</v>
      </c>
    </row>
    <row r="278" spans="1:13">
      <c r="A278" s="5" t="s">
        <v>11</v>
      </c>
      <c r="B278" s="6" t="s">
        <v>12</v>
      </c>
      <c r="C278" s="7" t="s">
        <v>119</v>
      </c>
      <c r="D278" s="16" t="s">
        <v>298</v>
      </c>
      <c r="E278" s="6">
        <v>76</v>
      </c>
      <c r="F278" s="8">
        <v>42.6</v>
      </c>
      <c r="G278" s="9">
        <v>0.45901639344262296</v>
      </c>
      <c r="H278" s="10">
        <v>19.55409836065574</v>
      </c>
      <c r="I278" s="10">
        <v>34.885245901639344</v>
      </c>
      <c r="J278" s="11" t="s">
        <v>15</v>
      </c>
      <c r="K278" s="11" t="s">
        <v>16</v>
      </c>
      <c r="L278">
        <f>IF(COUNTIFS($C$2:C278,C278,$J$2:J278,J278)=1,1,0)</f>
        <v>0</v>
      </c>
      <c r="M278">
        <f>IF(SUMPRODUCT(($C$2:C278=C278)*($J$2:J278=J278))=1,1,0)</f>
        <v>0</v>
      </c>
    </row>
    <row r="279" spans="1:13">
      <c r="A279" s="5" t="s">
        <v>11</v>
      </c>
      <c r="B279" s="6" t="s">
        <v>12</v>
      </c>
      <c r="C279" s="7" t="s">
        <v>119</v>
      </c>
      <c r="D279" s="16" t="s">
        <v>299</v>
      </c>
      <c r="E279" s="6">
        <v>109</v>
      </c>
      <c r="F279" s="8">
        <v>65.72</v>
      </c>
      <c r="G279" s="9">
        <v>2.2950819672131146</v>
      </c>
      <c r="H279" s="10">
        <v>150.83278688524589</v>
      </c>
      <c r="I279" s="10">
        <v>250.1639344262295</v>
      </c>
      <c r="J279" s="11" t="s">
        <v>15</v>
      </c>
      <c r="K279" s="11" t="s">
        <v>16</v>
      </c>
      <c r="L279">
        <f>IF(COUNTIFS($C$2:C279,C279,$J$2:J279,J279)=1,1,0)</f>
        <v>0</v>
      </c>
      <c r="M279">
        <f>IF(SUMPRODUCT(($C$2:C279=C279)*($J$2:J279=J279))=1,1,0)</f>
        <v>0</v>
      </c>
    </row>
    <row r="280" spans="1:13">
      <c r="A280" s="5" t="s">
        <v>11</v>
      </c>
      <c r="B280" s="6" t="s">
        <v>12</v>
      </c>
      <c r="C280" s="7" t="s">
        <v>119</v>
      </c>
      <c r="D280" s="16" t="s">
        <v>300</v>
      </c>
      <c r="E280" s="6">
        <v>76</v>
      </c>
      <c r="F280" s="8">
        <v>38</v>
      </c>
      <c r="G280" s="9">
        <v>0.45901639344262296</v>
      </c>
      <c r="H280" s="10">
        <v>17.442622950819672</v>
      </c>
      <c r="I280" s="10">
        <v>34.885245901639344</v>
      </c>
      <c r="J280" s="11" t="s">
        <v>15</v>
      </c>
      <c r="K280" s="11" t="s">
        <v>16</v>
      </c>
      <c r="L280">
        <f>IF(COUNTIFS($C$2:C280,C280,$J$2:J280,J280)=1,1,0)</f>
        <v>0</v>
      </c>
      <c r="M280">
        <f>IF(SUMPRODUCT(($C$2:C280=C280)*($J$2:J280=J280))=1,1,0)</f>
        <v>0</v>
      </c>
    </row>
    <row r="281" spans="1:13">
      <c r="A281" s="5" t="s">
        <v>11</v>
      </c>
      <c r="B281" s="6" t="s">
        <v>12</v>
      </c>
      <c r="C281" s="7" t="s">
        <v>119</v>
      </c>
      <c r="D281" s="16" t="s">
        <v>301</v>
      </c>
      <c r="E281" s="6">
        <v>115</v>
      </c>
      <c r="F281" s="8">
        <v>44.7</v>
      </c>
      <c r="G281" s="9">
        <v>2.2950819672131146</v>
      </c>
      <c r="H281" s="10">
        <v>102.59016393442623</v>
      </c>
      <c r="I281" s="10">
        <v>263.93442622950818</v>
      </c>
      <c r="J281" s="11" t="s">
        <v>15</v>
      </c>
      <c r="K281" s="11" t="s">
        <v>16</v>
      </c>
      <c r="L281">
        <f>IF(COUNTIFS($C$2:C281,C281,$J$2:J281,J281)=1,1,0)</f>
        <v>0</v>
      </c>
      <c r="M281">
        <f>IF(SUMPRODUCT(($C$2:C281=C281)*($J$2:J281=J281))=1,1,0)</f>
        <v>0</v>
      </c>
    </row>
    <row r="282" spans="1:13">
      <c r="A282" s="5" t="s">
        <v>11</v>
      </c>
      <c r="B282" s="6" t="s">
        <v>12</v>
      </c>
      <c r="C282" s="7" t="s">
        <v>119</v>
      </c>
      <c r="D282" s="16" t="s">
        <v>302</v>
      </c>
      <c r="E282" s="6">
        <v>160</v>
      </c>
      <c r="F282" s="8">
        <v>42.18</v>
      </c>
      <c r="G282" s="9">
        <v>0.45901639344262296</v>
      </c>
      <c r="H282" s="10">
        <v>19.361311475409835</v>
      </c>
      <c r="I282" s="10">
        <v>73.442622950819668</v>
      </c>
      <c r="J282" s="11" t="s">
        <v>15</v>
      </c>
      <c r="K282" s="11" t="s">
        <v>16</v>
      </c>
      <c r="L282">
        <f>IF(COUNTIFS($C$2:C282,C282,$J$2:J282,J282)=1,1,0)</f>
        <v>0</v>
      </c>
      <c r="M282">
        <f>IF(SUMPRODUCT(($C$2:C282=C282)*($J$2:J282=J282))=1,1,0)</f>
        <v>0</v>
      </c>
    </row>
    <row r="283" spans="1:13">
      <c r="A283" s="5" t="s">
        <v>11</v>
      </c>
      <c r="B283" s="6" t="s">
        <v>12</v>
      </c>
      <c r="C283" s="7" t="s">
        <v>119</v>
      </c>
      <c r="D283" s="16" t="s">
        <v>303</v>
      </c>
      <c r="E283" s="6">
        <v>55</v>
      </c>
      <c r="F283" s="8">
        <v>40.700000000000003</v>
      </c>
      <c r="G283" s="9">
        <v>0.45901639344262296</v>
      </c>
      <c r="H283" s="10">
        <v>18.681967213114756</v>
      </c>
      <c r="I283" s="10">
        <v>25.245901639344265</v>
      </c>
      <c r="J283" s="11" t="s">
        <v>15</v>
      </c>
      <c r="K283" s="11" t="s">
        <v>16</v>
      </c>
      <c r="L283">
        <f>IF(COUNTIFS($C$2:C283,C283,$J$2:J283,J283)=1,1,0)</f>
        <v>0</v>
      </c>
      <c r="M283">
        <f>IF(SUMPRODUCT(($C$2:C283=C283)*($J$2:J283=J283))=1,1,0)</f>
        <v>0</v>
      </c>
    </row>
    <row r="284" spans="1:13">
      <c r="A284" s="5" t="s">
        <v>11</v>
      </c>
      <c r="B284" s="6" t="s">
        <v>12</v>
      </c>
      <c r="C284" s="7" t="s">
        <v>119</v>
      </c>
      <c r="D284" s="16" t="s">
        <v>304</v>
      </c>
      <c r="E284" s="6">
        <v>96</v>
      </c>
      <c r="F284" s="8">
        <v>53.96</v>
      </c>
      <c r="G284" s="9">
        <v>0.45901639344262296</v>
      </c>
      <c r="H284" s="10">
        <v>24.768524590163935</v>
      </c>
      <c r="I284" s="10">
        <v>44.065573770491802</v>
      </c>
      <c r="J284" s="11" t="s">
        <v>15</v>
      </c>
      <c r="K284" s="11" t="s">
        <v>16</v>
      </c>
      <c r="L284">
        <f>IF(COUNTIFS($C$2:C284,C284,$J$2:J284,J284)=1,1,0)</f>
        <v>0</v>
      </c>
      <c r="M284">
        <f>IF(SUMPRODUCT(($C$2:C284=C284)*($J$2:J284=J284))=1,1,0)</f>
        <v>0</v>
      </c>
    </row>
    <row r="285" spans="1:13">
      <c r="A285" s="5" t="s">
        <v>11</v>
      </c>
      <c r="B285" s="6" t="s">
        <v>12</v>
      </c>
      <c r="C285" s="7" t="s">
        <v>158</v>
      </c>
      <c r="D285" s="16" t="s">
        <v>305</v>
      </c>
      <c r="E285" s="6">
        <v>25</v>
      </c>
      <c r="F285" s="8">
        <v>16.5</v>
      </c>
      <c r="G285" s="9">
        <v>0.45901639344262296</v>
      </c>
      <c r="H285" s="10">
        <v>7.5737704918032787</v>
      </c>
      <c r="I285" s="10">
        <v>11.475409836065573</v>
      </c>
      <c r="J285" s="11" t="s">
        <v>38</v>
      </c>
      <c r="K285" s="11" t="s">
        <v>16</v>
      </c>
      <c r="L285">
        <f>IF(COUNTIFS($C$2:C285,C285,$J$2:J285,J285)=1,1,0)</f>
        <v>0</v>
      </c>
      <c r="M285">
        <f>IF(SUMPRODUCT(($C$2:C285=C285)*($J$2:J285=J285))=1,1,0)</f>
        <v>0</v>
      </c>
    </row>
    <row r="286" spans="1:13">
      <c r="A286" s="5" t="s">
        <v>11</v>
      </c>
      <c r="B286" s="6" t="s">
        <v>12</v>
      </c>
      <c r="C286" s="7" t="s">
        <v>158</v>
      </c>
      <c r="D286" s="16" t="s">
        <v>306</v>
      </c>
      <c r="E286" s="6">
        <v>27</v>
      </c>
      <c r="F286" s="8">
        <v>18.149999999999999</v>
      </c>
      <c r="G286" s="9">
        <v>0.45901639344262296</v>
      </c>
      <c r="H286" s="10">
        <v>8.331147540983606</v>
      </c>
      <c r="I286" s="10">
        <v>12.39344262295082</v>
      </c>
      <c r="J286" s="11" t="s">
        <v>38</v>
      </c>
      <c r="K286" s="11" t="s">
        <v>16</v>
      </c>
      <c r="L286">
        <f>IF(COUNTIFS($C$2:C286,C286,$J$2:J286,J286)=1,1,0)</f>
        <v>0</v>
      </c>
      <c r="M286">
        <f>IF(SUMPRODUCT(($C$2:C286=C286)*($J$2:J286=J286))=1,1,0)</f>
        <v>0</v>
      </c>
    </row>
    <row r="287" spans="1:13">
      <c r="A287" s="5" t="s">
        <v>11</v>
      </c>
      <c r="B287" s="6" t="s">
        <v>12</v>
      </c>
      <c r="C287" s="7" t="s">
        <v>158</v>
      </c>
      <c r="D287" s="16" t="s">
        <v>307</v>
      </c>
      <c r="E287" s="6">
        <v>38</v>
      </c>
      <c r="F287" s="8">
        <v>26.07</v>
      </c>
      <c r="G287" s="9">
        <v>0.45901639344262296</v>
      </c>
      <c r="H287" s="10">
        <v>11.966557377049181</v>
      </c>
      <c r="I287" s="10">
        <v>17.442622950819672</v>
      </c>
      <c r="J287" s="11" t="s">
        <v>38</v>
      </c>
      <c r="K287" s="11" t="s">
        <v>16</v>
      </c>
      <c r="L287">
        <f>IF(COUNTIFS($C$2:C287,C287,$J$2:J287,J287)=1,1,0)</f>
        <v>0</v>
      </c>
      <c r="M287">
        <f>IF(SUMPRODUCT(($C$2:C287=C287)*($J$2:J287=J287))=1,1,0)</f>
        <v>0</v>
      </c>
    </row>
    <row r="288" spans="1:13">
      <c r="A288" s="5" t="s">
        <v>11</v>
      </c>
      <c r="B288" s="6" t="s">
        <v>12</v>
      </c>
      <c r="C288" s="7" t="s">
        <v>158</v>
      </c>
      <c r="D288" s="16" t="s">
        <v>308</v>
      </c>
      <c r="E288" s="6">
        <v>35</v>
      </c>
      <c r="F288" s="8">
        <v>16.5</v>
      </c>
      <c r="G288" s="9">
        <v>0.45901639344262296</v>
      </c>
      <c r="H288" s="10">
        <v>7.5737704918032787</v>
      </c>
      <c r="I288" s="10">
        <v>16.065573770491802</v>
      </c>
      <c r="J288" s="11" t="s">
        <v>38</v>
      </c>
      <c r="K288" s="11" t="s">
        <v>16</v>
      </c>
      <c r="L288">
        <f>IF(COUNTIFS($C$2:C288,C288,$J$2:J288,J288)=1,1,0)</f>
        <v>0</v>
      </c>
      <c r="M288">
        <f>IF(SUMPRODUCT(($C$2:C288=C288)*($J$2:J288=J288))=1,1,0)</f>
        <v>0</v>
      </c>
    </row>
    <row r="289" spans="1:13">
      <c r="A289" s="5" t="s">
        <v>11</v>
      </c>
      <c r="B289" s="6" t="s">
        <v>12</v>
      </c>
      <c r="C289" s="7" t="s">
        <v>158</v>
      </c>
      <c r="D289" s="16" t="s">
        <v>309</v>
      </c>
      <c r="E289" s="6">
        <v>27</v>
      </c>
      <c r="F289" s="8">
        <v>19.25</v>
      </c>
      <c r="G289" s="9">
        <v>0.45901639344262296</v>
      </c>
      <c r="H289" s="10">
        <v>8.8360655737704921</v>
      </c>
      <c r="I289" s="10">
        <v>12.39344262295082</v>
      </c>
      <c r="J289" s="11" t="s">
        <v>38</v>
      </c>
      <c r="K289" s="11" t="s">
        <v>16</v>
      </c>
      <c r="L289">
        <f>IF(COUNTIFS($C$2:C289,C289,$J$2:J289,J289)=1,1,0)</f>
        <v>0</v>
      </c>
      <c r="M289">
        <f>IF(SUMPRODUCT(($C$2:C289=C289)*($J$2:J289=J289))=1,1,0)</f>
        <v>0</v>
      </c>
    </row>
    <row r="290" spans="1:13">
      <c r="A290" s="5" t="s">
        <v>11</v>
      </c>
      <c r="B290" s="6" t="s">
        <v>12</v>
      </c>
      <c r="C290" s="7" t="s">
        <v>158</v>
      </c>
      <c r="D290" s="16" t="s">
        <v>310</v>
      </c>
      <c r="E290" s="6">
        <v>43</v>
      </c>
      <c r="F290" s="8">
        <v>17</v>
      </c>
      <c r="G290" s="9">
        <v>0.45901639344262296</v>
      </c>
      <c r="H290" s="10">
        <v>7.8032786885245899</v>
      </c>
      <c r="I290" s="10">
        <v>19.737704918032787</v>
      </c>
      <c r="J290" s="11" t="s">
        <v>38</v>
      </c>
      <c r="K290" s="11" t="s">
        <v>16</v>
      </c>
      <c r="L290">
        <f>IF(COUNTIFS($C$2:C290,C290,$J$2:J290,J290)=1,1,0)</f>
        <v>0</v>
      </c>
      <c r="M290">
        <f>IF(SUMPRODUCT(($C$2:C290=C290)*($J$2:J290=J290))=1,1,0)</f>
        <v>0</v>
      </c>
    </row>
    <row r="291" spans="1:13">
      <c r="A291" s="5" t="s">
        <v>11</v>
      </c>
      <c r="B291" s="6" t="s">
        <v>12</v>
      </c>
      <c r="C291" s="7" t="s">
        <v>158</v>
      </c>
      <c r="D291" s="16" t="s">
        <v>311</v>
      </c>
      <c r="E291" s="6">
        <v>39</v>
      </c>
      <c r="F291" s="8">
        <v>24.2</v>
      </c>
      <c r="G291" s="9">
        <v>0.45901639344262296</v>
      </c>
      <c r="H291" s="10">
        <v>11.108196721311476</v>
      </c>
      <c r="I291" s="10">
        <v>17.901639344262296</v>
      </c>
      <c r="J291" s="11" t="s">
        <v>38</v>
      </c>
      <c r="K291" s="11" t="s">
        <v>16</v>
      </c>
      <c r="L291">
        <f>IF(COUNTIFS($C$2:C291,C291,$J$2:J291,J291)=1,1,0)</f>
        <v>0</v>
      </c>
      <c r="M291">
        <f>IF(SUMPRODUCT(($C$2:C291=C291)*($J$2:J291=J291))=1,1,0)</f>
        <v>0</v>
      </c>
    </row>
    <row r="292" spans="1:13">
      <c r="A292" s="5" t="s">
        <v>11</v>
      </c>
      <c r="B292" s="6" t="s">
        <v>12</v>
      </c>
      <c r="C292" s="7" t="s">
        <v>158</v>
      </c>
      <c r="D292" s="16" t="s">
        <v>312</v>
      </c>
      <c r="E292" s="6">
        <v>50</v>
      </c>
      <c r="F292" s="8">
        <v>38</v>
      </c>
      <c r="G292" s="9">
        <v>0.45901639344262296</v>
      </c>
      <c r="H292" s="10">
        <v>17.442622950819672</v>
      </c>
      <c r="I292" s="10">
        <v>22.950819672131146</v>
      </c>
      <c r="J292" s="11" t="s">
        <v>38</v>
      </c>
      <c r="K292" s="11" t="s">
        <v>16</v>
      </c>
      <c r="L292">
        <f>IF(COUNTIFS($C$2:C292,C292,$J$2:J292,J292)=1,1,0)</f>
        <v>0</v>
      </c>
      <c r="M292">
        <f>IF(SUMPRODUCT(($C$2:C292=C292)*($J$2:J292=J292))=1,1,0)</f>
        <v>0</v>
      </c>
    </row>
    <row r="293" spans="1:13">
      <c r="A293" s="5" t="s">
        <v>11</v>
      </c>
      <c r="B293" s="6" t="s">
        <v>12</v>
      </c>
      <c r="C293" s="7" t="s">
        <v>158</v>
      </c>
      <c r="D293" s="16" t="s">
        <v>313</v>
      </c>
      <c r="E293" s="6">
        <v>42</v>
      </c>
      <c r="F293" s="8">
        <v>38</v>
      </c>
      <c r="G293" s="9">
        <v>0.45901639344262296</v>
      </c>
      <c r="H293" s="10">
        <v>17.442622950819672</v>
      </c>
      <c r="I293" s="10">
        <v>19.278688524590166</v>
      </c>
      <c r="J293" s="11" t="s">
        <v>38</v>
      </c>
      <c r="K293" s="11" t="s">
        <v>16</v>
      </c>
      <c r="L293">
        <f>IF(COUNTIFS($C$2:C293,C293,$J$2:J293,J293)=1,1,0)</f>
        <v>0</v>
      </c>
      <c r="M293">
        <f>IF(SUMPRODUCT(($C$2:C293=C293)*($J$2:J293=J293))=1,1,0)</f>
        <v>0</v>
      </c>
    </row>
    <row r="294" spans="1:13">
      <c r="A294" s="5" t="s">
        <v>11</v>
      </c>
      <c r="B294" s="6" t="s">
        <v>12</v>
      </c>
      <c r="C294" s="7" t="s">
        <v>158</v>
      </c>
      <c r="D294" s="16" t="s">
        <v>314</v>
      </c>
      <c r="E294" s="6">
        <v>38</v>
      </c>
      <c r="F294" s="8">
        <v>12.35</v>
      </c>
      <c r="G294" s="9">
        <v>0.45901639344262296</v>
      </c>
      <c r="H294" s="10">
        <v>5.6688524590163931</v>
      </c>
      <c r="I294" s="10">
        <v>17.442622950819672</v>
      </c>
      <c r="J294" s="11" t="s">
        <v>38</v>
      </c>
      <c r="K294" s="11" t="s">
        <v>16</v>
      </c>
      <c r="L294">
        <f>IF(COUNTIFS($C$2:C294,C294,$J$2:J294,J294)=1,1,0)</f>
        <v>0</v>
      </c>
      <c r="M294">
        <f>IF(SUMPRODUCT(($C$2:C294=C294)*($J$2:J294=J294))=1,1,0)</f>
        <v>0</v>
      </c>
    </row>
    <row r="295" spans="1:13">
      <c r="A295" s="5" t="s">
        <v>11</v>
      </c>
      <c r="B295" s="6" t="s">
        <v>12</v>
      </c>
      <c r="C295" s="7" t="s">
        <v>13</v>
      </c>
      <c r="D295" s="16" t="s">
        <v>315</v>
      </c>
      <c r="E295" s="6">
        <v>21</v>
      </c>
      <c r="F295" s="8">
        <v>15.84</v>
      </c>
      <c r="G295" s="9">
        <v>0.22950819672131148</v>
      </c>
      <c r="H295" s="10">
        <v>3.6354098360655738</v>
      </c>
      <c r="I295" s="10">
        <v>4.8196721311475414</v>
      </c>
      <c r="J295" s="11" t="s">
        <v>38</v>
      </c>
      <c r="K295" s="11" t="s">
        <v>16</v>
      </c>
      <c r="L295">
        <f>IF(COUNTIFS($C$2:C295,C295,$J$2:J295,J295)=1,1,0)</f>
        <v>0</v>
      </c>
      <c r="M295">
        <f>IF(SUMPRODUCT(($C$2:C295=C295)*($J$2:J295=J295))=1,1,0)</f>
        <v>0</v>
      </c>
    </row>
    <row r="296" spans="1:13">
      <c r="A296" s="5" t="s">
        <v>11</v>
      </c>
      <c r="B296" s="6" t="s">
        <v>12</v>
      </c>
      <c r="C296" s="7" t="s">
        <v>13</v>
      </c>
      <c r="D296" s="16" t="s">
        <v>316</v>
      </c>
      <c r="E296" s="6">
        <v>65</v>
      </c>
      <c r="F296" s="8">
        <v>23.64</v>
      </c>
      <c r="G296" s="9">
        <v>1.3770491803278688</v>
      </c>
      <c r="H296" s="10">
        <v>32.553442622950818</v>
      </c>
      <c r="I296" s="10">
        <v>89.508196721311478</v>
      </c>
      <c r="J296" s="11" t="s">
        <v>38</v>
      </c>
      <c r="K296" s="11" t="s">
        <v>16</v>
      </c>
      <c r="L296">
        <f>IF(COUNTIFS($C$2:C296,C296,$J$2:J296,J296)=1,1,0)</f>
        <v>0</v>
      </c>
      <c r="M296">
        <f>IF(SUMPRODUCT(($C$2:C296=C296)*($J$2:J296=J296))=1,1,0)</f>
        <v>0</v>
      </c>
    </row>
    <row r="297" spans="1:13">
      <c r="A297" s="5" t="s">
        <v>11</v>
      </c>
      <c r="B297" s="6" t="s">
        <v>12</v>
      </c>
      <c r="C297" s="7" t="s">
        <v>13</v>
      </c>
      <c r="D297" s="16" t="s">
        <v>317</v>
      </c>
      <c r="E297" s="6">
        <v>42</v>
      </c>
      <c r="F297" s="8">
        <v>19</v>
      </c>
      <c r="G297" s="9">
        <v>0.22950819672131148</v>
      </c>
      <c r="H297" s="10">
        <v>4.360655737704918</v>
      </c>
      <c r="I297" s="10">
        <v>9.6393442622950829</v>
      </c>
      <c r="J297" s="11" t="s">
        <v>38</v>
      </c>
      <c r="K297" s="11" t="s">
        <v>16</v>
      </c>
      <c r="L297">
        <f>IF(COUNTIFS($C$2:C297,C297,$J$2:J297,J297)=1,1,0)</f>
        <v>0</v>
      </c>
      <c r="M297">
        <f>IF(SUMPRODUCT(($C$2:C297=C297)*($J$2:J297=J297))=1,1,0)</f>
        <v>0</v>
      </c>
    </row>
    <row r="298" spans="1:13">
      <c r="A298" s="5" t="s">
        <v>11</v>
      </c>
      <c r="B298" s="6" t="s">
        <v>12</v>
      </c>
      <c r="C298" s="7" t="s">
        <v>13</v>
      </c>
      <c r="D298" s="16" t="s">
        <v>318</v>
      </c>
      <c r="E298" s="6">
        <v>30</v>
      </c>
      <c r="F298" s="8">
        <v>19</v>
      </c>
      <c r="G298" s="9">
        <v>0.22950819672131148</v>
      </c>
      <c r="H298" s="10">
        <v>4.360655737704918</v>
      </c>
      <c r="I298" s="10">
        <v>6.8852459016393448</v>
      </c>
      <c r="J298" s="11" t="s">
        <v>38</v>
      </c>
      <c r="K298" s="11" t="s">
        <v>16</v>
      </c>
      <c r="L298">
        <f>IF(COUNTIFS($C$2:C298,C298,$J$2:J298,J298)=1,1,0)</f>
        <v>0</v>
      </c>
      <c r="M298">
        <f>IF(SUMPRODUCT(($C$2:C298=C298)*($J$2:J298=J298))=1,1,0)</f>
        <v>0</v>
      </c>
    </row>
    <row r="299" spans="1:13">
      <c r="A299" s="5" t="s">
        <v>11</v>
      </c>
      <c r="B299" s="6" t="s">
        <v>12</v>
      </c>
      <c r="C299" s="7" t="s">
        <v>13</v>
      </c>
      <c r="D299" s="16" t="s">
        <v>319</v>
      </c>
      <c r="E299" s="6">
        <v>52</v>
      </c>
      <c r="F299" s="8">
        <v>18</v>
      </c>
      <c r="G299" s="9">
        <v>0.22950819672131148</v>
      </c>
      <c r="H299" s="10">
        <v>4.1311475409836067</v>
      </c>
      <c r="I299" s="10">
        <v>11.934426229508198</v>
      </c>
      <c r="J299" s="11" t="s">
        <v>38</v>
      </c>
      <c r="K299" s="11" t="s">
        <v>16</v>
      </c>
      <c r="L299">
        <f>IF(COUNTIFS($C$2:C299,C299,$J$2:J299,J299)=1,1,0)</f>
        <v>0</v>
      </c>
      <c r="M299">
        <f>IF(SUMPRODUCT(($C$2:C299=C299)*($J$2:J299=J299))=1,1,0)</f>
        <v>0</v>
      </c>
    </row>
    <row r="300" spans="1:13">
      <c r="A300" s="5" t="s">
        <v>11</v>
      </c>
      <c r="B300" s="6" t="s">
        <v>12</v>
      </c>
      <c r="C300" s="7" t="s">
        <v>13</v>
      </c>
      <c r="D300" s="16" t="s">
        <v>320</v>
      </c>
      <c r="E300" s="6">
        <v>24</v>
      </c>
      <c r="F300" s="8">
        <v>15.57</v>
      </c>
      <c r="G300" s="9">
        <v>1.3770491803278688</v>
      </c>
      <c r="H300" s="10">
        <v>21.440655737704919</v>
      </c>
      <c r="I300" s="10">
        <v>33.049180327868854</v>
      </c>
      <c r="J300" s="11" t="s">
        <v>38</v>
      </c>
      <c r="K300" s="11" t="s">
        <v>16</v>
      </c>
      <c r="L300">
        <f>IF(COUNTIFS($C$2:C300,C300,$J$2:J300,J300)=1,1,0)</f>
        <v>0</v>
      </c>
      <c r="M300">
        <f>IF(SUMPRODUCT(($C$2:C300=C300)*($J$2:J300=J300))=1,1,0)</f>
        <v>0</v>
      </c>
    </row>
    <row r="301" spans="1:13">
      <c r="A301" s="5" t="s">
        <v>11</v>
      </c>
      <c r="B301" s="6" t="s">
        <v>12</v>
      </c>
      <c r="C301" s="7" t="s">
        <v>13</v>
      </c>
      <c r="D301" s="16" t="s">
        <v>321</v>
      </c>
      <c r="E301" s="6">
        <v>29</v>
      </c>
      <c r="F301" s="8">
        <v>18.93</v>
      </c>
      <c r="G301" s="9">
        <v>0.22950819672131148</v>
      </c>
      <c r="H301" s="10">
        <v>4.3445901639344262</v>
      </c>
      <c r="I301" s="10">
        <v>6.6557377049180326</v>
      </c>
      <c r="J301" s="11" t="s">
        <v>38</v>
      </c>
      <c r="K301" s="11" t="s">
        <v>16</v>
      </c>
      <c r="L301">
        <f>IF(COUNTIFS($C$2:C301,C301,$J$2:J301,J301)=1,1,0)</f>
        <v>0</v>
      </c>
      <c r="M301">
        <f>IF(SUMPRODUCT(($C$2:C301=C301)*($J$2:J301=J301))=1,1,0)</f>
        <v>0</v>
      </c>
    </row>
    <row r="302" spans="1:13">
      <c r="A302" s="5" t="s">
        <v>11</v>
      </c>
      <c r="B302" s="6" t="s">
        <v>12</v>
      </c>
      <c r="C302" s="7" t="s">
        <v>13</v>
      </c>
      <c r="D302" s="16" t="s">
        <v>322</v>
      </c>
      <c r="E302" s="6">
        <v>43</v>
      </c>
      <c r="F302" s="8">
        <v>20</v>
      </c>
      <c r="G302" s="9">
        <v>0.22950819672131148</v>
      </c>
      <c r="H302" s="10">
        <v>4.5901639344262293</v>
      </c>
      <c r="I302" s="10">
        <v>9.8688524590163933</v>
      </c>
      <c r="J302" s="11" t="s">
        <v>38</v>
      </c>
      <c r="K302" s="11" t="s">
        <v>16</v>
      </c>
      <c r="L302">
        <f>IF(COUNTIFS($C$2:C302,C302,$J$2:J302,J302)=1,1,0)</f>
        <v>0</v>
      </c>
      <c r="M302">
        <f>IF(SUMPRODUCT(($C$2:C302=C302)*($J$2:J302=J302))=1,1,0)</f>
        <v>0</v>
      </c>
    </row>
    <row r="303" spans="1:13">
      <c r="A303" s="5" t="s">
        <v>11</v>
      </c>
      <c r="B303" s="6" t="s">
        <v>12</v>
      </c>
      <c r="C303" s="7" t="s">
        <v>13</v>
      </c>
      <c r="D303" s="16" t="s">
        <v>323</v>
      </c>
      <c r="E303" s="6">
        <v>59</v>
      </c>
      <c r="F303" s="8">
        <v>26.8</v>
      </c>
      <c r="G303" s="9">
        <v>0.22950819672131148</v>
      </c>
      <c r="H303" s="10">
        <v>6.1508196721311474</v>
      </c>
      <c r="I303" s="10">
        <v>13.540983606557377</v>
      </c>
      <c r="J303" s="11" t="s">
        <v>38</v>
      </c>
      <c r="K303" s="11" t="s">
        <v>16</v>
      </c>
      <c r="L303">
        <f>IF(COUNTIFS($C$2:C303,C303,$J$2:J303,J303)=1,1,0)</f>
        <v>0</v>
      </c>
      <c r="M303">
        <f>IF(SUMPRODUCT(($C$2:C303=C303)*($J$2:J303=J303))=1,1,0)</f>
        <v>0</v>
      </c>
    </row>
    <row r="304" spans="1:13">
      <c r="A304" s="5" t="s">
        <v>11</v>
      </c>
      <c r="B304" s="6" t="s">
        <v>12</v>
      </c>
      <c r="C304" s="7" t="s">
        <v>13</v>
      </c>
      <c r="D304" s="16" t="s">
        <v>324</v>
      </c>
      <c r="E304" s="6">
        <v>44</v>
      </c>
      <c r="F304" s="8">
        <v>22.32</v>
      </c>
      <c r="G304" s="9">
        <v>0.22950819672131148</v>
      </c>
      <c r="H304" s="10">
        <v>5.1226229508196726</v>
      </c>
      <c r="I304" s="10">
        <v>10.098360655737705</v>
      </c>
      <c r="J304" s="11" t="s">
        <v>38</v>
      </c>
      <c r="K304" s="11" t="s">
        <v>16</v>
      </c>
      <c r="L304">
        <f>IF(COUNTIFS($C$2:C304,C304,$J$2:J304,J304)=1,1,0)</f>
        <v>0</v>
      </c>
      <c r="M304">
        <f>IF(SUMPRODUCT(($C$2:C304=C304)*($J$2:J304=J304))=1,1,0)</f>
        <v>0</v>
      </c>
    </row>
    <row r="305" spans="1:13">
      <c r="A305" s="5" t="s">
        <v>11</v>
      </c>
      <c r="B305" s="6" t="s">
        <v>12</v>
      </c>
      <c r="C305" s="7" t="s">
        <v>13</v>
      </c>
      <c r="D305" s="16" t="s">
        <v>325</v>
      </c>
      <c r="E305" s="6">
        <v>39</v>
      </c>
      <c r="F305" s="8">
        <v>26.72</v>
      </c>
      <c r="G305" s="9">
        <v>0.22950819672131148</v>
      </c>
      <c r="H305" s="10">
        <v>6.1324590163934429</v>
      </c>
      <c r="I305" s="10">
        <v>8.9508196721311482</v>
      </c>
      <c r="J305" s="11" t="s">
        <v>38</v>
      </c>
      <c r="K305" s="11" t="s">
        <v>16</v>
      </c>
      <c r="L305">
        <f>IF(COUNTIFS($C$2:C305,C305,$J$2:J305,J305)=1,1,0)</f>
        <v>0</v>
      </c>
      <c r="M305">
        <f>IF(SUMPRODUCT(($C$2:C305=C305)*($J$2:J305=J305))=1,1,0)</f>
        <v>0</v>
      </c>
    </row>
    <row r="306" spans="1:13">
      <c r="A306" s="5" t="s">
        <v>11</v>
      </c>
      <c r="B306" s="6" t="s">
        <v>12</v>
      </c>
      <c r="C306" s="7" t="s">
        <v>13</v>
      </c>
      <c r="D306" s="16" t="s">
        <v>326</v>
      </c>
      <c r="E306" s="6">
        <v>24</v>
      </c>
      <c r="F306" s="8">
        <v>17.05</v>
      </c>
      <c r="G306" s="9">
        <v>0.22950819672131148</v>
      </c>
      <c r="H306" s="10">
        <v>3.9131147540983608</v>
      </c>
      <c r="I306" s="10">
        <v>5.5081967213114753</v>
      </c>
      <c r="J306" s="11" t="s">
        <v>38</v>
      </c>
      <c r="K306" s="11" t="s">
        <v>16</v>
      </c>
      <c r="L306">
        <f>IF(COUNTIFS($C$2:C306,C306,$J$2:J306,J306)=1,1,0)</f>
        <v>0</v>
      </c>
      <c r="M306">
        <f>IF(SUMPRODUCT(($C$2:C306=C306)*($J$2:J306=J306))=1,1,0)</f>
        <v>0</v>
      </c>
    </row>
    <row r="307" spans="1:13">
      <c r="A307" s="5" t="s">
        <v>11</v>
      </c>
      <c r="B307" s="6" t="s">
        <v>12</v>
      </c>
      <c r="C307" s="7" t="s">
        <v>13</v>
      </c>
      <c r="D307" s="16" t="s">
        <v>327</v>
      </c>
      <c r="E307" s="6">
        <v>36</v>
      </c>
      <c r="F307" s="8">
        <v>22.47</v>
      </c>
      <c r="G307" s="9">
        <v>0.22950819672131148</v>
      </c>
      <c r="H307" s="10">
        <v>5.1570491803278689</v>
      </c>
      <c r="I307" s="10">
        <v>8.2622950819672134</v>
      </c>
      <c r="J307" s="11" t="s">
        <v>38</v>
      </c>
      <c r="K307" s="11" t="s">
        <v>16</v>
      </c>
      <c r="L307">
        <f>IF(COUNTIFS($C$2:C307,C307,$J$2:J307,J307)=1,1,0)</f>
        <v>0</v>
      </c>
      <c r="M307">
        <f>IF(SUMPRODUCT(($C$2:C307=C307)*($J$2:J307=J307))=1,1,0)</f>
        <v>0</v>
      </c>
    </row>
    <row r="308" spans="1:13">
      <c r="A308" s="5" t="s">
        <v>11</v>
      </c>
      <c r="B308" s="6" t="s">
        <v>12</v>
      </c>
      <c r="C308" s="7" t="s">
        <v>13</v>
      </c>
      <c r="D308" s="16" t="s">
        <v>328</v>
      </c>
      <c r="E308" s="6">
        <v>39</v>
      </c>
      <c r="F308" s="8">
        <v>22.06</v>
      </c>
      <c r="G308" s="9">
        <v>0.22950819672131148</v>
      </c>
      <c r="H308" s="10">
        <v>5.0629508196721309</v>
      </c>
      <c r="I308" s="10">
        <v>8.9508196721311482</v>
      </c>
      <c r="J308" s="11" t="s">
        <v>38</v>
      </c>
      <c r="K308" s="11" t="s">
        <v>16</v>
      </c>
      <c r="L308">
        <f>IF(COUNTIFS($C$2:C308,C308,$J$2:J308,J308)=1,1,0)</f>
        <v>0</v>
      </c>
      <c r="M308">
        <f>IF(SUMPRODUCT(($C$2:C308=C308)*($J$2:J308=J308))=1,1,0)</f>
        <v>0</v>
      </c>
    </row>
    <row r="309" spans="1:13">
      <c r="A309" s="5" t="s">
        <v>11</v>
      </c>
      <c r="B309" s="6" t="s">
        <v>12</v>
      </c>
      <c r="C309" s="7" t="s">
        <v>13</v>
      </c>
      <c r="D309" s="16" t="s">
        <v>329</v>
      </c>
      <c r="E309" s="6">
        <v>58</v>
      </c>
      <c r="F309" s="8">
        <v>36.299999999999997</v>
      </c>
      <c r="G309" s="9">
        <v>1.3770491803278688</v>
      </c>
      <c r="H309" s="10">
        <v>49.986885245901632</v>
      </c>
      <c r="I309" s="10">
        <v>79.868852459016395</v>
      </c>
      <c r="J309" s="11" t="s">
        <v>38</v>
      </c>
      <c r="K309" s="11" t="s">
        <v>16</v>
      </c>
      <c r="L309">
        <f>IF(COUNTIFS($C$2:C309,C309,$J$2:J309,J309)=1,1,0)</f>
        <v>0</v>
      </c>
      <c r="M309">
        <f>IF(SUMPRODUCT(($C$2:C309=C309)*($J$2:J309=J309))=1,1,0)</f>
        <v>0</v>
      </c>
    </row>
    <row r="310" spans="1:13">
      <c r="A310" s="5" t="s">
        <v>11</v>
      </c>
      <c r="B310" s="6" t="s">
        <v>12</v>
      </c>
      <c r="C310" s="7" t="s">
        <v>13</v>
      </c>
      <c r="D310" s="16" t="s">
        <v>330</v>
      </c>
      <c r="E310" s="6">
        <v>78</v>
      </c>
      <c r="F310" s="8">
        <v>37</v>
      </c>
      <c r="G310" s="9">
        <v>0.22950819672131148</v>
      </c>
      <c r="H310" s="10">
        <v>8.4918032786885256</v>
      </c>
      <c r="I310" s="10">
        <v>17.901639344262296</v>
      </c>
      <c r="J310" s="11" t="s">
        <v>38</v>
      </c>
      <c r="K310" s="11" t="s">
        <v>16</v>
      </c>
      <c r="L310">
        <f>IF(COUNTIFS($C$2:C310,C310,$J$2:J310,J310)=1,1,0)</f>
        <v>0</v>
      </c>
      <c r="M310">
        <f>IF(SUMPRODUCT(($C$2:C310=C310)*($J$2:J310=J310))=1,1,0)</f>
        <v>0</v>
      </c>
    </row>
    <row r="311" spans="1:13">
      <c r="A311" s="5" t="s">
        <v>11</v>
      </c>
      <c r="B311" s="6" t="s">
        <v>12</v>
      </c>
      <c r="C311" s="7" t="s">
        <v>13</v>
      </c>
      <c r="D311" s="16" t="s">
        <v>331</v>
      </c>
      <c r="E311" s="6">
        <v>49</v>
      </c>
      <c r="F311" s="8">
        <v>21.4</v>
      </c>
      <c r="G311" s="9">
        <v>0.22950819672131148</v>
      </c>
      <c r="H311" s="10">
        <v>4.9114754098360658</v>
      </c>
      <c r="I311" s="10">
        <v>11.245901639344263</v>
      </c>
      <c r="J311" s="11" t="s">
        <v>38</v>
      </c>
      <c r="K311" s="11" t="s">
        <v>16</v>
      </c>
      <c r="L311">
        <f>IF(COUNTIFS($C$2:C311,C311,$J$2:J311,J311)=1,1,0)</f>
        <v>0</v>
      </c>
      <c r="M311">
        <f>IF(SUMPRODUCT(($C$2:C311=C311)*($J$2:J311=J311))=1,1,0)</f>
        <v>0</v>
      </c>
    </row>
    <row r="312" spans="1:13">
      <c r="A312" s="5" t="s">
        <v>11</v>
      </c>
      <c r="B312" s="6" t="s">
        <v>12</v>
      </c>
      <c r="C312" s="7" t="s">
        <v>13</v>
      </c>
      <c r="D312" s="16" t="s">
        <v>332</v>
      </c>
      <c r="E312" s="6">
        <v>52</v>
      </c>
      <c r="F312" s="8">
        <v>19</v>
      </c>
      <c r="G312" s="9">
        <v>0.22950819672131148</v>
      </c>
      <c r="H312" s="10">
        <v>4.360655737704918</v>
      </c>
      <c r="I312" s="10">
        <v>11.934426229508198</v>
      </c>
      <c r="J312" s="11" t="s">
        <v>38</v>
      </c>
      <c r="K312" s="11" t="s">
        <v>16</v>
      </c>
      <c r="L312">
        <f>IF(COUNTIFS($C$2:C312,C312,$J$2:J312,J312)=1,1,0)</f>
        <v>0</v>
      </c>
      <c r="M312">
        <f>IF(SUMPRODUCT(($C$2:C312=C312)*($J$2:J312=J312))=1,1,0)</f>
        <v>0</v>
      </c>
    </row>
    <row r="313" spans="1:13">
      <c r="A313" s="5" t="s">
        <v>11</v>
      </c>
      <c r="B313" s="6" t="s">
        <v>12</v>
      </c>
      <c r="C313" s="7" t="s">
        <v>13</v>
      </c>
      <c r="D313" s="16" t="s">
        <v>333</v>
      </c>
      <c r="E313" s="6">
        <v>75</v>
      </c>
      <c r="F313" s="8">
        <v>50.33</v>
      </c>
      <c r="G313" s="9">
        <v>0.22950819672131148</v>
      </c>
      <c r="H313" s="10">
        <v>11.551147540983607</v>
      </c>
      <c r="I313" s="10">
        <v>17.21311475409836</v>
      </c>
      <c r="J313" s="11" t="s">
        <v>38</v>
      </c>
      <c r="K313" s="11" t="s">
        <v>16</v>
      </c>
      <c r="L313">
        <f>IF(COUNTIFS($C$2:C313,C313,$J$2:J313,J313)=1,1,0)</f>
        <v>0</v>
      </c>
      <c r="M313">
        <f>IF(SUMPRODUCT(($C$2:C313=C313)*($J$2:J313=J313))=1,1,0)</f>
        <v>0</v>
      </c>
    </row>
    <row r="314" spans="1:13">
      <c r="A314" s="5" t="s">
        <v>11</v>
      </c>
      <c r="B314" s="6" t="s">
        <v>12</v>
      </c>
      <c r="C314" s="7" t="s">
        <v>13</v>
      </c>
      <c r="D314" s="16" t="s">
        <v>334</v>
      </c>
      <c r="E314" s="6">
        <v>44</v>
      </c>
      <c r="F314" s="8">
        <v>14.03</v>
      </c>
      <c r="G314" s="9">
        <v>1.3770491803278688</v>
      </c>
      <c r="H314" s="10">
        <v>19.32</v>
      </c>
      <c r="I314" s="10">
        <v>60.590163934426229</v>
      </c>
      <c r="J314" s="11" t="s">
        <v>38</v>
      </c>
      <c r="K314" s="11" t="s">
        <v>16</v>
      </c>
      <c r="L314">
        <f>IF(COUNTIFS($C$2:C314,C314,$J$2:J314,J314)=1,1,0)</f>
        <v>0</v>
      </c>
      <c r="M314">
        <f>IF(SUMPRODUCT(($C$2:C314=C314)*($J$2:J314=J314))=1,1,0)</f>
        <v>0</v>
      </c>
    </row>
    <row r="315" spans="1:13">
      <c r="A315" s="5" t="s">
        <v>11</v>
      </c>
      <c r="B315" s="6" t="s">
        <v>12</v>
      </c>
      <c r="C315" s="7" t="s">
        <v>13</v>
      </c>
      <c r="D315" s="16" t="s">
        <v>335</v>
      </c>
      <c r="E315" s="6">
        <v>49</v>
      </c>
      <c r="F315" s="8">
        <v>18.149999999999999</v>
      </c>
      <c r="G315" s="9">
        <v>1.3770491803278688</v>
      </c>
      <c r="H315" s="10">
        <v>24.993442622950816</v>
      </c>
      <c r="I315" s="10">
        <v>67.475409836065566</v>
      </c>
      <c r="J315" s="11" t="s">
        <v>38</v>
      </c>
      <c r="K315" s="11" t="s">
        <v>16</v>
      </c>
      <c r="L315">
        <f>IF(COUNTIFS($C$2:C315,C315,$J$2:J315,J315)=1,1,0)</f>
        <v>0</v>
      </c>
      <c r="M315">
        <f>IF(SUMPRODUCT(($C$2:C315=C315)*($J$2:J315=J315))=1,1,0)</f>
        <v>0</v>
      </c>
    </row>
    <row r="316" spans="1:13">
      <c r="A316" s="5" t="s">
        <v>11</v>
      </c>
      <c r="B316" s="6" t="s">
        <v>12</v>
      </c>
      <c r="C316" s="7" t="s">
        <v>13</v>
      </c>
      <c r="D316" s="16" t="s">
        <v>336</v>
      </c>
      <c r="E316" s="6">
        <v>74</v>
      </c>
      <c r="F316" s="8">
        <v>24</v>
      </c>
      <c r="G316" s="9">
        <v>0.22950819672131148</v>
      </c>
      <c r="H316" s="10">
        <v>5.5081967213114753</v>
      </c>
      <c r="I316" s="10">
        <v>16.983606557377051</v>
      </c>
      <c r="J316" s="11" t="s">
        <v>38</v>
      </c>
      <c r="K316" s="11" t="s">
        <v>16</v>
      </c>
      <c r="L316">
        <f>IF(COUNTIFS($C$2:C316,C316,$J$2:J316,J316)=1,1,0)</f>
        <v>0</v>
      </c>
      <c r="M316">
        <f>IF(SUMPRODUCT(($C$2:C316=C316)*($J$2:J316=J316))=1,1,0)</f>
        <v>0</v>
      </c>
    </row>
    <row r="317" spans="1:13">
      <c r="A317" s="5" t="s">
        <v>11</v>
      </c>
      <c r="B317" s="6" t="s">
        <v>12</v>
      </c>
      <c r="C317" s="7" t="s">
        <v>13</v>
      </c>
      <c r="D317" s="16" t="s">
        <v>337</v>
      </c>
      <c r="E317" s="6">
        <v>68</v>
      </c>
      <c r="F317" s="8">
        <v>26</v>
      </c>
      <c r="G317" s="9">
        <v>0.22950819672131148</v>
      </c>
      <c r="H317" s="10">
        <v>5.9672131147540988</v>
      </c>
      <c r="I317" s="10">
        <v>15.60655737704918</v>
      </c>
      <c r="J317" s="11" t="s">
        <v>38</v>
      </c>
      <c r="K317" s="11" t="s">
        <v>16</v>
      </c>
      <c r="L317">
        <f>IF(COUNTIFS($C$2:C317,C317,$J$2:J317,J317)=1,1,0)</f>
        <v>0</v>
      </c>
      <c r="M317">
        <f>IF(SUMPRODUCT(($C$2:C317=C317)*($J$2:J317=J317))=1,1,0)</f>
        <v>0</v>
      </c>
    </row>
    <row r="318" spans="1:13">
      <c r="A318" s="5" t="s">
        <v>11</v>
      </c>
      <c r="B318" s="6" t="s">
        <v>12</v>
      </c>
      <c r="C318" s="7" t="s">
        <v>13</v>
      </c>
      <c r="D318" s="16" t="s">
        <v>338</v>
      </c>
      <c r="E318" s="6">
        <v>54</v>
      </c>
      <c r="F318" s="8">
        <v>46</v>
      </c>
      <c r="G318" s="9">
        <v>0.22950819672131148</v>
      </c>
      <c r="H318" s="10">
        <v>10.557377049180328</v>
      </c>
      <c r="I318" s="10">
        <v>12.39344262295082</v>
      </c>
      <c r="J318" s="11" t="s">
        <v>38</v>
      </c>
      <c r="K318" s="11" t="s">
        <v>16</v>
      </c>
      <c r="L318">
        <f>IF(COUNTIFS($C$2:C318,C318,$J$2:J318,J318)=1,1,0)</f>
        <v>0</v>
      </c>
      <c r="M318">
        <f>IF(SUMPRODUCT(($C$2:C318=C318)*($J$2:J318=J318))=1,1,0)</f>
        <v>0</v>
      </c>
    </row>
    <row r="319" spans="1:13">
      <c r="A319" s="5" t="s">
        <v>11</v>
      </c>
      <c r="B319" s="6" t="s">
        <v>12</v>
      </c>
      <c r="C319" s="7" t="s">
        <v>13</v>
      </c>
      <c r="D319" s="16" t="s">
        <v>339</v>
      </c>
      <c r="E319" s="6">
        <v>90</v>
      </c>
      <c r="F319" s="8">
        <v>28</v>
      </c>
      <c r="G319" s="9">
        <v>0.22950819672131148</v>
      </c>
      <c r="H319" s="10">
        <v>6.4262295081967213</v>
      </c>
      <c r="I319" s="10">
        <v>20.655737704918032</v>
      </c>
      <c r="J319" s="11" t="s">
        <v>38</v>
      </c>
      <c r="K319" s="11" t="s">
        <v>16</v>
      </c>
      <c r="L319">
        <f>IF(COUNTIFS($C$2:C319,C319,$J$2:J319,J319)=1,1,0)</f>
        <v>0</v>
      </c>
      <c r="M319">
        <f>IF(SUMPRODUCT(($C$2:C319=C319)*($J$2:J319=J319))=1,1,0)</f>
        <v>0</v>
      </c>
    </row>
    <row r="320" spans="1:13">
      <c r="A320" s="5" t="s">
        <v>11</v>
      </c>
      <c r="B320" s="6" t="s">
        <v>12</v>
      </c>
      <c r="C320" s="7" t="s">
        <v>13</v>
      </c>
      <c r="D320" s="16" t="s">
        <v>340</v>
      </c>
      <c r="E320" s="6">
        <v>33</v>
      </c>
      <c r="F320" s="8">
        <v>15</v>
      </c>
      <c r="G320" s="9">
        <v>0.22950819672131148</v>
      </c>
      <c r="H320" s="10">
        <v>3.4426229508196724</v>
      </c>
      <c r="I320" s="10">
        <v>7.5737704918032787</v>
      </c>
      <c r="J320" s="11" t="s">
        <v>38</v>
      </c>
      <c r="K320" s="11" t="s">
        <v>16</v>
      </c>
      <c r="L320">
        <f>IF(COUNTIFS($C$2:C320,C320,$J$2:J320,J320)=1,1,0)</f>
        <v>0</v>
      </c>
      <c r="M320">
        <f>IF(SUMPRODUCT(($C$2:C320=C320)*($J$2:J320=J320))=1,1,0)</f>
        <v>0</v>
      </c>
    </row>
    <row r="321" spans="1:13">
      <c r="A321" s="5" t="s">
        <v>11</v>
      </c>
      <c r="B321" s="6" t="s">
        <v>12</v>
      </c>
      <c r="C321" s="7" t="s">
        <v>13</v>
      </c>
      <c r="D321" s="16" t="s">
        <v>341</v>
      </c>
      <c r="E321" s="6">
        <v>48</v>
      </c>
      <c r="F321" s="8">
        <v>28</v>
      </c>
      <c r="G321" s="9">
        <v>0.22950819672131148</v>
      </c>
      <c r="H321" s="10">
        <v>6.4262295081967213</v>
      </c>
      <c r="I321" s="10">
        <v>11.016393442622951</v>
      </c>
      <c r="J321" s="11" t="s">
        <v>38</v>
      </c>
      <c r="K321" s="11" t="s">
        <v>16</v>
      </c>
      <c r="L321">
        <f>IF(COUNTIFS($C$2:C321,C321,$J$2:J321,J321)=1,1,0)</f>
        <v>0</v>
      </c>
      <c r="M321">
        <f>IF(SUMPRODUCT(($C$2:C321=C321)*($J$2:J321=J321))=1,1,0)</f>
        <v>0</v>
      </c>
    </row>
    <row r="322" spans="1:13">
      <c r="A322" s="5" t="s">
        <v>11</v>
      </c>
      <c r="B322" s="6" t="s">
        <v>12</v>
      </c>
      <c r="C322" s="7" t="s">
        <v>13</v>
      </c>
      <c r="D322" s="16" t="s">
        <v>342</v>
      </c>
      <c r="E322" s="6">
        <v>86</v>
      </c>
      <c r="F322" s="8">
        <v>46.23</v>
      </c>
      <c r="G322" s="9">
        <v>0.22950819672131148</v>
      </c>
      <c r="H322" s="10">
        <v>10.610163934426229</v>
      </c>
      <c r="I322" s="10">
        <v>19.737704918032787</v>
      </c>
      <c r="J322" s="11" t="s">
        <v>38</v>
      </c>
      <c r="K322" s="11" t="s">
        <v>16</v>
      </c>
      <c r="L322">
        <f>IF(COUNTIFS($C$2:C322,C322,$J$2:J322,J322)=1,1,0)</f>
        <v>0</v>
      </c>
      <c r="M322">
        <f>IF(SUMPRODUCT(($C$2:C322=C322)*($J$2:J322=J322))=1,1,0)</f>
        <v>0</v>
      </c>
    </row>
    <row r="323" spans="1:13">
      <c r="A323" s="5" t="s">
        <v>11</v>
      </c>
      <c r="B323" s="6" t="s">
        <v>12</v>
      </c>
      <c r="C323" s="7" t="s">
        <v>119</v>
      </c>
      <c r="D323" s="16" t="s">
        <v>343</v>
      </c>
      <c r="E323" s="6">
        <v>29</v>
      </c>
      <c r="F323" s="8">
        <v>11.12</v>
      </c>
      <c r="G323" s="9">
        <v>0.91803278688524592</v>
      </c>
      <c r="H323" s="10">
        <v>10.208524590163934</v>
      </c>
      <c r="I323" s="10">
        <v>26.622950819672131</v>
      </c>
      <c r="J323" s="11" t="s">
        <v>38</v>
      </c>
      <c r="K323" s="11" t="s">
        <v>16</v>
      </c>
      <c r="L323">
        <f>IF(COUNTIFS($C$2:C323,C323,$J$2:J323,J323)=1,1,0)</f>
        <v>0</v>
      </c>
      <c r="M323">
        <f>IF(SUMPRODUCT(($C$2:C323=C323)*($J$2:J323=J323))=1,1,0)</f>
        <v>0</v>
      </c>
    </row>
    <row r="324" spans="1:13">
      <c r="A324" s="5" t="s">
        <v>11</v>
      </c>
      <c r="B324" s="6" t="s">
        <v>12</v>
      </c>
      <c r="C324" s="7" t="s">
        <v>119</v>
      </c>
      <c r="D324" s="16" t="s">
        <v>344</v>
      </c>
      <c r="E324" s="6">
        <v>28</v>
      </c>
      <c r="F324" s="8">
        <v>13.45</v>
      </c>
      <c r="G324" s="9">
        <v>2.2950819672131146</v>
      </c>
      <c r="H324" s="10">
        <v>30.868852459016392</v>
      </c>
      <c r="I324" s="10">
        <v>64.26229508196721</v>
      </c>
      <c r="J324" s="11" t="s">
        <v>38</v>
      </c>
      <c r="K324" s="11" t="s">
        <v>16</v>
      </c>
      <c r="L324">
        <f>IF(COUNTIFS($C$2:C324,C324,$J$2:J324,J324)=1,1,0)</f>
        <v>0</v>
      </c>
      <c r="M324">
        <f>IF(SUMPRODUCT(($C$2:C324=C324)*($J$2:J324=J324))=1,1,0)</f>
        <v>0</v>
      </c>
    </row>
    <row r="325" spans="1:13">
      <c r="A325" s="5" t="s">
        <v>11</v>
      </c>
      <c r="B325" s="6" t="s">
        <v>12</v>
      </c>
      <c r="C325" s="7" t="s">
        <v>119</v>
      </c>
      <c r="D325" s="16" t="s">
        <v>345</v>
      </c>
      <c r="E325" s="6">
        <v>32</v>
      </c>
      <c r="F325" s="8">
        <v>9.5</v>
      </c>
      <c r="G325" s="9">
        <v>0.91803278688524592</v>
      </c>
      <c r="H325" s="10">
        <v>8.721311475409836</v>
      </c>
      <c r="I325" s="10">
        <v>29.377049180327869</v>
      </c>
      <c r="J325" s="11" t="s">
        <v>38</v>
      </c>
      <c r="K325" s="11" t="s">
        <v>16</v>
      </c>
      <c r="L325">
        <f>IF(COUNTIFS($C$2:C325,C325,$J$2:J325,J325)=1,1,0)</f>
        <v>0</v>
      </c>
      <c r="M325">
        <f>IF(SUMPRODUCT(($C$2:C325=C325)*($J$2:J325=J325))=1,1,0)</f>
        <v>0</v>
      </c>
    </row>
    <row r="326" spans="1:13">
      <c r="A326" s="5" t="s">
        <v>11</v>
      </c>
      <c r="B326" s="6" t="s">
        <v>12</v>
      </c>
      <c r="C326" s="7" t="s">
        <v>119</v>
      </c>
      <c r="D326" s="16" t="s">
        <v>346</v>
      </c>
      <c r="E326" s="6">
        <v>25</v>
      </c>
      <c r="F326" s="8">
        <v>13</v>
      </c>
      <c r="G326" s="9">
        <v>0.91803278688524592</v>
      </c>
      <c r="H326" s="10">
        <v>11.934426229508198</v>
      </c>
      <c r="I326" s="10">
        <v>22.950819672131146</v>
      </c>
      <c r="J326" s="11" t="s">
        <v>38</v>
      </c>
      <c r="K326" s="11" t="s">
        <v>16</v>
      </c>
      <c r="L326">
        <f>IF(COUNTIFS($C$2:C326,C326,$J$2:J326,J326)=1,1,0)</f>
        <v>0</v>
      </c>
      <c r="M326">
        <f>IF(SUMPRODUCT(($C$2:C326=C326)*($J$2:J326=J326))=1,1,0)</f>
        <v>0</v>
      </c>
    </row>
    <row r="327" spans="1:13">
      <c r="A327" s="5" t="s">
        <v>11</v>
      </c>
      <c r="B327" s="6" t="s">
        <v>12</v>
      </c>
      <c r="C327" s="7" t="s">
        <v>119</v>
      </c>
      <c r="D327" s="16" t="s">
        <v>347</v>
      </c>
      <c r="E327" s="6">
        <v>39</v>
      </c>
      <c r="F327" s="8">
        <v>16.850000000000001</v>
      </c>
      <c r="G327" s="9">
        <v>2.2950819672131146</v>
      </c>
      <c r="H327" s="10">
        <v>38.672131147540988</v>
      </c>
      <c r="I327" s="10">
        <v>89.508196721311464</v>
      </c>
      <c r="J327" s="11" t="s">
        <v>38</v>
      </c>
      <c r="K327" s="11" t="s">
        <v>16</v>
      </c>
      <c r="L327">
        <f>IF(COUNTIFS($C$2:C327,C327,$J$2:J327,J327)=1,1,0)</f>
        <v>0</v>
      </c>
      <c r="M327">
        <f>IF(SUMPRODUCT(($C$2:C327=C327)*($J$2:J327=J327))=1,1,0)</f>
        <v>0</v>
      </c>
    </row>
    <row r="328" spans="1:13">
      <c r="A328" s="5" t="s">
        <v>11</v>
      </c>
      <c r="B328" s="6" t="s">
        <v>12</v>
      </c>
      <c r="C328" s="7" t="s">
        <v>119</v>
      </c>
      <c r="D328" s="16" t="s">
        <v>348</v>
      </c>
      <c r="E328" s="6">
        <v>24</v>
      </c>
      <c r="F328" s="8">
        <v>17.88</v>
      </c>
      <c r="G328" s="9">
        <v>0.91803278688524592</v>
      </c>
      <c r="H328" s="10">
        <v>16.414426229508194</v>
      </c>
      <c r="I328" s="10">
        <v>22.032786885245901</v>
      </c>
      <c r="J328" s="11" t="s">
        <v>38</v>
      </c>
      <c r="K328" s="11" t="s">
        <v>16</v>
      </c>
      <c r="L328">
        <f>IF(COUNTIFS($C$2:C328,C328,$J$2:J328,J328)=1,1,0)</f>
        <v>0</v>
      </c>
      <c r="M328">
        <f>IF(SUMPRODUCT(($C$2:C328=C328)*($J$2:J328=J328))=1,1,0)</f>
        <v>0</v>
      </c>
    </row>
    <row r="329" spans="1:13">
      <c r="A329" s="5" t="s">
        <v>11</v>
      </c>
      <c r="B329" s="6" t="s">
        <v>12</v>
      </c>
      <c r="C329" s="7" t="s">
        <v>119</v>
      </c>
      <c r="D329" s="16" t="s">
        <v>349</v>
      </c>
      <c r="E329" s="6">
        <v>26</v>
      </c>
      <c r="F329" s="8">
        <v>14.43</v>
      </c>
      <c r="G329" s="9">
        <v>2.2950819672131146</v>
      </c>
      <c r="H329" s="10">
        <v>33.118032786885244</v>
      </c>
      <c r="I329" s="10">
        <v>59.672131147540981</v>
      </c>
      <c r="J329" s="11" t="s">
        <v>38</v>
      </c>
      <c r="K329" s="11" t="s">
        <v>16</v>
      </c>
      <c r="L329">
        <f>IF(COUNTIFS($C$2:C329,C329,$J$2:J329,J329)=1,1,0)</f>
        <v>0</v>
      </c>
      <c r="M329">
        <f>IF(SUMPRODUCT(($C$2:C329=C329)*($J$2:J329=J329))=1,1,0)</f>
        <v>0</v>
      </c>
    </row>
    <row r="330" spans="1:13">
      <c r="A330" s="5" t="s">
        <v>11</v>
      </c>
      <c r="B330" s="6" t="s">
        <v>12</v>
      </c>
      <c r="C330" s="7" t="s">
        <v>119</v>
      </c>
      <c r="D330" s="16" t="s">
        <v>350</v>
      </c>
      <c r="E330" s="6">
        <v>43</v>
      </c>
      <c r="F330" s="8">
        <v>14.54</v>
      </c>
      <c r="G330" s="9">
        <v>2.2950819672131146</v>
      </c>
      <c r="H330" s="10">
        <v>33.370491803278682</v>
      </c>
      <c r="I330" s="10">
        <v>98.688524590163922</v>
      </c>
      <c r="J330" s="11" t="s">
        <v>38</v>
      </c>
      <c r="K330" s="11" t="s">
        <v>16</v>
      </c>
      <c r="L330">
        <f>IF(COUNTIFS($C$2:C330,C330,$J$2:J330,J330)=1,1,0)</f>
        <v>0</v>
      </c>
      <c r="M330">
        <f>IF(SUMPRODUCT(($C$2:C330=C330)*($J$2:J330=J330))=1,1,0)</f>
        <v>0</v>
      </c>
    </row>
    <row r="331" spans="1:13">
      <c r="A331" s="5" t="s">
        <v>11</v>
      </c>
      <c r="B331" s="6" t="s">
        <v>12</v>
      </c>
      <c r="C331" s="7" t="s">
        <v>119</v>
      </c>
      <c r="D331" s="16" t="s">
        <v>351</v>
      </c>
      <c r="E331" s="6">
        <v>29</v>
      </c>
      <c r="F331" s="8">
        <v>9.99</v>
      </c>
      <c r="G331" s="9">
        <v>0.91803278688524592</v>
      </c>
      <c r="H331" s="10">
        <v>9.1711475409836076</v>
      </c>
      <c r="I331" s="10">
        <v>26.622950819672131</v>
      </c>
      <c r="J331" s="11" t="s">
        <v>38</v>
      </c>
      <c r="K331" s="11" t="s">
        <v>16</v>
      </c>
      <c r="L331">
        <f>IF(COUNTIFS($C$2:C331,C331,$J$2:J331,J331)=1,1,0)</f>
        <v>0</v>
      </c>
      <c r="M331">
        <f>IF(SUMPRODUCT(($C$2:C331=C331)*($J$2:J331=J331))=1,1,0)</f>
        <v>0</v>
      </c>
    </row>
    <row r="332" spans="1:13">
      <c r="A332" s="5" t="s">
        <v>11</v>
      </c>
      <c r="B332" s="6" t="s">
        <v>12</v>
      </c>
      <c r="C332" s="7" t="s">
        <v>119</v>
      </c>
      <c r="D332" s="16" t="s">
        <v>352</v>
      </c>
      <c r="E332" s="6">
        <v>55</v>
      </c>
      <c r="F332" s="8">
        <v>41</v>
      </c>
      <c r="G332" s="9">
        <v>0.91803278688524592</v>
      </c>
      <c r="H332" s="10">
        <v>37.639344262295083</v>
      </c>
      <c r="I332" s="10">
        <v>50.491803278688529</v>
      </c>
      <c r="J332" s="11" t="s">
        <v>38</v>
      </c>
      <c r="K332" s="11" t="s">
        <v>16</v>
      </c>
      <c r="L332">
        <f>IF(COUNTIFS($C$2:C332,C332,$J$2:J332,J332)=1,1,0)</f>
        <v>0</v>
      </c>
      <c r="M332">
        <f>IF(SUMPRODUCT(($C$2:C332=C332)*($J$2:J332=J332))=1,1,0)</f>
        <v>0</v>
      </c>
    </row>
    <row r="333" spans="1:13">
      <c r="A333" s="5" t="s">
        <v>11</v>
      </c>
      <c r="B333" s="6" t="s">
        <v>12</v>
      </c>
      <c r="C333" s="7" t="s">
        <v>119</v>
      </c>
      <c r="D333" s="16" t="s">
        <v>353</v>
      </c>
      <c r="E333" s="6">
        <v>108</v>
      </c>
      <c r="F333" s="8">
        <v>96</v>
      </c>
      <c r="G333" s="9">
        <v>0.91803278688524592</v>
      </c>
      <c r="H333" s="10">
        <v>88.131147540983605</v>
      </c>
      <c r="I333" s="10">
        <v>99.147540983606561</v>
      </c>
      <c r="J333" s="11" t="s">
        <v>38</v>
      </c>
      <c r="K333" s="11" t="s">
        <v>16</v>
      </c>
      <c r="L333">
        <f>IF(COUNTIFS($C$2:C333,C333,$J$2:J333,J333)=1,1,0)</f>
        <v>0</v>
      </c>
      <c r="M333">
        <f>IF(SUMPRODUCT(($C$2:C333=C333)*($J$2:J333=J333))=1,1,0)</f>
        <v>0</v>
      </c>
    </row>
    <row r="334" spans="1:13">
      <c r="A334" s="5" t="s">
        <v>11</v>
      </c>
      <c r="B334" s="6" t="s">
        <v>12</v>
      </c>
      <c r="C334" s="7" t="s">
        <v>119</v>
      </c>
      <c r="D334" s="16" t="s">
        <v>354</v>
      </c>
      <c r="E334" s="6">
        <v>39</v>
      </c>
      <c r="F334" s="8">
        <v>17</v>
      </c>
      <c r="G334" s="9">
        <v>0.91803278688524592</v>
      </c>
      <c r="H334" s="10">
        <v>15.60655737704918</v>
      </c>
      <c r="I334" s="10">
        <v>35.803278688524593</v>
      </c>
      <c r="J334" s="11" t="s">
        <v>38</v>
      </c>
      <c r="K334" s="11" t="s">
        <v>16</v>
      </c>
      <c r="L334">
        <f>IF(COUNTIFS($C$2:C334,C334,$J$2:J334,J334)=1,1,0)</f>
        <v>0</v>
      </c>
      <c r="M334">
        <f>IF(SUMPRODUCT(($C$2:C334=C334)*($J$2:J334=J334))=1,1,0)</f>
        <v>0</v>
      </c>
    </row>
    <row r="335" spans="1:13">
      <c r="A335" s="5" t="s">
        <v>11</v>
      </c>
      <c r="B335" s="6" t="s">
        <v>12</v>
      </c>
      <c r="C335" s="7" t="s">
        <v>119</v>
      </c>
      <c r="D335" s="16" t="s">
        <v>355</v>
      </c>
      <c r="E335" s="6">
        <v>66</v>
      </c>
      <c r="F335" s="8">
        <v>30.5</v>
      </c>
      <c r="G335" s="9">
        <v>0.91803278688524592</v>
      </c>
      <c r="H335" s="10">
        <v>28</v>
      </c>
      <c r="I335" s="10">
        <v>60.590163934426229</v>
      </c>
      <c r="J335" s="11" t="s">
        <v>38</v>
      </c>
      <c r="K335" s="11" t="s">
        <v>16</v>
      </c>
      <c r="L335">
        <f>IF(COUNTIFS($C$2:C335,C335,$J$2:J335,J335)=1,1,0)</f>
        <v>0</v>
      </c>
      <c r="M335">
        <f>IF(SUMPRODUCT(($C$2:C335=C335)*($J$2:J335=J335))=1,1,0)</f>
        <v>0</v>
      </c>
    </row>
    <row r="336" spans="1:13">
      <c r="A336" s="5" t="s">
        <v>11</v>
      </c>
      <c r="B336" s="6" t="s">
        <v>12</v>
      </c>
      <c r="C336" s="7" t="s">
        <v>119</v>
      </c>
      <c r="D336" s="16" t="s">
        <v>356</v>
      </c>
      <c r="E336" s="6">
        <v>60</v>
      </c>
      <c r="F336" s="8">
        <v>26.74</v>
      </c>
      <c r="G336" s="9">
        <v>0.91803278688524592</v>
      </c>
      <c r="H336" s="10">
        <v>24.548196721311474</v>
      </c>
      <c r="I336" s="10">
        <v>55.081967213114758</v>
      </c>
      <c r="J336" s="11" t="s">
        <v>38</v>
      </c>
      <c r="K336" s="11" t="s">
        <v>16</v>
      </c>
      <c r="L336">
        <f>IF(COUNTIFS($C$2:C336,C336,$J$2:J336,J336)=1,1,0)</f>
        <v>0</v>
      </c>
      <c r="M336">
        <f>IF(SUMPRODUCT(($C$2:C336=C336)*($J$2:J336=J336))=1,1,0)</f>
        <v>0</v>
      </c>
    </row>
    <row r="337" spans="1:13">
      <c r="A337" s="5" t="s">
        <v>11</v>
      </c>
      <c r="B337" s="6" t="s">
        <v>12</v>
      </c>
      <c r="C337" s="7" t="s">
        <v>119</v>
      </c>
      <c r="D337" s="16" t="s">
        <v>357</v>
      </c>
      <c r="E337" s="6">
        <v>25</v>
      </c>
      <c r="F337" s="8">
        <v>8.76</v>
      </c>
      <c r="G337" s="9">
        <v>0.91803278688524592</v>
      </c>
      <c r="H337" s="10">
        <v>8.0419672131147539</v>
      </c>
      <c r="I337" s="10">
        <v>22.950819672131146</v>
      </c>
      <c r="J337" s="11" t="s">
        <v>38</v>
      </c>
      <c r="K337" s="11" t="s">
        <v>16</v>
      </c>
      <c r="L337">
        <f>IF(COUNTIFS($C$2:C337,C337,$J$2:J337,J337)=1,1,0)</f>
        <v>0</v>
      </c>
      <c r="M337">
        <f>IF(SUMPRODUCT(($C$2:C337=C337)*($J$2:J337=J337))=1,1,0)</f>
        <v>0</v>
      </c>
    </row>
    <row r="338" spans="1:13">
      <c r="A338" s="5" t="s">
        <v>11</v>
      </c>
      <c r="B338" s="6" t="s">
        <v>12</v>
      </c>
      <c r="C338" s="7" t="s">
        <v>119</v>
      </c>
      <c r="D338" s="16" t="s">
        <v>358</v>
      </c>
      <c r="E338" s="6">
        <v>26</v>
      </c>
      <c r="F338" s="8">
        <v>17.23</v>
      </c>
      <c r="G338" s="9">
        <v>0.91803278688524592</v>
      </c>
      <c r="H338" s="10">
        <v>15.817704918032788</v>
      </c>
      <c r="I338" s="10">
        <v>23.868852459016395</v>
      </c>
      <c r="J338" s="11" t="s">
        <v>38</v>
      </c>
      <c r="K338" s="11" t="s">
        <v>16</v>
      </c>
      <c r="L338">
        <f>IF(COUNTIFS($C$2:C338,C338,$J$2:J338,J338)=1,1,0)</f>
        <v>0</v>
      </c>
      <c r="M338">
        <f>IF(SUMPRODUCT(($C$2:C338=C338)*($J$2:J338=J338))=1,1,0)</f>
        <v>0</v>
      </c>
    </row>
    <row r="339" spans="1:13">
      <c r="A339" s="5" t="s">
        <v>11</v>
      </c>
      <c r="B339" s="6" t="s">
        <v>12</v>
      </c>
      <c r="C339" s="7" t="s">
        <v>119</v>
      </c>
      <c r="D339" s="16" t="s">
        <v>359</v>
      </c>
      <c r="E339" s="6">
        <v>28</v>
      </c>
      <c r="F339" s="8">
        <v>20</v>
      </c>
      <c r="G339" s="9">
        <v>0.91803278688524592</v>
      </c>
      <c r="H339" s="10">
        <v>18.360655737704917</v>
      </c>
      <c r="I339" s="10">
        <v>25.704918032786885</v>
      </c>
      <c r="J339" s="11" t="s">
        <v>38</v>
      </c>
      <c r="K339" s="11" t="s">
        <v>16</v>
      </c>
      <c r="L339">
        <f>IF(COUNTIFS($C$2:C339,C339,$J$2:J339,J339)=1,1,0)</f>
        <v>0</v>
      </c>
      <c r="M339">
        <f>IF(SUMPRODUCT(($C$2:C339=C339)*($J$2:J339=J339))=1,1,0)</f>
        <v>0</v>
      </c>
    </row>
    <row r="340" spans="1:13">
      <c r="A340" s="5" t="s">
        <v>11</v>
      </c>
      <c r="B340" s="6" t="s">
        <v>12</v>
      </c>
      <c r="C340" s="7" t="s">
        <v>119</v>
      </c>
      <c r="D340" s="16" t="s">
        <v>360</v>
      </c>
      <c r="E340" s="6">
        <v>39</v>
      </c>
      <c r="F340" s="8">
        <v>16</v>
      </c>
      <c r="G340" s="9">
        <v>0.45901639344262296</v>
      </c>
      <c r="H340" s="10">
        <v>7.3442622950819674</v>
      </c>
      <c r="I340" s="10">
        <v>17.901639344262296</v>
      </c>
      <c r="J340" s="11" t="s">
        <v>15</v>
      </c>
      <c r="K340" s="11" t="s">
        <v>16</v>
      </c>
      <c r="L340">
        <f>IF(COUNTIFS($C$2:C340,C340,$J$2:J340,J340)=1,1,0)</f>
        <v>0</v>
      </c>
      <c r="M340">
        <f>IF(SUMPRODUCT(($C$2:C340=C340)*($J$2:J340=J340))=1,1,0)</f>
        <v>0</v>
      </c>
    </row>
    <row r="341" spans="1:13">
      <c r="A341" s="5" t="s">
        <v>11</v>
      </c>
      <c r="B341" s="6" t="s">
        <v>12</v>
      </c>
      <c r="C341" s="7" t="s">
        <v>119</v>
      </c>
      <c r="D341" s="16" t="s">
        <v>361</v>
      </c>
      <c r="E341" s="6">
        <v>88</v>
      </c>
      <c r="F341" s="8">
        <v>46</v>
      </c>
      <c r="G341" s="9">
        <v>0.45901639344262296</v>
      </c>
      <c r="H341" s="10">
        <v>21.114754098360656</v>
      </c>
      <c r="I341" s="10">
        <v>40.393442622950822</v>
      </c>
      <c r="J341" s="11" t="s">
        <v>15</v>
      </c>
      <c r="K341" s="11" t="s">
        <v>16</v>
      </c>
      <c r="L341">
        <f>IF(COUNTIFS($C$2:C341,C341,$J$2:J341,J341)=1,1,0)</f>
        <v>0</v>
      </c>
      <c r="M341">
        <f>IF(SUMPRODUCT(($C$2:C341=C341)*($J$2:J341=J341))=1,1,0)</f>
        <v>0</v>
      </c>
    </row>
    <row r="342" spans="1:13">
      <c r="A342" s="5" t="s">
        <v>11</v>
      </c>
      <c r="B342" s="6" t="s">
        <v>12</v>
      </c>
      <c r="C342" s="7" t="s">
        <v>119</v>
      </c>
      <c r="D342" s="16" t="s">
        <v>362</v>
      </c>
      <c r="E342" s="6">
        <v>98</v>
      </c>
      <c r="F342" s="8">
        <v>53</v>
      </c>
      <c r="G342" s="9">
        <v>0.45901639344262296</v>
      </c>
      <c r="H342" s="10">
        <v>24.327868852459016</v>
      </c>
      <c r="I342" s="10">
        <v>44.983606557377051</v>
      </c>
      <c r="J342" s="11" t="s">
        <v>15</v>
      </c>
      <c r="K342" s="11" t="s">
        <v>16</v>
      </c>
      <c r="L342">
        <f>IF(COUNTIFS($C$2:C342,C342,$J$2:J342,J342)=1,1,0)</f>
        <v>0</v>
      </c>
      <c r="M342">
        <f>IF(SUMPRODUCT(($C$2:C342=C342)*($J$2:J342=J342))=1,1,0)</f>
        <v>0</v>
      </c>
    </row>
    <row r="343" spans="1:13">
      <c r="A343" s="5" t="s">
        <v>11</v>
      </c>
      <c r="B343" s="6" t="s">
        <v>12</v>
      </c>
      <c r="C343" s="7" t="s">
        <v>119</v>
      </c>
      <c r="D343" s="16" t="s">
        <v>363</v>
      </c>
      <c r="E343" s="6">
        <v>99</v>
      </c>
      <c r="F343" s="8">
        <v>46.46</v>
      </c>
      <c r="G343" s="9">
        <v>2.2950819672131146</v>
      </c>
      <c r="H343" s="10">
        <v>106.6295081967213</v>
      </c>
      <c r="I343" s="10">
        <v>227.21311475409834</v>
      </c>
      <c r="J343" s="11" t="s">
        <v>15</v>
      </c>
      <c r="K343" s="11" t="s">
        <v>16</v>
      </c>
      <c r="L343">
        <f>IF(COUNTIFS($C$2:C343,C343,$J$2:J343,J343)=1,1,0)</f>
        <v>0</v>
      </c>
      <c r="M343">
        <f>IF(SUMPRODUCT(($C$2:C343=C343)*($J$2:J343=J343))=1,1,0)</f>
        <v>0</v>
      </c>
    </row>
    <row r="344" spans="1:13">
      <c r="A344" s="5" t="s">
        <v>11</v>
      </c>
      <c r="B344" s="6" t="s">
        <v>12</v>
      </c>
      <c r="C344" s="7" t="s">
        <v>119</v>
      </c>
      <c r="D344" s="16" t="s">
        <v>364</v>
      </c>
      <c r="E344" s="6">
        <v>90</v>
      </c>
      <c r="F344" s="8">
        <v>67</v>
      </c>
      <c r="G344" s="9">
        <v>0.45901639344262296</v>
      </c>
      <c r="H344" s="10">
        <v>30.754098360655739</v>
      </c>
      <c r="I344" s="10">
        <v>41.311475409836063</v>
      </c>
      <c r="J344" s="11" t="s">
        <v>15</v>
      </c>
      <c r="K344" s="11" t="s">
        <v>16</v>
      </c>
      <c r="L344">
        <f>IF(COUNTIFS($C$2:C344,C344,$J$2:J344,J344)=1,1,0)</f>
        <v>0</v>
      </c>
      <c r="M344">
        <f>IF(SUMPRODUCT(($C$2:C344=C344)*($J$2:J344=J344))=1,1,0)</f>
        <v>0</v>
      </c>
    </row>
    <row r="345" spans="1:13">
      <c r="A345" s="5" t="s">
        <v>11</v>
      </c>
      <c r="B345" s="6" t="s">
        <v>12</v>
      </c>
      <c r="C345" s="7" t="s">
        <v>119</v>
      </c>
      <c r="D345" s="16" t="s">
        <v>365</v>
      </c>
      <c r="E345" s="6">
        <v>75</v>
      </c>
      <c r="F345" s="8">
        <v>54</v>
      </c>
      <c r="G345" s="9">
        <v>0.45901639344262296</v>
      </c>
      <c r="H345" s="10">
        <v>24.78688524590164</v>
      </c>
      <c r="I345" s="10">
        <v>34.42622950819672</v>
      </c>
      <c r="J345" s="11" t="s">
        <v>15</v>
      </c>
      <c r="K345" s="11" t="s">
        <v>16</v>
      </c>
      <c r="L345">
        <f>IF(COUNTIFS($C$2:C345,C345,$J$2:J345,J345)=1,1,0)</f>
        <v>0</v>
      </c>
      <c r="M345">
        <f>IF(SUMPRODUCT(($C$2:C345=C345)*($J$2:J345=J345))=1,1,0)</f>
        <v>0</v>
      </c>
    </row>
    <row r="346" spans="1:13">
      <c r="A346" s="5" t="s">
        <v>11</v>
      </c>
      <c r="B346" s="6" t="s">
        <v>12</v>
      </c>
      <c r="C346" s="7" t="s">
        <v>119</v>
      </c>
      <c r="D346" s="16" t="s">
        <v>366</v>
      </c>
      <c r="E346" s="6">
        <v>117</v>
      </c>
      <c r="F346" s="8">
        <v>57.5</v>
      </c>
      <c r="G346" s="9">
        <v>2.2950819672131146</v>
      </c>
      <c r="H346" s="10">
        <v>131.96721311475409</v>
      </c>
      <c r="I346" s="10">
        <v>268.52459016393442</v>
      </c>
      <c r="J346" s="11" t="s">
        <v>15</v>
      </c>
      <c r="K346" s="11" t="s">
        <v>16</v>
      </c>
      <c r="L346">
        <f>IF(COUNTIFS($C$2:C346,C346,$J$2:J346,J346)=1,1,0)</f>
        <v>0</v>
      </c>
      <c r="M346">
        <f>IF(SUMPRODUCT(($C$2:C346=C346)*($J$2:J346=J346))=1,1,0)</f>
        <v>0</v>
      </c>
    </row>
    <row r="347" spans="1:13">
      <c r="A347" s="5" t="s">
        <v>11</v>
      </c>
      <c r="B347" s="6" t="s">
        <v>12</v>
      </c>
      <c r="C347" s="7" t="s">
        <v>119</v>
      </c>
      <c r="D347" s="16" t="s">
        <v>367</v>
      </c>
      <c r="E347" s="6">
        <v>108</v>
      </c>
      <c r="F347" s="8">
        <v>61</v>
      </c>
      <c r="G347" s="9">
        <v>0.45901639344262296</v>
      </c>
      <c r="H347" s="10">
        <v>28</v>
      </c>
      <c r="I347" s="10">
        <v>49.57377049180328</v>
      </c>
      <c r="J347" s="11" t="s">
        <v>15</v>
      </c>
      <c r="K347" s="11" t="s">
        <v>16</v>
      </c>
      <c r="L347">
        <f>IF(COUNTIFS($C$2:C347,C347,$J$2:J347,J347)=1,1,0)</f>
        <v>0</v>
      </c>
      <c r="M347">
        <f>IF(SUMPRODUCT(($C$2:C347=C347)*($J$2:J347=J347))=1,1,0)</f>
        <v>0</v>
      </c>
    </row>
    <row r="348" spans="1:13">
      <c r="A348" s="5" t="s">
        <v>11</v>
      </c>
      <c r="B348" s="6" t="s">
        <v>12</v>
      </c>
      <c r="C348" s="7" t="s">
        <v>119</v>
      </c>
      <c r="D348" s="16" t="s">
        <v>368</v>
      </c>
      <c r="E348" s="6">
        <v>89</v>
      </c>
      <c r="F348" s="8">
        <v>43.1</v>
      </c>
      <c r="G348" s="9">
        <v>2.2950819672131146</v>
      </c>
      <c r="H348" s="10">
        <v>98.918032786885249</v>
      </c>
      <c r="I348" s="10">
        <v>204.26229508196721</v>
      </c>
      <c r="J348" s="11" t="s">
        <v>15</v>
      </c>
      <c r="K348" s="11" t="s">
        <v>16</v>
      </c>
      <c r="L348">
        <f>IF(COUNTIFS($C$2:C348,C348,$J$2:J348,J348)=1,1,0)</f>
        <v>0</v>
      </c>
      <c r="M348">
        <f>IF(SUMPRODUCT(($C$2:C348=C348)*($J$2:J348=J348))=1,1,0)</f>
        <v>0</v>
      </c>
    </row>
    <row r="349" spans="1:13">
      <c r="A349" s="5" t="s">
        <v>11</v>
      </c>
      <c r="B349" s="6" t="s">
        <v>12</v>
      </c>
      <c r="C349" s="7" t="s">
        <v>158</v>
      </c>
      <c r="D349" s="16" t="s">
        <v>369</v>
      </c>
      <c r="E349" s="6">
        <v>129</v>
      </c>
      <c r="F349" s="8">
        <v>87</v>
      </c>
      <c r="G349" s="9">
        <v>0.45901639344262296</v>
      </c>
      <c r="H349" s="10">
        <v>39.934426229508198</v>
      </c>
      <c r="I349" s="10">
        <v>59.213114754098363</v>
      </c>
      <c r="J349" s="11" t="s">
        <v>15</v>
      </c>
      <c r="K349" s="11" t="s">
        <v>16</v>
      </c>
      <c r="L349">
        <f>IF(COUNTIFS($C$2:C349,C349,$J$2:J349,J349)=1,1,0)</f>
        <v>0</v>
      </c>
      <c r="M349">
        <f>IF(SUMPRODUCT(($C$2:C349=C349)*($J$2:J349=J349))=1,1,0)</f>
        <v>0</v>
      </c>
    </row>
    <row r="350" spans="1:13">
      <c r="A350" s="5" t="s">
        <v>11</v>
      </c>
      <c r="B350" s="6" t="s">
        <v>12</v>
      </c>
      <c r="C350" s="7" t="s">
        <v>158</v>
      </c>
      <c r="D350" s="16" t="s">
        <v>370</v>
      </c>
      <c r="E350" s="6">
        <v>169</v>
      </c>
      <c r="F350" s="8">
        <v>122</v>
      </c>
      <c r="G350" s="9">
        <v>0.45901639344262296</v>
      </c>
      <c r="H350" s="10">
        <v>56</v>
      </c>
      <c r="I350" s="10">
        <v>77.573770491803273</v>
      </c>
      <c r="J350" s="11" t="s">
        <v>15</v>
      </c>
      <c r="K350" s="11" t="s">
        <v>16</v>
      </c>
      <c r="L350">
        <f>IF(COUNTIFS($C$2:C350,C350,$J$2:J350,J350)=1,1,0)</f>
        <v>0</v>
      </c>
      <c r="M350">
        <f>IF(SUMPRODUCT(($C$2:C350=C350)*($J$2:J350=J350))=1,1,0)</f>
        <v>0</v>
      </c>
    </row>
    <row r="351" spans="1:13">
      <c r="A351" s="5" t="s">
        <v>11</v>
      </c>
      <c r="B351" s="6" t="s">
        <v>12</v>
      </c>
      <c r="C351" s="7" t="s">
        <v>158</v>
      </c>
      <c r="D351" s="16" t="s">
        <v>371</v>
      </c>
      <c r="E351" s="6">
        <v>205</v>
      </c>
      <c r="F351" s="8">
        <v>168</v>
      </c>
      <c r="G351" s="9">
        <v>0.45901639344262296</v>
      </c>
      <c r="H351" s="10">
        <v>77.114754098360663</v>
      </c>
      <c r="I351" s="10">
        <v>94.098360655737707</v>
      </c>
      <c r="J351" s="11" t="s">
        <v>15</v>
      </c>
      <c r="K351" s="11" t="s">
        <v>16</v>
      </c>
      <c r="L351">
        <f>IF(COUNTIFS($C$2:C351,C351,$J$2:J351,J351)=1,1,0)</f>
        <v>0</v>
      </c>
      <c r="M351">
        <f>IF(SUMPRODUCT(($C$2:C351=C351)*($J$2:J351=J351))=1,1,0)</f>
        <v>0</v>
      </c>
    </row>
    <row r="352" spans="1:13">
      <c r="A352" s="5" t="s">
        <v>11</v>
      </c>
      <c r="B352" s="6" t="s">
        <v>12</v>
      </c>
      <c r="C352" s="7" t="s">
        <v>158</v>
      </c>
      <c r="D352" s="5" t="s">
        <v>372</v>
      </c>
      <c r="E352" s="6">
        <v>33</v>
      </c>
      <c r="F352" s="8">
        <v>27</v>
      </c>
      <c r="G352" s="9">
        <v>0.45901639344262296</v>
      </c>
      <c r="H352" s="10">
        <v>12.39344262295082</v>
      </c>
      <c r="I352" s="10">
        <v>15.147540983606557</v>
      </c>
      <c r="J352" s="11" t="s">
        <v>373</v>
      </c>
      <c r="K352" s="11" t="s">
        <v>374</v>
      </c>
      <c r="L352">
        <f>IF(COUNTIFS($C$2:C352,C352,$J$2:J352,J352)=1,1,0)</f>
        <v>1</v>
      </c>
      <c r="M352">
        <f>IF(SUMPRODUCT(($C$2:C352=C352)*($J$2:J352=J352))=1,1,0)</f>
        <v>1</v>
      </c>
    </row>
    <row r="353" spans="1:13">
      <c r="A353" s="5" t="s">
        <v>11</v>
      </c>
      <c r="B353" s="6" t="s">
        <v>12</v>
      </c>
      <c r="C353" s="7" t="s">
        <v>13</v>
      </c>
      <c r="D353" s="5" t="s">
        <v>375</v>
      </c>
      <c r="E353" s="6">
        <v>45</v>
      </c>
      <c r="F353" s="8">
        <v>36</v>
      </c>
      <c r="G353" s="9">
        <v>9.1803278688524587E-2</v>
      </c>
      <c r="H353" s="10">
        <v>3.304918032786885</v>
      </c>
      <c r="I353" s="10">
        <v>4.1311475409836067</v>
      </c>
      <c r="J353" s="11" t="s">
        <v>373</v>
      </c>
      <c r="K353" s="11" t="s">
        <v>374</v>
      </c>
      <c r="L353">
        <f>IF(COUNTIFS($C$2:C353,C353,$J$2:J353,J353)=1,1,0)</f>
        <v>1</v>
      </c>
      <c r="M353">
        <f>IF(SUMPRODUCT(($C$2:C353=C353)*($J$2:J353=J353))=1,1,0)</f>
        <v>1</v>
      </c>
    </row>
    <row r="354" spans="1:13">
      <c r="A354" s="5" t="s">
        <v>11</v>
      </c>
      <c r="B354" s="6" t="s">
        <v>12</v>
      </c>
      <c r="C354" s="7" t="s">
        <v>119</v>
      </c>
      <c r="D354" s="5" t="s">
        <v>376</v>
      </c>
      <c r="E354" s="6">
        <v>23</v>
      </c>
      <c r="F354" s="8">
        <v>18</v>
      </c>
      <c r="G354" s="9">
        <v>0.22950819672131148</v>
      </c>
      <c r="H354" s="10">
        <v>4.1311475409836067</v>
      </c>
      <c r="I354" s="10">
        <v>5.278688524590164</v>
      </c>
      <c r="J354" s="11" t="s">
        <v>373</v>
      </c>
      <c r="K354" s="11" t="s">
        <v>374</v>
      </c>
      <c r="L354">
        <f>IF(COUNTIFS($C$2:C354,C354,$J$2:J354,J354)=1,1,0)</f>
        <v>1</v>
      </c>
      <c r="M354">
        <f>IF(SUMPRODUCT(($C$2:C354=C354)*($J$2:J354=J354))=1,1,0)</f>
        <v>1</v>
      </c>
    </row>
    <row r="355" spans="1:13">
      <c r="A355" s="5" t="s">
        <v>11</v>
      </c>
      <c r="B355" s="6" t="s">
        <v>12</v>
      </c>
      <c r="C355" s="7" t="s">
        <v>68</v>
      </c>
      <c r="D355" s="5" t="s">
        <v>377</v>
      </c>
      <c r="E355" s="6">
        <v>37</v>
      </c>
      <c r="F355" s="8">
        <v>27</v>
      </c>
      <c r="G355" s="9">
        <v>9.1803278688524587E-2</v>
      </c>
      <c r="H355" s="10">
        <v>2.4786885245901638</v>
      </c>
      <c r="I355" s="10">
        <v>3.3967213114754098</v>
      </c>
      <c r="J355" s="11" t="s">
        <v>373</v>
      </c>
      <c r="K355" s="11" t="s">
        <v>374</v>
      </c>
      <c r="L355">
        <f>IF(COUNTIFS($C$2:C355,C355,$J$2:J355,J355)=1,1,0)</f>
        <v>1</v>
      </c>
      <c r="M355">
        <f>IF(SUMPRODUCT(($C$2:C355=C355)*($J$2:J355=J355))=1,1,0)</f>
        <v>1</v>
      </c>
    </row>
    <row r="356" spans="1:13">
      <c r="A356" s="5" t="s">
        <v>11</v>
      </c>
      <c r="B356" s="6" t="s">
        <v>12</v>
      </c>
      <c r="C356" s="7" t="s">
        <v>158</v>
      </c>
      <c r="D356" s="5" t="s">
        <v>378</v>
      </c>
      <c r="E356" s="6">
        <v>63</v>
      </c>
      <c r="F356" s="8">
        <v>45</v>
      </c>
      <c r="G356" s="9">
        <v>0.45901639344262296</v>
      </c>
      <c r="H356" s="10">
        <v>20.655737704918032</v>
      </c>
      <c r="I356" s="10">
        <v>28.918032786885245</v>
      </c>
      <c r="J356" s="11" t="s">
        <v>373</v>
      </c>
      <c r="K356" s="11" t="s">
        <v>374</v>
      </c>
      <c r="L356">
        <f>IF(COUNTIFS($C$2:C356,C356,$J$2:J356,J356)=1,1,0)</f>
        <v>0</v>
      </c>
      <c r="M356">
        <f>IF(SUMPRODUCT(($C$2:C356=C356)*($J$2:J356=J356))=1,1,0)</f>
        <v>0</v>
      </c>
    </row>
    <row r="357" spans="1:13">
      <c r="A357" s="5" t="s">
        <v>11</v>
      </c>
      <c r="B357" s="6" t="s">
        <v>12</v>
      </c>
      <c r="C357" s="7" t="s">
        <v>13</v>
      </c>
      <c r="D357" s="5" t="s">
        <v>379</v>
      </c>
      <c r="E357" s="6">
        <v>28</v>
      </c>
      <c r="F357" s="8">
        <v>19.8</v>
      </c>
      <c r="G357" s="9">
        <v>9.1803278688524587E-2</v>
      </c>
      <c r="H357" s="10">
        <v>1.8177049180327869</v>
      </c>
      <c r="I357" s="10">
        <v>2.5704918032786885</v>
      </c>
      <c r="J357" s="11" t="s">
        <v>373</v>
      </c>
      <c r="K357" s="11" t="s">
        <v>374</v>
      </c>
      <c r="L357">
        <f>IF(COUNTIFS($C$2:C357,C357,$J$2:J357,J357)=1,1,0)</f>
        <v>0</v>
      </c>
      <c r="M357">
        <f>IF(SUMPRODUCT(($C$2:C357=C357)*($J$2:J357=J357))=1,1,0)</f>
        <v>0</v>
      </c>
    </row>
    <row r="358" spans="1:13">
      <c r="A358" s="5" t="s">
        <v>11</v>
      </c>
      <c r="B358" s="6" t="s">
        <v>12</v>
      </c>
      <c r="C358" s="7" t="s">
        <v>158</v>
      </c>
      <c r="D358" s="5" t="s">
        <v>380</v>
      </c>
      <c r="E358" s="6">
        <v>45</v>
      </c>
      <c r="F358" s="8">
        <v>31.5</v>
      </c>
      <c r="G358" s="9">
        <v>0.45901639344262296</v>
      </c>
      <c r="H358" s="10">
        <v>14.459016393442623</v>
      </c>
      <c r="I358" s="10">
        <v>20.655737704918032</v>
      </c>
      <c r="J358" s="11" t="s">
        <v>373</v>
      </c>
      <c r="K358" s="11" t="s">
        <v>374</v>
      </c>
      <c r="L358">
        <f>IF(COUNTIFS($C$2:C358,C358,$J$2:J358,J358)=1,1,0)</f>
        <v>0</v>
      </c>
      <c r="M358">
        <f>IF(SUMPRODUCT(($C$2:C358=C358)*($J$2:J358=J358))=1,1,0)</f>
        <v>0</v>
      </c>
    </row>
    <row r="359" spans="1:13">
      <c r="A359" s="5" t="s">
        <v>11</v>
      </c>
      <c r="B359" s="6" t="s">
        <v>12</v>
      </c>
      <c r="C359" s="7" t="s">
        <v>13</v>
      </c>
      <c r="D359" s="5" t="s">
        <v>381</v>
      </c>
      <c r="E359" s="6">
        <v>25</v>
      </c>
      <c r="F359" s="8">
        <v>17.100000000000001</v>
      </c>
      <c r="G359" s="9">
        <v>9.1803278688524587E-2</v>
      </c>
      <c r="H359" s="10">
        <v>1.5698360655737706</v>
      </c>
      <c r="I359" s="10">
        <v>2.2950819672131146</v>
      </c>
      <c r="J359" s="11" t="s">
        <v>373</v>
      </c>
      <c r="K359" s="11" t="s">
        <v>374</v>
      </c>
      <c r="L359">
        <f>IF(COUNTIFS($C$2:C359,C359,$J$2:J359,J359)=1,1,0)</f>
        <v>0</v>
      </c>
      <c r="M359">
        <f>IF(SUMPRODUCT(($C$2:C359=C359)*($J$2:J359=J359))=1,1,0)</f>
        <v>0</v>
      </c>
    </row>
    <row r="360" spans="1:13">
      <c r="A360" s="5" t="s">
        <v>11</v>
      </c>
      <c r="B360" s="6" t="s">
        <v>12</v>
      </c>
      <c r="C360" s="7" t="s">
        <v>13</v>
      </c>
      <c r="D360" s="5" t="s">
        <v>382</v>
      </c>
      <c r="E360" s="6">
        <v>28</v>
      </c>
      <c r="F360" s="8">
        <v>18</v>
      </c>
      <c r="G360" s="9">
        <v>9.1803278688524587E-2</v>
      </c>
      <c r="H360" s="10">
        <v>1.6524590163934425</v>
      </c>
      <c r="I360" s="10">
        <v>2.5704918032786885</v>
      </c>
      <c r="J360" s="11" t="s">
        <v>373</v>
      </c>
      <c r="K360" s="11" t="s">
        <v>374</v>
      </c>
      <c r="L360">
        <f>IF(COUNTIFS($C$2:C360,C360,$J$2:J360,J360)=1,1,0)</f>
        <v>0</v>
      </c>
      <c r="M360">
        <f>IF(SUMPRODUCT(($C$2:C360=C360)*($J$2:J360=J360))=1,1,0)</f>
        <v>0</v>
      </c>
    </row>
    <row r="361" spans="1:13">
      <c r="A361" s="5" t="s">
        <v>11</v>
      </c>
      <c r="B361" s="6" t="s">
        <v>12</v>
      </c>
      <c r="C361" s="7" t="s">
        <v>13</v>
      </c>
      <c r="D361" s="5" t="s">
        <v>383</v>
      </c>
      <c r="E361" s="6">
        <v>27</v>
      </c>
      <c r="F361" s="8">
        <v>17.100000000000001</v>
      </c>
      <c r="G361" s="9">
        <v>9.1803278688524587E-2</v>
      </c>
      <c r="H361" s="10">
        <v>1.5698360655737706</v>
      </c>
      <c r="I361" s="10">
        <v>2.4786885245901638</v>
      </c>
      <c r="J361" s="11" t="s">
        <v>373</v>
      </c>
      <c r="K361" s="11" t="s">
        <v>374</v>
      </c>
      <c r="L361">
        <f>IF(COUNTIFS($C$2:C361,C361,$J$2:J361,J361)=1,1,0)</f>
        <v>0</v>
      </c>
      <c r="M361">
        <f>IF(SUMPRODUCT(($C$2:C361=C361)*($J$2:J361=J361))=1,1,0)</f>
        <v>0</v>
      </c>
    </row>
    <row r="362" spans="1:13">
      <c r="A362" s="5" t="s">
        <v>11</v>
      </c>
      <c r="B362" s="6" t="s">
        <v>12</v>
      </c>
      <c r="C362" s="7" t="s">
        <v>13</v>
      </c>
      <c r="D362" s="5" t="s">
        <v>384</v>
      </c>
      <c r="E362" s="6">
        <v>27</v>
      </c>
      <c r="F362" s="8">
        <v>17.100000000000001</v>
      </c>
      <c r="G362" s="9">
        <v>9.1803278688524587E-2</v>
      </c>
      <c r="H362" s="10">
        <v>1.5698360655737706</v>
      </c>
      <c r="I362" s="10">
        <v>2.4786885245901638</v>
      </c>
      <c r="J362" s="11" t="s">
        <v>373</v>
      </c>
      <c r="K362" s="11" t="s">
        <v>374</v>
      </c>
      <c r="L362">
        <f>IF(COUNTIFS($C$2:C362,C362,$J$2:J362,J362)=1,1,0)</f>
        <v>0</v>
      </c>
      <c r="M362">
        <f>IF(SUMPRODUCT(($C$2:C362=C362)*($J$2:J362=J362))=1,1,0)</f>
        <v>0</v>
      </c>
    </row>
    <row r="363" spans="1:13">
      <c r="A363" s="5" t="s">
        <v>11</v>
      </c>
      <c r="B363" s="6" t="s">
        <v>12</v>
      </c>
      <c r="C363" s="7" t="s">
        <v>13</v>
      </c>
      <c r="D363" s="5" t="s">
        <v>385</v>
      </c>
      <c r="E363" s="6">
        <v>27</v>
      </c>
      <c r="F363" s="8">
        <v>17.100000000000001</v>
      </c>
      <c r="G363" s="9">
        <v>9.1803278688524587E-2</v>
      </c>
      <c r="H363" s="10">
        <v>1.5698360655737706</v>
      </c>
      <c r="I363" s="10">
        <v>2.4786885245901638</v>
      </c>
      <c r="J363" s="11" t="s">
        <v>373</v>
      </c>
      <c r="K363" s="11" t="s">
        <v>374</v>
      </c>
      <c r="L363">
        <f>IF(COUNTIFS($C$2:C363,C363,$J$2:J363,J363)=1,1,0)</f>
        <v>0</v>
      </c>
      <c r="M363">
        <f>IF(SUMPRODUCT(($C$2:C363=C363)*($J$2:J363=J363))=1,1,0)</f>
        <v>0</v>
      </c>
    </row>
    <row r="364" spans="1:13">
      <c r="A364" s="5" t="s">
        <v>11</v>
      </c>
      <c r="B364" s="6" t="s">
        <v>12</v>
      </c>
      <c r="C364" s="7" t="s">
        <v>158</v>
      </c>
      <c r="D364" s="5" t="s">
        <v>386</v>
      </c>
      <c r="E364" s="6">
        <v>73</v>
      </c>
      <c r="F364" s="8">
        <v>45</v>
      </c>
      <c r="G364" s="9">
        <v>0.45901639344262296</v>
      </c>
      <c r="H364" s="10">
        <v>20.655737704918032</v>
      </c>
      <c r="I364" s="10">
        <v>33.508196721311478</v>
      </c>
      <c r="J364" s="11" t="s">
        <v>373</v>
      </c>
      <c r="K364" s="11" t="s">
        <v>374</v>
      </c>
      <c r="L364">
        <f>IF(COUNTIFS($C$2:C364,C364,$J$2:J364,J364)=1,1,0)</f>
        <v>0</v>
      </c>
      <c r="M364">
        <f>IF(SUMPRODUCT(($C$2:C364=C364)*($J$2:J364=J364))=1,1,0)</f>
        <v>0</v>
      </c>
    </row>
    <row r="365" spans="1:13">
      <c r="A365" s="5" t="s">
        <v>11</v>
      </c>
      <c r="B365" s="6" t="s">
        <v>12</v>
      </c>
      <c r="C365" s="7" t="s">
        <v>13</v>
      </c>
      <c r="D365" s="5" t="s">
        <v>387</v>
      </c>
      <c r="E365" s="6">
        <v>33</v>
      </c>
      <c r="F365" s="8">
        <v>19.8</v>
      </c>
      <c r="G365" s="9">
        <v>9.1803278688524587E-2</v>
      </c>
      <c r="H365" s="10">
        <v>1.8177049180327869</v>
      </c>
      <c r="I365" s="10">
        <v>3.0295081967213116</v>
      </c>
      <c r="J365" s="11" t="s">
        <v>373</v>
      </c>
      <c r="K365" s="11" t="s">
        <v>374</v>
      </c>
      <c r="L365">
        <f>IF(COUNTIFS($C$2:C365,C365,$J$2:J365,J365)=1,1,0)</f>
        <v>0</v>
      </c>
      <c r="M365">
        <f>IF(SUMPRODUCT(($C$2:C365=C365)*($J$2:J365=J365))=1,1,0)</f>
        <v>0</v>
      </c>
    </row>
    <row r="366" spans="1:13">
      <c r="A366" s="5" t="s">
        <v>11</v>
      </c>
      <c r="B366" s="6" t="s">
        <v>12</v>
      </c>
      <c r="C366" s="7" t="s">
        <v>68</v>
      </c>
      <c r="D366" s="5" t="s">
        <v>388</v>
      </c>
      <c r="E366" s="6">
        <v>90</v>
      </c>
      <c r="F366" s="8">
        <v>54</v>
      </c>
      <c r="G366" s="9">
        <v>9.1803278688524587E-2</v>
      </c>
      <c r="H366" s="10">
        <v>4.9573770491803275</v>
      </c>
      <c r="I366" s="10">
        <v>8.2622950819672134</v>
      </c>
      <c r="J366" s="11" t="s">
        <v>373</v>
      </c>
      <c r="K366" s="11" t="s">
        <v>374</v>
      </c>
      <c r="L366">
        <f>IF(COUNTIFS($C$2:C366,C366,$J$2:J366,J366)=1,1,0)</f>
        <v>0</v>
      </c>
      <c r="M366">
        <f>IF(SUMPRODUCT(($C$2:C366=C366)*($J$2:J366=J366))=1,1,0)</f>
        <v>0</v>
      </c>
    </row>
    <row r="367" spans="1:13">
      <c r="A367" s="5" t="s">
        <v>11</v>
      </c>
      <c r="B367" s="6" t="s">
        <v>12</v>
      </c>
      <c r="C367" s="7" t="s">
        <v>13</v>
      </c>
      <c r="D367" s="5" t="s">
        <v>389</v>
      </c>
      <c r="E367" s="6">
        <v>39</v>
      </c>
      <c r="F367" s="8">
        <v>23.4</v>
      </c>
      <c r="G367" s="9">
        <v>9.1803278688524587E-2</v>
      </c>
      <c r="H367" s="10">
        <v>2.148196721311475</v>
      </c>
      <c r="I367" s="10">
        <v>3.5803278688524589</v>
      </c>
      <c r="J367" s="11" t="s">
        <v>373</v>
      </c>
      <c r="K367" s="11" t="s">
        <v>374</v>
      </c>
      <c r="L367">
        <f>IF(COUNTIFS($C$2:C367,C367,$J$2:J367,J367)=1,1,0)</f>
        <v>0</v>
      </c>
      <c r="M367">
        <f>IF(SUMPRODUCT(($C$2:C367=C367)*($J$2:J367=J367))=1,1,0)</f>
        <v>0</v>
      </c>
    </row>
    <row r="368" spans="1:13">
      <c r="A368" s="5" t="s">
        <v>11</v>
      </c>
      <c r="B368" s="6" t="s">
        <v>12</v>
      </c>
      <c r="C368" s="7" t="s">
        <v>13</v>
      </c>
      <c r="D368" s="5" t="s">
        <v>390</v>
      </c>
      <c r="E368" s="6">
        <v>27</v>
      </c>
      <c r="F368" s="8">
        <v>16.2</v>
      </c>
      <c r="G368" s="9">
        <v>9.1803278688524587E-2</v>
      </c>
      <c r="H368" s="10">
        <v>1.4872131147540983</v>
      </c>
      <c r="I368" s="10">
        <v>2.4786885245901638</v>
      </c>
      <c r="J368" s="11" t="s">
        <v>373</v>
      </c>
      <c r="K368" s="11" t="s">
        <v>374</v>
      </c>
      <c r="L368">
        <f>IF(COUNTIFS($C$2:C368,C368,$J$2:J368,J368)=1,1,0)</f>
        <v>0</v>
      </c>
      <c r="M368">
        <f>IF(SUMPRODUCT(($C$2:C368=C368)*($J$2:J368=J368))=1,1,0)</f>
        <v>0</v>
      </c>
    </row>
    <row r="369" spans="1:13">
      <c r="A369" s="5" t="s">
        <v>11</v>
      </c>
      <c r="B369" s="6" t="s">
        <v>12</v>
      </c>
      <c r="C369" s="7" t="s">
        <v>13</v>
      </c>
      <c r="D369" s="5" t="s">
        <v>391</v>
      </c>
      <c r="E369" s="6">
        <v>35</v>
      </c>
      <c r="F369" s="8">
        <v>20.7</v>
      </c>
      <c r="G369" s="9">
        <v>9.1803278688524587E-2</v>
      </c>
      <c r="H369" s="10">
        <v>1.900327868852459</v>
      </c>
      <c r="I369" s="10">
        <v>3.2131147540983607</v>
      </c>
      <c r="J369" s="11" t="s">
        <v>373</v>
      </c>
      <c r="K369" s="11" t="s">
        <v>374</v>
      </c>
      <c r="L369">
        <f>IF(COUNTIFS($C$2:C369,C369,$J$2:J369,J369)=1,1,0)</f>
        <v>0</v>
      </c>
      <c r="M369">
        <f>IF(SUMPRODUCT(($C$2:C369=C369)*($J$2:J369=J369))=1,1,0)</f>
        <v>0</v>
      </c>
    </row>
    <row r="370" spans="1:13">
      <c r="A370" s="5" t="s">
        <v>11</v>
      </c>
      <c r="B370" s="6" t="s">
        <v>12</v>
      </c>
      <c r="C370" s="7" t="s">
        <v>68</v>
      </c>
      <c r="D370" s="5" t="s">
        <v>392</v>
      </c>
      <c r="E370" s="6">
        <v>43</v>
      </c>
      <c r="F370" s="8">
        <v>25.2</v>
      </c>
      <c r="G370" s="9">
        <v>9.1803278688524587E-2</v>
      </c>
      <c r="H370" s="10">
        <v>2.3134426229508196</v>
      </c>
      <c r="I370" s="10">
        <v>3.9475409836065571</v>
      </c>
      <c r="J370" s="11" t="s">
        <v>373</v>
      </c>
      <c r="K370" s="11" t="s">
        <v>374</v>
      </c>
      <c r="L370">
        <f>IF(COUNTIFS($C$2:C370,C370,$J$2:J370,J370)=1,1,0)</f>
        <v>0</v>
      </c>
      <c r="M370">
        <f>IF(SUMPRODUCT(($C$2:C370=C370)*($J$2:J370=J370))=1,1,0)</f>
        <v>0</v>
      </c>
    </row>
    <row r="371" spans="1:13">
      <c r="A371" s="5" t="s">
        <v>11</v>
      </c>
      <c r="B371" s="6" t="s">
        <v>12</v>
      </c>
      <c r="C371" s="7" t="s">
        <v>13</v>
      </c>
      <c r="D371" s="5" t="s">
        <v>393</v>
      </c>
      <c r="E371" s="6">
        <v>36</v>
      </c>
      <c r="F371" s="8">
        <v>20.7</v>
      </c>
      <c r="G371" s="9">
        <v>9.1803278688524587E-2</v>
      </c>
      <c r="H371" s="10">
        <v>1.900327868852459</v>
      </c>
      <c r="I371" s="10">
        <v>3.304918032786885</v>
      </c>
      <c r="J371" s="11" t="s">
        <v>373</v>
      </c>
      <c r="K371" s="11" t="s">
        <v>374</v>
      </c>
      <c r="L371">
        <f>IF(COUNTIFS($C$2:C371,C371,$J$2:J371,J371)=1,1,0)</f>
        <v>0</v>
      </c>
      <c r="M371">
        <f>IF(SUMPRODUCT(($C$2:C371=C371)*($J$2:J371=J371))=1,1,0)</f>
        <v>0</v>
      </c>
    </row>
    <row r="372" spans="1:13">
      <c r="A372" s="5" t="s">
        <v>11</v>
      </c>
      <c r="B372" s="6" t="s">
        <v>12</v>
      </c>
      <c r="C372" s="7" t="s">
        <v>68</v>
      </c>
      <c r="D372" s="5" t="s">
        <v>394</v>
      </c>
      <c r="E372" s="6">
        <v>47</v>
      </c>
      <c r="F372" s="8">
        <v>27</v>
      </c>
      <c r="G372" s="9">
        <v>9.1803278688524587E-2</v>
      </c>
      <c r="H372" s="10">
        <v>2.4786885245901638</v>
      </c>
      <c r="I372" s="10">
        <v>4.3147540983606554</v>
      </c>
      <c r="J372" s="11" t="s">
        <v>373</v>
      </c>
      <c r="K372" s="11" t="s">
        <v>374</v>
      </c>
      <c r="L372">
        <f>IF(COUNTIFS($C$2:C372,C372,$J$2:J372,J372)=1,1,0)</f>
        <v>0</v>
      </c>
      <c r="M372">
        <f>IF(SUMPRODUCT(($C$2:C372=C372)*($J$2:J372=J372))=1,1,0)</f>
        <v>0</v>
      </c>
    </row>
    <row r="373" spans="1:13">
      <c r="A373" s="5" t="s">
        <v>11</v>
      </c>
      <c r="B373" s="6" t="s">
        <v>12</v>
      </c>
      <c r="C373" s="7" t="s">
        <v>68</v>
      </c>
      <c r="D373" s="5" t="s">
        <v>395</v>
      </c>
      <c r="E373" s="6">
        <v>55</v>
      </c>
      <c r="F373" s="8">
        <v>31.5</v>
      </c>
      <c r="G373" s="9">
        <v>9.1803278688524587E-2</v>
      </c>
      <c r="H373" s="10">
        <v>2.8918032786885246</v>
      </c>
      <c r="I373" s="10">
        <v>5.0491803278688518</v>
      </c>
      <c r="J373" s="11" t="s">
        <v>373</v>
      </c>
      <c r="K373" s="11" t="s">
        <v>374</v>
      </c>
      <c r="L373">
        <f>IF(COUNTIFS($C$2:C373,C373,$J$2:J373,J373)=1,1,0)</f>
        <v>0</v>
      </c>
      <c r="M373">
        <f>IF(SUMPRODUCT(($C$2:C373=C373)*($J$2:J373=J373))=1,1,0)</f>
        <v>0</v>
      </c>
    </row>
    <row r="374" spans="1:13">
      <c r="A374" s="5" t="s">
        <v>11</v>
      </c>
      <c r="B374" s="6" t="s">
        <v>12</v>
      </c>
      <c r="C374" s="7" t="s">
        <v>68</v>
      </c>
      <c r="D374" s="5" t="s">
        <v>396</v>
      </c>
      <c r="E374" s="6">
        <v>55</v>
      </c>
      <c r="F374" s="8">
        <v>31.5</v>
      </c>
      <c r="G374" s="9">
        <v>9.1803278688524587E-2</v>
      </c>
      <c r="H374" s="10">
        <v>2.8918032786885246</v>
      </c>
      <c r="I374" s="10">
        <v>5.0491803278688518</v>
      </c>
      <c r="J374" s="11" t="s">
        <v>373</v>
      </c>
      <c r="K374" s="11" t="s">
        <v>374</v>
      </c>
      <c r="L374">
        <f>IF(COUNTIFS($C$2:C374,C374,$J$2:J374,J374)=1,1,0)</f>
        <v>0</v>
      </c>
      <c r="M374">
        <f>IF(SUMPRODUCT(($C$2:C374=C374)*($J$2:J374=J374))=1,1,0)</f>
        <v>0</v>
      </c>
    </row>
    <row r="375" spans="1:13">
      <c r="A375" s="5" t="s">
        <v>11</v>
      </c>
      <c r="B375" s="6" t="s">
        <v>12</v>
      </c>
      <c r="C375" s="7" t="s">
        <v>68</v>
      </c>
      <c r="D375" s="5" t="s">
        <v>397</v>
      </c>
      <c r="E375" s="6">
        <v>55</v>
      </c>
      <c r="F375" s="8">
        <v>31.5</v>
      </c>
      <c r="G375" s="9">
        <v>9.1803278688524587E-2</v>
      </c>
      <c r="H375" s="10">
        <v>2.8918032786885246</v>
      </c>
      <c r="I375" s="10">
        <v>5.0491803278688518</v>
      </c>
      <c r="J375" s="11" t="s">
        <v>373</v>
      </c>
      <c r="K375" s="11" t="s">
        <v>374</v>
      </c>
      <c r="L375">
        <f>IF(COUNTIFS($C$2:C375,C375,$J$2:J375,J375)=1,1,0)</f>
        <v>0</v>
      </c>
      <c r="M375">
        <f>IF(SUMPRODUCT(($C$2:C375=C375)*($J$2:J375=J375))=1,1,0)</f>
        <v>0</v>
      </c>
    </row>
    <row r="376" spans="1:13">
      <c r="A376" s="5" t="s">
        <v>11</v>
      </c>
      <c r="B376" s="6" t="s">
        <v>12</v>
      </c>
      <c r="C376" s="7" t="s">
        <v>13</v>
      </c>
      <c r="D376" s="5" t="s">
        <v>398</v>
      </c>
      <c r="E376" s="6">
        <v>55</v>
      </c>
      <c r="F376" s="8">
        <v>31.5</v>
      </c>
      <c r="G376" s="9">
        <v>9.1803278688524587E-2</v>
      </c>
      <c r="H376" s="10">
        <v>2.8918032786885246</v>
      </c>
      <c r="I376" s="10">
        <v>5.0491803278688518</v>
      </c>
      <c r="J376" s="11" t="s">
        <v>373</v>
      </c>
      <c r="K376" s="11" t="s">
        <v>374</v>
      </c>
      <c r="L376">
        <f>IF(COUNTIFS($C$2:C376,C376,$J$2:J376,J376)=1,1,0)</f>
        <v>0</v>
      </c>
      <c r="M376">
        <f>IF(SUMPRODUCT(($C$2:C376=C376)*($J$2:J376=J376))=1,1,0)</f>
        <v>0</v>
      </c>
    </row>
    <row r="377" spans="1:13">
      <c r="A377" s="5" t="s">
        <v>11</v>
      </c>
      <c r="B377" s="6" t="s">
        <v>12</v>
      </c>
      <c r="C377" s="7" t="s">
        <v>119</v>
      </c>
      <c r="D377" s="5" t="s">
        <v>399</v>
      </c>
      <c r="E377" s="6">
        <v>41</v>
      </c>
      <c r="F377" s="8">
        <v>23.4</v>
      </c>
      <c r="G377" s="9">
        <v>0.22950819672131148</v>
      </c>
      <c r="H377" s="10">
        <v>5.3704918032786884</v>
      </c>
      <c r="I377" s="10">
        <v>9.4098360655737707</v>
      </c>
      <c r="J377" s="11" t="s">
        <v>373</v>
      </c>
      <c r="K377" s="11" t="s">
        <v>374</v>
      </c>
      <c r="L377">
        <f>IF(COUNTIFS($C$2:C377,C377,$J$2:J377,J377)=1,1,0)</f>
        <v>0</v>
      </c>
      <c r="M377">
        <f>IF(SUMPRODUCT(($C$2:C377=C377)*($J$2:J377=J377))=1,1,0)</f>
        <v>0</v>
      </c>
    </row>
    <row r="378" spans="1:13">
      <c r="A378" s="5" t="s">
        <v>11</v>
      </c>
      <c r="B378" s="6" t="s">
        <v>12</v>
      </c>
      <c r="C378" s="7" t="s">
        <v>13</v>
      </c>
      <c r="D378" s="5" t="s">
        <v>400</v>
      </c>
      <c r="E378" s="6">
        <v>41</v>
      </c>
      <c r="F378" s="8">
        <v>23.4</v>
      </c>
      <c r="G378" s="9">
        <v>9.1803278688524587E-2</v>
      </c>
      <c r="H378" s="10">
        <v>2.148196721311475</v>
      </c>
      <c r="I378" s="10">
        <v>3.763934426229508</v>
      </c>
      <c r="J378" s="11" t="s">
        <v>373</v>
      </c>
      <c r="K378" s="11" t="s">
        <v>374</v>
      </c>
      <c r="L378">
        <f>IF(COUNTIFS($C$2:C378,C378,$J$2:J378,J378)=1,1,0)</f>
        <v>0</v>
      </c>
      <c r="M378">
        <f>IF(SUMPRODUCT(($C$2:C378=C378)*($J$2:J378=J378))=1,1,0)</f>
        <v>0</v>
      </c>
    </row>
    <row r="379" spans="1:13">
      <c r="A379" s="5" t="s">
        <v>11</v>
      </c>
      <c r="B379" s="6" t="s">
        <v>12</v>
      </c>
      <c r="C379" s="7" t="s">
        <v>68</v>
      </c>
      <c r="D379" s="5" t="s">
        <v>401</v>
      </c>
      <c r="E379" s="6">
        <v>40</v>
      </c>
      <c r="F379" s="8">
        <v>22.5</v>
      </c>
      <c r="G379" s="9">
        <v>9.1803278688524587E-2</v>
      </c>
      <c r="H379" s="10">
        <v>2.0655737704918034</v>
      </c>
      <c r="I379" s="10">
        <v>3.6721311475409832</v>
      </c>
      <c r="J379" s="11" t="s">
        <v>373</v>
      </c>
      <c r="K379" s="11" t="s">
        <v>374</v>
      </c>
      <c r="L379">
        <f>IF(COUNTIFS($C$2:C379,C379,$J$2:J379,J379)=1,1,0)</f>
        <v>0</v>
      </c>
      <c r="M379">
        <f>IF(SUMPRODUCT(($C$2:C379=C379)*($J$2:J379=J379))=1,1,0)</f>
        <v>0</v>
      </c>
    </row>
    <row r="380" spans="1:13">
      <c r="A380" s="5" t="s">
        <v>11</v>
      </c>
      <c r="B380" s="6" t="s">
        <v>12</v>
      </c>
      <c r="C380" s="7" t="s">
        <v>13</v>
      </c>
      <c r="D380" s="5" t="s">
        <v>402</v>
      </c>
      <c r="E380" s="6">
        <v>40</v>
      </c>
      <c r="F380" s="8">
        <v>22.5</v>
      </c>
      <c r="G380" s="9">
        <v>9.1803278688524587E-2</v>
      </c>
      <c r="H380" s="10">
        <v>2.0655737704918034</v>
      </c>
      <c r="I380" s="10">
        <v>3.6721311475409832</v>
      </c>
      <c r="J380" s="11" t="s">
        <v>373</v>
      </c>
      <c r="K380" s="11" t="s">
        <v>374</v>
      </c>
      <c r="L380">
        <f>IF(COUNTIFS($C$2:C380,C380,$J$2:J380,J380)=1,1,0)</f>
        <v>0</v>
      </c>
      <c r="M380">
        <f>IF(SUMPRODUCT(($C$2:C380=C380)*($J$2:J380=J380))=1,1,0)</f>
        <v>0</v>
      </c>
    </row>
    <row r="381" spans="1:13">
      <c r="A381" s="5" t="s">
        <v>11</v>
      </c>
      <c r="B381" s="6" t="s">
        <v>12</v>
      </c>
      <c r="C381" s="7" t="s">
        <v>68</v>
      </c>
      <c r="D381" s="5" t="s">
        <v>403</v>
      </c>
      <c r="E381" s="6">
        <v>80</v>
      </c>
      <c r="F381" s="8">
        <v>45</v>
      </c>
      <c r="G381" s="9">
        <v>9.1803278688524587E-2</v>
      </c>
      <c r="H381" s="10">
        <v>4.1311475409836067</v>
      </c>
      <c r="I381" s="10">
        <v>7.3442622950819665</v>
      </c>
      <c r="J381" s="11" t="s">
        <v>373</v>
      </c>
      <c r="K381" s="11" t="s">
        <v>374</v>
      </c>
      <c r="L381">
        <f>IF(COUNTIFS($C$2:C381,C381,$J$2:J381,J381)=1,1,0)</f>
        <v>0</v>
      </c>
      <c r="M381">
        <f>IF(SUMPRODUCT(($C$2:C381=C381)*($J$2:J381=J381))=1,1,0)</f>
        <v>0</v>
      </c>
    </row>
    <row r="382" spans="1:13">
      <c r="A382" s="5" t="s">
        <v>11</v>
      </c>
      <c r="B382" s="6" t="s">
        <v>12</v>
      </c>
      <c r="C382" s="7" t="s">
        <v>68</v>
      </c>
      <c r="D382" s="5" t="s">
        <v>404</v>
      </c>
      <c r="E382" s="6">
        <v>80</v>
      </c>
      <c r="F382" s="8">
        <v>45</v>
      </c>
      <c r="G382" s="9">
        <v>9.1803278688524587E-2</v>
      </c>
      <c r="H382" s="10">
        <v>4.1311475409836067</v>
      </c>
      <c r="I382" s="10">
        <v>7.3442622950819665</v>
      </c>
      <c r="J382" s="11" t="s">
        <v>373</v>
      </c>
      <c r="K382" s="11" t="s">
        <v>374</v>
      </c>
      <c r="L382">
        <f>IF(COUNTIFS($C$2:C382,C382,$J$2:J382,J382)=1,1,0)</f>
        <v>0</v>
      </c>
      <c r="M382">
        <f>IF(SUMPRODUCT(($C$2:C382=C382)*($J$2:J382=J382))=1,1,0)</f>
        <v>0</v>
      </c>
    </row>
    <row r="383" spans="1:13">
      <c r="A383" s="5" t="s">
        <v>11</v>
      </c>
      <c r="B383" s="6" t="s">
        <v>12</v>
      </c>
      <c r="C383" s="7" t="s">
        <v>13</v>
      </c>
      <c r="D383" s="5" t="s">
        <v>405</v>
      </c>
      <c r="E383" s="6">
        <v>37</v>
      </c>
      <c r="F383" s="8">
        <v>20.7</v>
      </c>
      <c r="G383" s="9">
        <v>9.1803278688524587E-2</v>
      </c>
      <c r="H383" s="10">
        <v>1.900327868852459</v>
      </c>
      <c r="I383" s="10">
        <v>3.3967213114754098</v>
      </c>
      <c r="J383" s="11" t="s">
        <v>373</v>
      </c>
      <c r="K383" s="11" t="s">
        <v>374</v>
      </c>
      <c r="L383">
        <f>IF(COUNTIFS($C$2:C383,C383,$J$2:J383,J383)=1,1,0)</f>
        <v>0</v>
      </c>
      <c r="M383">
        <f>IF(SUMPRODUCT(($C$2:C383=C383)*($J$2:J383=J383))=1,1,0)</f>
        <v>0</v>
      </c>
    </row>
    <row r="384" spans="1:13">
      <c r="A384" s="5" t="s">
        <v>11</v>
      </c>
      <c r="B384" s="6" t="s">
        <v>12</v>
      </c>
      <c r="C384" s="7" t="s">
        <v>68</v>
      </c>
      <c r="D384" s="5" t="s">
        <v>406</v>
      </c>
      <c r="E384" s="6">
        <v>54</v>
      </c>
      <c r="F384" s="8">
        <v>29.7</v>
      </c>
      <c r="G384" s="9">
        <v>9.1803278688524587E-2</v>
      </c>
      <c r="H384" s="10">
        <v>2.72655737704918</v>
      </c>
      <c r="I384" s="10">
        <v>4.9573770491803275</v>
      </c>
      <c r="J384" s="11" t="s">
        <v>373</v>
      </c>
      <c r="K384" s="11" t="s">
        <v>374</v>
      </c>
      <c r="L384">
        <f>IF(COUNTIFS($C$2:C384,C384,$J$2:J384,J384)=1,1,0)</f>
        <v>0</v>
      </c>
      <c r="M384">
        <f>IF(SUMPRODUCT(($C$2:C384=C384)*($J$2:J384=J384))=1,1,0)</f>
        <v>0</v>
      </c>
    </row>
    <row r="385" spans="1:13">
      <c r="A385" s="5" t="s">
        <v>11</v>
      </c>
      <c r="B385" s="6" t="s">
        <v>12</v>
      </c>
      <c r="C385" s="7" t="s">
        <v>158</v>
      </c>
      <c r="D385" s="5" t="s">
        <v>407</v>
      </c>
      <c r="E385" s="6">
        <v>82</v>
      </c>
      <c r="F385" s="8">
        <v>45</v>
      </c>
      <c r="G385" s="9">
        <v>0.45901639344262296</v>
      </c>
      <c r="H385" s="10">
        <v>20.655737704918032</v>
      </c>
      <c r="I385" s="10">
        <v>37.639344262295083</v>
      </c>
      <c r="J385" s="11" t="s">
        <v>373</v>
      </c>
      <c r="K385" s="11" t="s">
        <v>374</v>
      </c>
      <c r="L385">
        <f>IF(COUNTIFS($C$2:C385,C385,$J$2:J385,J385)=1,1,0)</f>
        <v>0</v>
      </c>
      <c r="M385">
        <f>IF(SUMPRODUCT(($C$2:C385=C385)*($J$2:J385=J385))=1,1,0)</f>
        <v>0</v>
      </c>
    </row>
    <row r="386" spans="1:13">
      <c r="A386" s="5" t="s">
        <v>11</v>
      </c>
      <c r="B386" s="6" t="s">
        <v>12</v>
      </c>
      <c r="C386" s="7" t="s">
        <v>119</v>
      </c>
      <c r="D386" s="5" t="s">
        <v>408</v>
      </c>
      <c r="E386" s="6">
        <v>33</v>
      </c>
      <c r="F386" s="8">
        <v>18</v>
      </c>
      <c r="G386" s="9">
        <v>0.22950819672131148</v>
      </c>
      <c r="H386" s="10">
        <v>4.1311475409836067</v>
      </c>
      <c r="I386" s="10">
        <v>7.5737704918032787</v>
      </c>
      <c r="J386" s="11" t="s">
        <v>373</v>
      </c>
      <c r="K386" s="11" t="s">
        <v>374</v>
      </c>
      <c r="L386">
        <f>IF(COUNTIFS($C$2:C386,C386,$J$2:J386,J386)=1,1,0)</f>
        <v>0</v>
      </c>
      <c r="M386">
        <f>IF(SUMPRODUCT(($C$2:C386=C386)*($J$2:J386=J386))=1,1,0)</f>
        <v>0</v>
      </c>
    </row>
    <row r="387" spans="1:13">
      <c r="A387" s="5" t="s">
        <v>11</v>
      </c>
      <c r="B387" s="6" t="s">
        <v>12</v>
      </c>
      <c r="C387" s="7" t="s">
        <v>158</v>
      </c>
      <c r="D387" s="5" t="s">
        <v>409</v>
      </c>
      <c r="E387" s="6">
        <v>38</v>
      </c>
      <c r="F387" s="8">
        <v>20.7</v>
      </c>
      <c r="G387" s="9">
        <v>0.45901639344262296</v>
      </c>
      <c r="H387" s="10">
        <v>9.5016393442622942</v>
      </c>
      <c r="I387" s="10">
        <v>17.442622950819672</v>
      </c>
      <c r="J387" s="11" t="s">
        <v>373</v>
      </c>
      <c r="K387" s="11" t="s">
        <v>374</v>
      </c>
      <c r="L387">
        <f>IF(COUNTIFS($C$2:C387,C387,$J$2:J387,J387)=1,1,0)</f>
        <v>0</v>
      </c>
      <c r="M387">
        <f>IF(SUMPRODUCT(($C$2:C387=C387)*($J$2:J387=J387))=1,1,0)</f>
        <v>0</v>
      </c>
    </row>
    <row r="388" spans="1:13">
      <c r="A388" s="5" t="s">
        <v>11</v>
      </c>
      <c r="B388" s="6" t="s">
        <v>12</v>
      </c>
      <c r="C388" s="7" t="s">
        <v>68</v>
      </c>
      <c r="D388" s="5" t="s">
        <v>410</v>
      </c>
      <c r="E388" s="6">
        <v>58</v>
      </c>
      <c r="F388" s="8">
        <v>31.5</v>
      </c>
      <c r="G388" s="9">
        <v>9.1803278688524587E-2</v>
      </c>
      <c r="H388" s="10">
        <v>2.8918032786885246</v>
      </c>
      <c r="I388" s="10">
        <v>5.3245901639344257</v>
      </c>
      <c r="J388" s="11" t="s">
        <v>373</v>
      </c>
      <c r="K388" s="11" t="s">
        <v>374</v>
      </c>
      <c r="L388">
        <f>IF(COUNTIFS($C$2:C388,C388,$J$2:J388,J388)=1,1,0)</f>
        <v>0</v>
      </c>
      <c r="M388">
        <f>IF(SUMPRODUCT(($C$2:C388=C388)*($J$2:J388=J388))=1,1,0)</f>
        <v>0</v>
      </c>
    </row>
    <row r="389" spans="1:13">
      <c r="A389" s="5" t="s">
        <v>11</v>
      </c>
      <c r="B389" s="6" t="s">
        <v>12</v>
      </c>
      <c r="C389" s="7" t="s">
        <v>158</v>
      </c>
      <c r="D389" s="5" t="s">
        <v>411</v>
      </c>
      <c r="E389" s="6">
        <v>25</v>
      </c>
      <c r="F389" s="8">
        <v>13.5</v>
      </c>
      <c r="G389" s="9">
        <v>0.45901639344262296</v>
      </c>
      <c r="H389" s="10">
        <v>6.1967213114754101</v>
      </c>
      <c r="I389" s="10">
        <v>11.475409836065573</v>
      </c>
      <c r="J389" s="11" t="s">
        <v>373</v>
      </c>
      <c r="K389" s="11" t="s">
        <v>374</v>
      </c>
      <c r="L389">
        <f>IF(COUNTIFS($C$2:C389,C389,$J$2:J389,J389)=1,1,0)</f>
        <v>0</v>
      </c>
      <c r="M389">
        <f>IF(SUMPRODUCT(($C$2:C389=C389)*($J$2:J389=J389))=1,1,0)</f>
        <v>0</v>
      </c>
    </row>
    <row r="390" spans="1:13">
      <c r="A390" s="5" t="s">
        <v>11</v>
      </c>
      <c r="B390" s="6" t="s">
        <v>12</v>
      </c>
      <c r="C390" s="7" t="s">
        <v>68</v>
      </c>
      <c r="D390" s="5" t="s">
        <v>412</v>
      </c>
      <c r="E390" s="6">
        <v>50</v>
      </c>
      <c r="F390" s="8">
        <v>27</v>
      </c>
      <c r="G390" s="9">
        <v>9.1803278688524587E-2</v>
      </c>
      <c r="H390" s="10">
        <v>2.4786885245901638</v>
      </c>
      <c r="I390" s="10">
        <v>4.5901639344262293</v>
      </c>
      <c r="J390" s="11" t="s">
        <v>373</v>
      </c>
      <c r="K390" s="11" t="s">
        <v>374</v>
      </c>
      <c r="L390">
        <f>IF(COUNTIFS($C$2:C390,C390,$J$2:J390,J390)=1,1,0)</f>
        <v>0</v>
      </c>
      <c r="M390">
        <f>IF(SUMPRODUCT(($C$2:C390=C390)*($J$2:J390=J390))=1,1,0)</f>
        <v>0</v>
      </c>
    </row>
    <row r="391" spans="1:13">
      <c r="A391" s="5" t="s">
        <v>11</v>
      </c>
      <c r="B391" s="6" t="s">
        <v>12</v>
      </c>
      <c r="C391" s="7" t="s">
        <v>13</v>
      </c>
      <c r="D391" s="5" t="s">
        <v>413</v>
      </c>
      <c r="E391" s="6">
        <v>30</v>
      </c>
      <c r="F391" s="8">
        <v>16.2</v>
      </c>
      <c r="G391" s="9">
        <v>9.1803278688524587E-2</v>
      </c>
      <c r="H391" s="10">
        <v>1.4872131147540983</v>
      </c>
      <c r="I391" s="10">
        <v>2.7540983606557377</v>
      </c>
      <c r="J391" s="11" t="s">
        <v>373</v>
      </c>
      <c r="K391" s="11" t="s">
        <v>374</v>
      </c>
      <c r="L391">
        <f>IF(COUNTIFS($C$2:C391,C391,$J$2:J391,J391)=1,1,0)</f>
        <v>0</v>
      </c>
      <c r="M391">
        <f>IF(SUMPRODUCT(($C$2:C391=C391)*($J$2:J391=J391))=1,1,0)</f>
        <v>0</v>
      </c>
    </row>
    <row r="392" spans="1:13">
      <c r="A392" s="5" t="s">
        <v>11</v>
      </c>
      <c r="B392" s="6" t="s">
        <v>12</v>
      </c>
      <c r="C392" s="7" t="s">
        <v>158</v>
      </c>
      <c r="D392" s="5" t="s">
        <v>414</v>
      </c>
      <c r="E392" s="6">
        <v>32</v>
      </c>
      <c r="F392" s="8">
        <v>17.100000000000001</v>
      </c>
      <c r="G392" s="9">
        <v>0.45901639344262296</v>
      </c>
      <c r="H392" s="10">
        <v>7.8491803278688534</v>
      </c>
      <c r="I392" s="10">
        <v>14.688524590163935</v>
      </c>
      <c r="J392" s="11" t="s">
        <v>373</v>
      </c>
      <c r="K392" s="11" t="s">
        <v>374</v>
      </c>
      <c r="L392">
        <f>IF(COUNTIFS($C$2:C392,C392,$J$2:J392,J392)=1,1,0)</f>
        <v>0</v>
      </c>
      <c r="M392">
        <f>IF(SUMPRODUCT(($C$2:C392=C392)*($J$2:J392=J392))=1,1,0)</f>
        <v>0</v>
      </c>
    </row>
    <row r="393" spans="1:13">
      <c r="A393" s="5" t="s">
        <v>11</v>
      </c>
      <c r="B393" s="6" t="s">
        <v>12</v>
      </c>
      <c r="C393" s="7" t="s">
        <v>13</v>
      </c>
      <c r="D393" s="5" t="s">
        <v>415</v>
      </c>
      <c r="E393" s="6">
        <v>27</v>
      </c>
      <c r="F393" s="8">
        <v>14.4</v>
      </c>
      <c r="G393" s="9">
        <v>9.1803278688524587E-2</v>
      </c>
      <c r="H393" s="10">
        <v>1.3219672131147542</v>
      </c>
      <c r="I393" s="10">
        <v>2.4786885245901638</v>
      </c>
      <c r="J393" s="11" t="s">
        <v>373</v>
      </c>
      <c r="K393" s="11" t="s">
        <v>374</v>
      </c>
      <c r="L393">
        <f>IF(COUNTIFS($C$2:C393,C393,$J$2:J393,J393)=1,1,0)</f>
        <v>0</v>
      </c>
      <c r="M393">
        <f>IF(SUMPRODUCT(($C$2:C393=C393)*($J$2:J393=J393))=1,1,0)</f>
        <v>0</v>
      </c>
    </row>
    <row r="394" spans="1:13">
      <c r="A394" s="5" t="s">
        <v>11</v>
      </c>
      <c r="B394" s="6" t="s">
        <v>12</v>
      </c>
      <c r="C394" s="7" t="s">
        <v>13</v>
      </c>
      <c r="D394" s="5" t="s">
        <v>416</v>
      </c>
      <c r="E394" s="6">
        <v>27</v>
      </c>
      <c r="F394" s="8">
        <v>14.4</v>
      </c>
      <c r="G394" s="9">
        <v>9.1803278688524587E-2</v>
      </c>
      <c r="H394" s="10">
        <v>1.3219672131147542</v>
      </c>
      <c r="I394" s="10">
        <v>2.4786885245901638</v>
      </c>
      <c r="J394" s="11" t="s">
        <v>373</v>
      </c>
      <c r="K394" s="11" t="s">
        <v>374</v>
      </c>
      <c r="L394">
        <f>IF(COUNTIFS($C$2:C394,C394,$J$2:J394,J394)=1,1,0)</f>
        <v>0</v>
      </c>
      <c r="M394">
        <f>IF(SUMPRODUCT(($C$2:C394=C394)*($J$2:J394=J394))=1,1,0)</f>
        <v>0</v>
      </c>
    </row>
    <row r="395" spans="1:13">
      <c r="A395" s="5" t="s">
        <v>11</v>
      </c>
      <c r="B395" s="6" t="s">
        <v>12</v>
      </c>
      <c r="C395" s="7" t="s">
        <v>13</v>
      </c>
      <c r="D395" s="5" t="s">
        <v>417</v>
      </c>
      <c r="E395" s="6">
        <v>31</v>
      </c>
      <c r="F395" s="8">
        <v>16.2</v>
      </c>
      <c r="G395" s="9">
        <v>9.1803278688524587E-2</v>
      </c>
      <c r="H395" s="10">
        <v>1.4872131147540983</v>
      </c>
      <c r="I395" s="10">
        <v>2.845901639344262</v>
      </c>
      <c r="J395" s="11" t="s">
        <v>373</v>
      </c>
      <c r="K395" s="11" t="s">
        <v>374</v>
      </c>
      <c r="L395">
        <f>IF(COUNTIFS($C$2:C395,C395,$J$2:J395,J395)=1,1,0)</f>
        <v>0</v>
      </c>
      <c r="M395">
        <f>IF(SUMPRODUCT(($C$2:C395=C395)*($J$2:J395=J395))=1,1,0)</f>
        <v>0</v>
      </c>
    </row>
    <row r="396" spans="1:13">
      <c r="A396" s="5" t="s">
        <v>11</v>
      </c>
      <c r="B396" s="6" t="s">
        <v>12</v>
      </c>
      <c r="C396" s="7" t="s">
        <v>158</v>
      </c>
      <c r="D396" s="5" t="s">
        <v>418</v>
      </c>
      <c r="E396" s="6">
        <v>45</v>
      </c>
      <c r="F396" s="8">
        <v>23.4</v>
      </c>
      <c r="G396" s="9">
        <v>0.45901639344262296</v>
      </c>
      <c r="H396" s="10">
        <v>10.740983606557377</v>
      </c>
      <c r="I396" s="10">
        <v>20.655737704918032</v>
      </c>
      <c r="J396" s="11" t="s">
        <v>373</v>
      </c>
      <c r="K396" s="11" t="s">
        <v>374</v>
      </c>
      <c r="L396">
        <f>IF(COUNTIFS($C$2:C396,C396,$J$2:J396,J396)=1,1,0)</f>
        <v>0</v>
      </c>
      <c r="M396">
        <f>IF(SUMPRODUCT(($C$2:C396=C396)*($J$2:J396=J396))=1,1,0)</f>
        <v>0</v>
      </c>
    </row>
    <row r="397" spans="1:13">
      <c r="A397" s="5" t="s">
        <v>11</v>
      </c>
      <c r="B397" s="6" t="s">
        <v>12</v>
      </c>
      <c r="C397" s="7" t="s">
        <v>158</v>
      </c>
      <c r="D397" s="5" t="s">
        <v>419</v>
      </c>
      <c r="E397" s="6">
        <v>45</v>
      </c>
      <c r="F397" s="8">
        <v>23.4</v>
      </c>
      <c r="G397" s="9">
        <v>0.45901639344262296</v>
      </c>
      <c r="H397" s="10">
        <v>10.740983606557377</v>
      </c>
      <c r="I397" s="10">
        <v>20.655737704918032</v>
      </c>
      <c r="J397" s="11" t="s">
        <v>373</v>
      </c>
      <c r="K397" s="11" t="s">
        <v>374</v>
      </c>
      <c r="L397">
        <f>IF(COUNTIFS($C$2:C397,C397,$J$2:J397,J397)=1,1,0)</f>
        <v>0</v>
      </c>
      <c r="M397">
        <f>IF(SUMPRODUCT(($C$2:C397=C397)*($J$2:J397=J397))=1,1,0)</f>
        <v>0</v>
      </c>
    </row>
    <row r="398" spans="1:13">
      <c r="A398" s="5" t="s">
        <v>11</v>
      </c>
      <c r="B398" s="6" t="s">
        <v>12</v>
      </c>
      <c r="C398" s="7" t="s">
        <v>68</v>
      </c>
      <c r="D398" s="5" t="s">
        <v>420</v>
      </c>
      <c r="E398" s="6">
        <v>52</v>
      </c>
      <c r="F398" s="8">
        <v>27</v>
      </c>
      <c r="G398" s="9">
        <v>9.1803278688524587E-2</v>
      </c>
      <c r="H398" s="10">
        <v>2.4786885245901638</v>
      </c>
      <c r="I398" s="10">
        <v>4.7737704918032788</v>
      </c>
      <c r="J398" s="11" t="s">
        <v>373</v>
      </c>
      <c r="K398" s="11" t="s">
        <v>374</v>
      </c>
      <c r="L398">
        <f>IF(COUNTIFS($C$2:C398,C398,$J$2:J398,J398)=1,1,0)</f>
        <v>0</v>
      </c>
      <c r="M398">
        <f>IF(SUMPRODUCT(($C$2:C398=C398)*($J$2:J398=J398))=1,1,0)</f>
        <v>0</v>
      </c>
    </row>
    <row r="399" spans="1:13">
      <c r="A399" s="5" t="s">
        <v>11</v>
      </c>
      <c r="B399" s="6" t="s">
        <v>12</v>
      </c>
      <c r="C399" s="7" t="s">
        <v>13</v>
      </c>
      <c r="D399" s="5" t="s">
        <v>421</v>
      </c>
      <c r="E399" s="6">
        <v>40</v>
      </c>
      <c r="F399" s="8">
        <v>20.7</v>
      </c>
      <c r="G399" s="9">
        <v>9.1803278688524587E-2</v>
      </c>
      <c r="H399" s="10">
        <v>1.900327868852459</v>
      </c>
      <c r="I399" s="10">
        <v>3.6721311475409832</v>
      </c>
      <c r="J399" s="11" t="s">
        <v>373</v>
      </c>
      <c r="K399" s="11" t="s">
        <v>374</v>
      </c>
      <c r="L399">
        <f>IF(COUNTIFS($C$2:C399,C399,$J$2:J399,J399)=1,1,0)</f>
        <v>0</v>
      </c>
      <c r="M399">
        <f>IF(SUMPRODUCT(($C$2:C399=C399)*($J$2:J399=J399))=1,1,0)</f>
        <v>0</v>
      </c>
    </row>
    <row r="400" spans="1:13">
      <c r="A400" s="5" t="s">
        <v>11</v>
      </c>
      <c r="B400" s="6" t="s">
        <v>12</v>
      </c>
      <c r="C400" s="7" t="s">
        <v>158</v>
      </c>
      <c r="D400" s="5" t="s">
        <v>422</v>
      </c>
      <c r="E400" s="6">
        <v>28</v>
      </c>
      <c r="F400" s="8">
        <v>14.4</v>
      </c>
      <c r="G400" s="9">
        <v>0.45901639344262296</v>
      </c>
      <c r="H400" s="10">
        <v>6.6098360655737709</v>
      </c>
      <c r="I400" s="10">
        <v>12.852459016393443</v>
      </c>
      <c r="J400" s="11" t="s">
        <v>373</v>
      </c>
      <c r="K400" s="11" t="s">
        <v>374</v>
      </c>
      <c r="L400">
        <f>IF(COUNTIFS($C$2:C400,C400,$J$2:J400,J400)=1,1,0)</f>
        <v>0</v>
      </c>
      <c r="M400">
        <f>IF(SUMPRODUCT(($C$2:C400=C400)*($J$2:J400=J400))=1,1,0)</f>
        <v>0</v>
      </c>
    </row>
    <row r="401" spans="1:13">
      <c r="A401" s="5" t="s">
        <v>11</v>
      </c>
      <c r="B401" s="6" t="s">
        <v>12</v>
      </c>
      <c r="C401" s="7" t="s">
        <v>119</v>
      </c>
      <c r="D401" s="5" t="s">
        <v>423</v>
      </c>
      <c r="E401" s="6">
        <v>28</v>
      </c>
      <c r="F401" s="8">
        <v>14.4</v>
      </c>
      <c r="G401" s="9">
        <v>0.22950819672131148</v>
      </c>
      <c r="H401" s="10">
        <v>3.3049180327868855</v>
      </c>
      <c r="I401" s="10">
        <v>6.4262295081967213</v>
      </c>
      <c r="J401" s="11" t="s">
        <v>373</v>
      </c>
      <c r="K401" s="11" t="s">
        <v>374</v>
      </c>
      <c r="L401">
        <f>IF(COUNTIFS($C$2:C401,C401,$J$2:J401,J401)=1,1,0)</f>
        <v>0</v>
      </c>
      <c r="M401">
        <f>IF(SUMPRODUCT(($C$2:C401=C401)*($J$2:J401=J401))=1,1,0)</f>
        <v>0</v>
      </c>
    </row>
    <row r="402" spans="1:13">
      <c r="A402" s="5" t="s">
        <v>11</v>
      </c>
      <c r="B402" s="6" t="s">
        <v>12</v>
      </c>
      <c r="C402" s="7" t="s">
        <v>119</v>
      </c>
      <c r="D402" s="5" t="s">
        <v>424</v>
      </c>
      <c r="E402" s="6">
        <v>23</v>
      </c>
      <c r="F402" s="8">
        <v>11.7</v>
      </c>
      <c r="G402" s="9">
        <v>0.22950819672131148</v>
      </c>
      <c r="H402" s="10">
        <v>2.6852459016393442</v>
      </c>
      <c r="I402" s="10">
        <v>5.278688524590164</v>
      </c>
      <c r="J402" s="11" t="s">
        <v>373</v>
      </c>
      <c r="K402" s="11" t="s">
        <v>374</v>
      </c>
      <c r="L402">
        <f>IF(COUNTIFS($C$2:C402,C402,$J$2:J402,J402)=1,1,0)</f>
        <v>0</v>
      </c>
      <c r="M402">
        <f>IF(SUMPRODUCT(($C$2:C402=C402)*($J$2:J402=J402))=1,1,0)</f>
        <v>0</v>
      </c>
    </row>
    <row r="403" spans="1:13">
      <c r="A403" s="5" t="s">
        <v>11</v>
      </c>
      <c r="B403" s="6" t="s">
        <v>12</v>
      </c>
      <c r="C403" s="7" t="s">
        <v>158</v>
      </c>
      <c r="D403" s="5" t="s">
        <v>425</v>
      </c>
      <c r="E403" s="6">
        <v>32</v>
      </c>
      <c r="F403" s="8">
        <v>16.2</v>
      </c>
      <c r="G403" s="9">
        <v>0.45901639344262296</v>
      </c>
      <c r="H403" s="10">
        <v>7.4360655737704917</v>
      </c>
      <c r="I403" s="10">
        <v>14.688524590163935</v>
      </c>
      <c r="J403" s="11" t="s">
        <v>373</v>
      </c>
      <c r="K403" s="11" t="s">
        <v>374</v>
      </c>
      <c r="L403">
        <f>IF(COUNTIFS($C$2:C403,C403,$J$2:J403,J403)=1,1,0)</f>
        <v>0</v>
      </c>
      <c r="M403">
        <f>IF(SUMPRODUCT(($C$2:C403=C403)*($J$2:J403=J403))=1,1,0)</f>
        <v>0</v>
      </c>
    </row>
    <row r="404" spans="1:13">
      <c r="A404" s="5" t="s">
        <v>11</v>
      </c>
      <c r="B404" s="6" t="s">
        <v>12</v>
      </c>
      <c r="C404" s="7" t="s">
        <v>13</v>
      </c>
      <c r="D404" s="5" t="s">
        <v>426</v>
      </c>
      <c r="E404" s="6">
        <v>25</v>
      </c>
      <c r="F404" s="8">
        <v>12.6</v>
      </c>
      <c r="G404" s="9">
        <v>9.1803278688524587E-2</v>
      </c>
      <c r="H404" s="10">
        <v>1.1567213114754098</v>
      </c>
      <c r="I404" s="10">
        <v>2.2950819672131146</v>
      </c>
      <c r="J404" s="11" t="s">
        <v>373</v>
      </c>
      <c r="K404" s="11" t="s">
        <v>374</v>
      </c>
      <c r="L404">
        <f>IF(COUNTIFS($C$2:C404,C404,$J$2:J404,J404)=1,1,0)</f>
        <v>0</v>
      </c>
      <c r="M404">
        <f>IF(SUMPRODUCT(($C$2:C404=C404)*($J$2:J404=J404))=1,1,0)</f>
        <v>0</v>
      </c>
    </row>
    <row r="405" spans="1:13">
      <c r="A405" s="5" t="s">
        <v>11</v>
      </c>
      <c r="B405" s="6" t="s">
        <v>12</v>
      </c>
      <c r="C405" s="7" t="s">
        <v>119</v>
      </c>
      <c r="D405" s="5" t="s">
        <v>427</v>
      </c>
      <c r="E405" s="6">
        <v>25</v>
      </c>
      <c r="F405" s="8">
        <v>12.6</v>
      </c>
      <c r="G405" s="9">
        <v>0.22950819672131148</v>
      </c>
      <c r="H405" s="10">
        <v>2.8918032786885246</v>
      </c>
      <c r="I405" s="10">
        <v>5.7377049180327866</v>
      </c>
      <c r="J405" s="11" t="s">
        <v>373</v>
      </c>
      <c r="K405" s="11" t="s">
        <v>374</v>
      </c>
      <c r="L405">
        <f>IF(COUNTIFS($C$2:C405,C405,$J$2:J405,J405)=1,1,0)</f>
        <v>0</v>
      </c>
      <c r="M405">
        <f>IF(SUMPRODUCT(($C$2:C405=C405)*($J$2:J405=J405))=1,1,0)</f>
        <v>0</v>
      </c>
    </row>
    <row r="406" spans="1:13">
      <c r="A406" s="5" t="s">
        <v>11</v>
      </c>
      <c r="B406" s="6" t="s">
        <v>12</v>
      </c>
      <c r="C406" s="7" t="s">
        <v>158</v>
      </c>
      <c r="D406" s="5" t="s">
        <v>428</v>
      </c>
      <c r="E406" s="6">
        <v>27</v>
      </c>
      <c r="F406" s="8">
        <v>13.5</v>
      </c>
      <c r="G406" s="9">
        <v>0.45901639344262296</v>
      </c>
      <c r="H406" s="10">
        <v>6.1967213114754101</v>
      </c>
      <c r="I406" s="10">
        <v>12.39344262295082</v>
      </c>
      <c r="J406" s="11" t="s">
        <v>373</v>
      </c>
      <c r="K406" s="11" t="s">
        <v>374</v>
      </c>
      <c r="L406">
        <f>IF(COUNTIFS($C$2:C406,C406,$J$2:J406,J406)=1,1,0)</f>
        <v>0</v>
      </c>
      <c r="M406">
        <f>IF(SUMPRODUCT(($C$2:C406=C406)*($J$2:J406=J406))=1,1,0)</f>
        <v>0</v>
      </c>
    </row>
    <row r="407" spans="1:13">
      <c r="A407" s="5" t="s">
        <v>11</v>
      </c>
      <c r="B407" s="6" t="s">
        <v>12</v>
      </c>
      <c r="C407" s="7" t="s">
        <v>13</v>
      </c>
      <c r="D407" s="5" t="s">
        <v>429</v>
      </c>
      <c r="E407" s="6">
        <v>22</v>
      </c>
      <c r="F407" s="8">
        <v>10.8</v>
      </c>
      <c r="G407" s="9">
        <v>9.1803278688524587E-2</v>
      </c>
      <c r="H407" s="10">
        <v>0.99147540983606564</v>
      </c>
      <c r="I407" s="10">
        <v>2.0196721311475407</v>
      </c>
      <c r="J407" s="11" t="s">
        <v>373</v>
      </c>
      <c r="K407" s="11" t="s">
        <v>374</v>
      </c>
      <c r="L407">
        <f>IF(COUNTIFS($C$2:C407,C407,$J$2:J407,J407)=1,1,0)</f>
        <v>0</v>
      </c>
      <c r="M407">
        <f>IF(SUMPRODUCT(($C$2:C407=C407)*($J$2:J407=J407))=1,1,0)</f>
        <v>0</v>
      </c>
    </row>
    <row r="408" spans="1:13">
      <c r="A408" s="5" t="s">
        <v>11</v>
      </c>
      <c r="B408" s="6" t="s">
        <v>12</v>
      </c>
      <c r="C408" s="7" t="s">
        <v>68</v>
      </c>
      <c r="D408" s="5" t="s">
        <v>430</v>
      </c>
      <c r="E408" s="6">
        <v>55</v>
      </c>
      <c r="F408" s="8">
        <v>27</v>
      </c>
      <c r="G408" s="9">
        <v>9.1803278688524587E-2</v>
      </c>
      <c r="H408" s="10">
        <v>2.4786885245901638</v>
      </c>
      <c r="I408" s="10">
        <v>5.0491803278688518</v>
      </c>
      <c r="J408" s="11" t="s">
        <v>373</v>
      </c>
      <c r="K408" s="11" t="s">
        <v>374</v>
      </c>
      <c r="L408">
        <f>IF(COUNTIFS($C$2:C408,C408,$J$2:J408,J408)=1,1,0)</f>
        <v>0</v>
      </c>
      <c r="M408">
        <f>IF(SUMPRODUCT(($C$2:C408=C408)*($J$2:J408=J408))=1,1,0)</f>
        <v>0</v>
      </c>
    </row>
    <row r="409" spans="1:13">
      <c r="A409" s="5" t="s">
        <v>11</v>
      </c>
      <c r="B409" s="6" t="s">
        <v>12</v>
      </c>
      <c r="C409" s="7" t="s">
        <v>119</v>
      </c>
      <c r="D409" s="5" t="s">
        <v>431</v>
      </c>
      <c r="E409" s="6">
        <v>28</v>
      </c>
      <c r="F409" s="8">
        <v>13.5</v>
      </c>
      <c r="G409" s="9">
        <v>0.22950819672131148</v>
      </c>
      <c r="H409" s="10">
        <v>3.098360655737705</v>
      </c>
      <c r="I409" s="10">
        <v>6.4262295081967213</v>
      </c>
      <c r="J409" s="11" t="s">
        <v>373</v>
      </c>
      <c r="K409" s="11" t="s">
        <v>374</v>
      </c>
      <c r="L409">
        <f>IF(COUNTIFS($C$2:C409,C409,$J$2:J409,J409)=1,1,0)</f>
        <v>0</v>
      </c>
      <c r="M409">
        <f>IF(SUMPRODUCT(($C$2:C409=C409)*($J$2:J409=J409))=1,1,0)</f>
        <v>0</v>
      </c>
    </row>
    <row r="410" spans="1:13">
      <c r="A410" s="5" t="s">
        <v>11</v>
      </c>
      <c r="B410" s="6" t="s">
        <v>12</v>
      </c>
      <c r="C410" s="7" t="s">
        <v>119</v>
      </c>
      <c r="D410" s="5" t="s">
        <v>432</v>
      </c>
      <c r="E410" s="6">
        <v>28</v>
      </c>
      <c r="F410" s="8">
        <v>13.5</v>
      </c>
      <c r="G410" s="9">
        <v>0.22950819672131148</v>
      </c>
      <c r="H410" s="10">
        <v>3.098360655737705</v>
      </c>
      <c r="I410" s="10">
        <v>6.4262295081967213</v>
      </c>
      <c r="J410" s="11" t="s">
        <v>373</v>
      </c>
      <c r="K410" s="11" t="s">
        <v>374</v>
      </c>
      <c r="L410">
        <f>IF(COUNTIFS($C$2:C410,C410,$J$2:J410,J410)=1,1,0)</f>
        <v>0</v>
      </c>
      <c r="M410">
        <f>IF(SUMPRODUCT(($C$2:C410=C410)*($J$2:J410=J410))=1,1,0)</f>
        <v>0</v>
      </c>
    </row>
    <row r="411" spans="1:13">
      <c r="A411" s="5" t="s">
        <v>11</v>
      </c>
      <c r="B411" s="6" t="s">
        <v>12</v>
      </c>
      <c r="C411" s="7" t="s">
        <v>119</v>
      </c>
      <c r="D411" s="5" t="s">
        <v>433</v>
      </c>
      <c r="E411" s="6">
        <v>30</v>
      </c>
      <c r="F411" s="8">
        <v>14.4</v>
      </c>
      <c r="G411" s="9">
        <v>0.22950819672131148</v>
      </c>
      <c r="H411" s="10">
        <v>3.3049180327868855</v>
      </c>
      <c r="I411" s="10">
        <v>6.8852459016393448</v>
      </c>
      <c r="J411" s="11" t="s">
        <v>373</v>
      </c>
      <c r="K411" s="11" t="s">
        <v>374</v>
      </c>
      <c r="L411">
        <f>IF(COUNTIFS($C$2:C411,C411,$J$2:J411,J411)=1,1,0)</f>
        <v>0</v>
      </c>
      <c r="M411">
        <f>IF(SUMPRODUCT(($C$2:C411=C411)*($J$2:J411=J411))=1,1,0)</f>
        <v>0</v>
      </c>
    </row>
    <row r="412" spans="1:13">
      <c r="A412" s="5" t="s">
        <v>11</v>
      </c>
      <c r="B412" s="6" t="s">
        <v>12</v>
      </c>
      <c r="C412" s="7" t="s">
        <v>119</v>
      </c>
      <c r="D412" s="5" t="s">
        <v>434</v>
      </c>
      <c r="E412" s="6">
        <v>25</v>
      </c>
      <c r="F412" s="8">
        <v>10.8</v>
      </c>
      <c r="G412" s="9">
        <v>0.22950819672131148</v>
      </c>
      <c r="H412" s="10">
        <v>2.4786885245901642</v>
      </c>
      <c r="I412" s="10">
        <v>5.7377049180327866</v>
      </c>
      <c r="J412" s="11" t="s">
        <v>373</v>
      </c>
      <c r="K412" s="11" t="s">
        <v>374</v>
      </c>
      <c r="L412">
        <f>IF(COUNTIFS($C$2:C412,C412,$J$2:J412,J412)=1,1,0)</f>
        <v>0</v>
      </c>
      <c r="M412">
        <f>IF(SUMPRODUCT(($C$2:C412=C412)*($J$2:J412=J412))=1,1,0)</f>
        <v>0</v>
      </c>
    </row>
    <row r="413" spans="1:13">
      <c r="A413" s="5" t="s">
        <v>11</v>
      </c>
      <c r="B413" s="6" t="s">
        <v>12</v>
      </c>
      <c r="C413" s="7" t="s">
        <v>119</v>
      </c>
      <c r="D413" s="5" t="s">
        <v>435</v>
      </c>
      <c r="E413" s="6">
        <v>26</v>
      </c>
      <c r="F413" s="8">
        <v>10.8</v>
      </c>
      <c r="G413" s="9">
        <v>0.22950819672131148</v>
      </c>
      <c r="H413" s="10">
        <v>2.4786885245901642</v>
      </c>
      <c r="I413" s="10">
        <v>5.9672131147540988</v>
      </c>
      <c r="J413" s="11" t="s">
        <v>373</v>
      </c>
      <c r="K413" s="11" t="s">
        <v>374</v>
      </c>
      <c r="L413">
        <f>IF(COUNTIFS($C$2:C413,C413,$J$2:J413,J413)=1,1,0)</f>
        <v>0</v>
      </c>
      <c r="M413">
        <f>IF(SUMPRODUCT(($C$2:C413=C413)*($J$2:J413=J413))=1,1,0)</f>
        <v>0</v>
      </c>
    </row>
    <row r="414" spans="1:13">
      <c r="A414" s="5" t="s">
        <v>11</v>
      </c>
      <c r="B414" s="6" t="s">
        <v>12</v>
      </c>
      <c r="C414" s="7" t="s">
        <v>119</v>
      </c>
      <c r="D414" s="5" t="s">
        <v>436</v>
      </c>
      <c r="E414" s="6">
        <v>25</v>
      </c>
      <c r="F414" s="8">
        <v>9.9</v>
      </c>
      <c r="G414" s="9">
        <v>0.22950819672131148</v>
      </c>
      <c r="H414" s="10">
        <v>2.2721311475409838</v>
      </c>
      <c r="I414" s="10">
        <v>5.7377049180327866</v>
      </c>
      <c r="J414" s="11" t="s">
        <v>373</v>
      </c>
      <c r="K414" s="11" t="s">
        <v>374</v>
      </c>
      <c r="L414">
        <f>IF(COUNTIFS($C$2:C414,C414,$J$2:J414,J414)=1,1,0)</f>
        <v>0</v>
      </c>
      <c r="M414">
        <f>IF(SUMPRODUCT(($C$2:C414=C414)*($J$2:J414=J414))=1,1,0)</f>
        <v>0</v>
      </c>
    </row>
    <row r="415" spans="1:13">
      <c r="A415" s="5" t="s">
        <v>11</v>
      </c>
      <c r="B415" s="6" t="s">
        <v>12</v>
      </c>
      <c r="C415" s="7" t="s">
        <v>119</v>
      </c>
      <c r="D415" s="5" t="s">
        <v>437</v>
      </c>
      <c r="E415" s="6">
        <v>23</v>
      </c>
      <c r="F415" s="8">
        <v>9</v>
      </c>
      <c r="G415" s="9">
        <v>0.22950819672131148</v>
      </c>
      <c r="H415" s="10">
        <v>2.0655737704918034</v>
      </c>
      <c r="I415" s="10">
        <v>5.278688524590164</v>
      </c>
      <c r="J415" s="11" t="s">
        <v>373</v>
      </c>
      <c r="K415" s="11" t="s">
        <v>374</v>
      </c>
      <c r="L415">
        <f>IF(COUNTIFS($C$2:C415,C415,$J$2:J415,J415)=1,1,0)</f>
        <v>0</v>
      </c>
      <c r="M415">
        <f>IF(SUMPRODUCT(($C$2:C415=C415)*($J$2:J415=J415))=1,1,0)</f>
        <v>0</v>
      </c>
    </row>
    <row r="416" spans="1:13">
      <c r="A416" s="5" t="s">
        <v>11</v>
      </c>
      <c r="B416" s="6" t="s">
        <v>12</v>
      </c>
      <c r="C416" s="7" t="s">
        <v>13</v>
      </c>
      <c r="D416" s="5" t="s">
        <v>438</v>
      </c>
      <c r="E416" s="6">
        <v>23</v>
      </c>
      <c r="F416" s="8">
        <v>9</v>
      </c>
      <c r="G416" s="9">
        <v>9.1803278688524587E-2</v>
      </c>
      <c r="H416" s="10">
        <v>0.82622950819672125</v>
      </c>
      <c r="I416" s="10">
        <v>2.1114754098360655</v>
      </c>
      <c r="J416" s="11" t="s">
        <v>373</v>
      </c>
      <c r="K416" s="11" t="s">
        <v>374</v>
      </c>
      <c r="L416">
        <f>IF(COUNTIFS($C$2:C416,C416,$J$2:J416,J416)=1,1,0)</f>
        <v>0</v>
      </c>
      <c r="M416">
        <f>IF(SUMPRODUCT(($C$2:C416=C416)*($J$2:J416=J416))=1,1,0)</f>
        <v>0</v>
      </c>
    </row>
    <row r="417" spans="1:13">
      <c r="A417" s="5" t="s">
        <v>11</v>
      </c>
      <c r="B417" s="6" t="s">
        <v>12</v>
      </c>
      <c r="C417" s="7" t="s">
        <v>119</v>
      </c>
      <c r="D417" s="5" t="s">
        <v>439</v>
      </c>
      <c r="E417" s="6">
        <v>32</v>
      </c>
      <c r="F417" s="8">
        <v>11.7</v>
      </c>
      <c r="G417" s="9">
        <v>0.22950819672131148</v>
      </c>
      <c r="H417" s="10">
        <v>2.6852459016393442</v>
      </c>
      <c r="I417" s="10">
        <v>7.3442622950819674</v>
      </c>
      <c r="J417" s="11" t="s">
        <v>373</v>
      </c>
      <c r="K417" s="11" t="s">
        <v>374</v>
      </c>
      <c r="L417">
        <f>IF(COUNTIFS($C$2:C417,C417,$J$2:J417,J417)=1,1,0)</f>
        <v>0</v>
      </c>
      <c r="M417">
        <f>IF(SUMPRODUCT(($C$2:C417=C417)*($J$2:J417=J417))=1,1,0)</f>
        <v>0</v>
      </c>
    </row>
    <row r="418" spans="1:13">
      <c r="A418" s="5" t="s">
        <v>11</v>
      </c>
      <c r="B418" s="6" t="s">
        <v>12</v>
      </c>
      <c r="C418" s="7" t="s">
        <v>119</v>
      </c>
      <c r="D418" s="5" t="s">
        <v>440</v>
      </c>
      <c r="E418" s="6">
        <v>45</v>
      </c>
      <c r="F418" s="8">
        <v>16.2</v>
      </c>
      <c r="G418" s="9">
        <v>0.22950819672131148</v>
      </c>
      <c r="H418" s="10">
        <v>3.7180327868852459</v>
      </c>
      <c r="I418" s="10">
        <v>10.327868852459016</v>
      </c>
      <c r="J418" s="11" t="s">
        <v>373</v>
      </c>
      <c r="K418" s="11" t="s">
        <v>374</v>
      </c>
      <c r="L418">
        <f>IF(COUNTIFS($C$2:C418,C418,$J$2:J418,J418)=1,1,0)</f>
        <v>0</v>
      </c>
      <c r="M418">
        <f>IF(SUMPRODUCT(($C$2:C418=C418)*($J$2:J418=J418))=1,1,0)</f>
        <v>0</v>
      </c>
    </row>
    <row r="419" spans="1:13">
      <c r="A419" s="5" t="s">
        <v>11</v>
      </c>
      <c r="B419" s="6" t="s">
        <v>12</v>
      </c>
      <c r="C419" s="7" t="s">
        <v>119</v>
      </c>
      <c r="D419" s="5" t="s">
        <v>441</v>
      </c>
      <c r="E419" s="6">
        <v>38</v>
      </c>
      <c r="F419" s="8">
        <v>9</v>
      </c>
      <c r="G419" s="9">
        <v>0.22950819672131148</v>
      </c>
      <c r="H419" s="10">
        <v>2.0655737704918034</v>
      </c>
      <c r="I419" s="10">
        <v>8.721311475409836</v>
      </c>
      <c r="J419" s="11" t="s">
        <v>373</v>
      </c>
      <c r="K419" s="11" t="s">
        <v>374</v>
      </c>
      <c r="L419">
        <f>IF(COUNTIFS($C$2:C419,C419,$J$2:J419,J419)=1,1,0)</f>
        <v>0</v>
      </c>
      <c r="M419">
        <f>IF(SUMPRODUCT(($C$2:C419=C419)*($J$2:J419=J419))=1,1,0)</f>
        <v>0</v>
      </c>
    </row>
    <row r="420" spans="1:13">
      <c r="A420" s="5" t="s">
        <v>11</v>
      </c>
      <c r="B420" s="6" t="s">
        <v>12</v>
      </c>
      <c r="C420" s="7" t="s">
        <v>119</v>
      </c>
      <c r="D420" s="5" t="s">
        <v>442</v>
      </c>
      <c r="E420" s="6">
        <v>36</v>
      </c>
      <c r="F420" s="8">
        <v>23</v>
      </c>
      <c r="G420" s="9">
        <v>0.22950819672131148</v>
      </c>
      <c r="H420" s="10">
        <v>5.278688524590164</v>
      </c>
      <c r="I420" s="10">
        <v>8.2622950819672134</v>
      </c>
      <c r="J420" s="11" t="s">
        <v>443</v>
      </c>
      <c r="K420" s="11" t="s">
        <v>444</v>
      </c>
      <c r="L420">
        <f>IF(COUNTIFS($C$2:C420,C420,$J$2:J420,J420)=1,1,0)</f>
        <v>1</v>
      </c>
      <c r="M420">
        <f>IF(SUMPRODUCT(($C$2:C420=C420)*($J$2:J420=J420))=1,1,0)</f>
        <v>1</v>
      </c>
    </row>
    <row r="421" spans="1:13">
      <c r="A421" s="5" t="s">
        <v>11</v>
      </c>
      <c r="B421" s="6" t="s">
        <v>12</v>
      </c>
      <c r="C421" s="7" t="s">
        <v>119</v>
      </c>
      <c r="D421" s="5" t="s">
        <v>445</v>
      </c>
      <c r="E421" s="6">
        <v>45</v>
      </c>
      <c r="F421" s="8">
        <v>23</v>
      </c>
      <c r="G421" s="9">
        <v>0.22950819672131148</v>
      </c>
      <c r="H421" s="10">
        <v>5.278688524590164</v>
      </c>
      <c r="I421" s="10">
        <v>10.327868852459016</v>
      </c>
      <c r="J421" s="11" t="s">
        <v>443</v>
      </c>
      <c r="K421" s="11" t="s">
        <v>444</v>
      </c>
      <c r="L421">
        <f>IF(COUNTIFS($C$2:C421,C421,$J$2:J421,J421)=1,1,0)</f>
        <v>0</v>
      </c>
      <c r="M421">
        <f>IF(SUMPRODUCT(($C$2:C421=C421)*($J$2:J421=J421))=1,1,0)</f>
        <v>0</v>
      </c>
    </row>
    <row r="422" spans="1:13">
      <c r="A422" s="5" t="s">
        <v>11</v>
      </c>
      <c r="B422" s="6" t="s">
        <v>12</v>
      </c>
      <c r="C422" s="7" t="s">
        <v>119</v>
      </c>
      <c r="D422" s="5" t="s">
        <v>446</v>
      </c>
      <c r="E422" s="6">
        <v>27</v>
      </c>
      <c r="F422" s="8">
        <v>11.5</v>
      </c>
      <c r="G422" s="9">
        <v>0.22950819672131148</v>
      </c>
      <c r="H422" s="10">
        <v>2.639344262295082</v>
      </c>
      <c r="I422" s="10">
        <v>6.1967213114754101</v>
      </c>
      <c r="J422" s="11" t="s">
        <v>443</v>
      </c>
      <c r="K422" s="11" t="s">
        <v>444</v>
      </c>
      <c r="L422">
        <f>IF(COUNTIFS($C$2:C422,C422,$J$2:J422,J422)=1,1,0)</f>
        <v>0</v>
      </c>
      <c r="M422">
        <f>IF(SUMPRODUCT(($C$2:C422=C422)*($J$2:J422=J422))=1,1,0)</f>
        <v>0</v>
      </c>
    </row>
    <row r="423" spans="1:13">
      <c r="A423" s="5" t="s">
        <v>11</v>
      </c>
      <c r="B423" s="6" t="s">
        <v>12</v>
      </c>
      <c r="C423" s="7" t="s">
        <v>119</v>
      </c>
      <c r="D423" s="5" t="s">
        <v>447</v>
      </c>
      <c r="E423" s="6">
        <v>33</v>
      </c>
      <c r="F423" s="8">
        <v>12.5</v>
      </c>
      <c r="G423" s="9">
        <v>0.22950819672131148</v>
      </c>
      <c r="H423" s="10">
        <v>2.8688524590163933</v>
      </c>
      <c r="I423" s="10">
        <v>7.5737704918032787</v>
      </c>
      <c r="J423" s="11" t="s">
        <v>443</v>
      </c>
      <c r="K423" s="11" t="s">
        <v>444</v>
      </c>
      <c r="L423">
        <f>IF(COUNTIFS($C$2:C423,C423,$J$2:J423,J423)=1,1,0)</f>
        <v>0</v>
      </c>
      <c r="M423">
        <f>IF(SUMPRODUCT(($C$2:C423=C423)*($J$2:J423=J423))=1,1,0)</f>
        <v>0</v>
      </c>
    </row>
    <row r="424" spans="1:13">
      <c r="A424" s="5" t="s">
        <v>11</v>
      </c>
      <c r="B424" s="6" t="s">
        <v>12</v>
      </c>
      <c r="C424" s="7" t="s">
        <v>119</v>
      </c>
      <c r="D424" s="5" t="s">
        <v>448</v>
      </c>
      <c r="E424" s="6">
        <v>26</v>
      </c>
      <c r="F424" s="8">
        <v>11.5</v>
      </c>
      <c r="G424" s="9">
        <v>0.22950819672131148</v>
      </c>
      <c r="H424" s="10">
        <v>2.639344262295082</v>
      </c>
      <c r="I424" s="10">
        <v>5.9672131147540988</v>
      </c>
      <c r="J424" s="11" t="s">
        <v>443</v>
      </c>
      <c r="K424" s="11" t="s">
        <v>444</v>
      </c>
      <c r="L424">
        <f>IF(COUNTIFS($C$2:C424,C424,$J$2:J424,J424)=1,1,0)</f>
        <v>0</v>
      </c>
      <c r="M424">
        <f>IF(SUMPRODUCT(($C$2:C424=C424)*($J$2:J424=J424))=1,1,0)</f>
        <v>0</v>
      </c>
    </row>
    <row r="425" spans="1:13">
      <c r="A425" s="5" t="s">
        <v>11</v>
      </c>
      <c r="B425" s="6" t="s">
        <v>12</v>
      </c>
      <c r="C425" s="7" t="s">
        <v>119</v>
      </c>
      <c r="D425" s="5" t="s">
        <v>449</v>
      </c>
      <c r="E425" s="6">
        <v>38</v>
      </c>
      <c r="F425" s="8">
        <v>28.5</v>
      </c>
      <c r="G425" s="9">
        <v>0.22950819672131148</v>
      </c>
      <c r="H425" s="10">
        <v>6.5409836065573774</v>
      </c>
      <c r="I425" s="10">
        <v>8.721311475409836</v>
      </c>
      <c r="J425" s="11" t="s">
        <v>443</v>
      </c>
      <c r="K425" s="11" t="s">
        <v>444</v>
      </c>
      <c r="L425">
        <f>IF(COUNTIFS($C$2:C425,C425,$J$2:J425,J425)=1,1,0)</f>
        <v>0</v>
      </c>
      <c r="M425">
        <f>IF(SUMPRODUCT(($C$2:C425=C425)*($J$2:J425=J425))=1,1,0)</f>
        <v>0</v>
      </c>
    </row>
    <row r="426" spans="1:13">
      <c r="A426" s="5" t="s">
        <v>11</v>
      </c>
      <c r="B426" s="6" t="s">
        <v>12</v>
      </c>
      <c r="C426" s="7" t="s">
        <v>119</v>
      </c>
      <c r="D426" s="5" t="s">
        <v>450</v>
      </c>
      <c r="E426" s="6">
        <v>28</v>
      </c>
      <c r="F426" s="8">
        <v>15</v>
      </c>
      <c r="G426" s="9">
        <v>0.22950819672131148</v>
      </c>
      <c r="H426" s="10">
        <v>3.4426229508196724</v>
      </c>
      <c r="I426" s="10">
        <v>6.4262295081967213</v>
      </c>
      <c r="J426" s="11" t="s">
        <v>443</v>
      </c>
      <c r="K426" s="11" t="s">
        <v>444</v>
      </c>
      <c r="L426">
        <f>IF(COUNTIFS($C$2:C426,C426,$J$2:J426,J426)=1,1,0)</f>
        <v>0</v>
      </c>
      <c r="M426">
        <f>IF(SUMPRODUCT(($C$2:C426=C426)*($J$2:J426=J426))=1,1,0)</f>
        <v>0</v>
      </c>
    </row>
    <row r="427" spans="1:13">
      <c r="A427" s="5" t="s">
        <v>11</v>
      </c>
      <c r="B427" s="6" t="s">
        <v>12</v>
      </c>
      <c r="C427" s="7" t="s">
        <v>119</v>
      </c>
      <c r="D427" s="5" t="s">
        <v>451</v>
      </c>
      <c r="E427" s="6">
        <v>33</v>
      </c>
      <c r="F427" s="8">
        <v>23</v>
      </c>
      <c r="G427" s="9">
        <v>0.22950819672131148</v>
      </c>
      <c r="H427" s="10">
        <v>5.278688524590164</v>
      </c>
      <c r="I427" s="10">
        <v>7.5737704918032787</v>
      </c>
      <c r="J427" s="11" t="s">
        <v>443</v>
      </c>
      <c r="K427" s="11" t="s">
        <v>444</v>
      </c>
      <c r="L427">
        <f>IF(COUNTIFS($C$2:C427,C427,$J$2:J427,J427)=1,1,0)</f>
        <v>0</v>
      </c>
      <c r="M427">
        <f>IF(SUMPRODUCT(($C$2:C427=C427)*($J$2:J427=J427))=1,1,0)</f>
        <v>0</v>
      </c>
    </row>
    <row r="428" spans="1:13">
      <c r="A428" s="5" t="s">
        <v>11</v>
      </c>
      <c r="B428" s="6" t="s">
        <v>12</v>
      </c>
      <c r="C428" s="7" t="s">
        <v>119</v>
      </c>
      <c r="D428" s="5" t="s">
        <v>452</v>
      </c>
      <c r="E428" s="6">
        <v>37</v>
      </c>
      <c r="F428" s="8">
        <v>17</v>
      </c>
      <c r="G428" s="9">
        <v>0.22950819672131148</v>
      </c>
      <c r="H428" s="10">
        <v>3.901639344262295</v>
      </c>
      <c r="I428" s="10">
        <v>8.4918032786885256</v>
      </c>
      <c r="J428" s="11" t="s">
        <v>443</v>
      </c>
      <c r="K428" s="11" t="s">
        <v>444</v>
      </c>
      <c r="L428">
        <f>IF(COUNTIFS($C$2:C428,C428,$J$2:J428,J428)=1,1,0)</f>
        <v>0</v>
      </c>
      <c r="M428">
        <f>IF(SUMPRODUCT(($C$2:C428=C428)*($J$2:J428=J428))=1,1,0)</f>
        <v>0</v>
      </c>
    </row>
    <row r="429" spans="1:13">
      <c r="A429" s="5" t="s">
        <v>11</v>
      </c>
      <c r="B429" s="6" t="s">
        <v>12</v>
      </c>
      <c r="C429" s="7" t="s">
        <v>119</v>
      </c>
      <c r="D429" s="5" t="s">
        <v>453</v>
      </c>
      <c r="E429" s="6">
        <v>30</v>
      </c>
      <c r="F429" s="8">
        <v>18.5</v>
      </c>
      <c r="G429" s="9">
        <v>0.22950819672131148</v>
      </c>
      <c r="H429" s="10">
        <v>4.2459016393442628</v>
      </c>
      <c r="I429" s="10">
        <v>6.8852459016393448</v>
      </c>
      <c r="J429" s="11" t="s">
        <v>443</v>
      </c>
      <c r="K429" s="11" t="s">
        <v>444</v>
      </c>
      <c r="L429">
        <f>IF(COUNTIFS($C$2:C429,C429,$J$2:J429,J429)=1,1,0)</f>
        <v>0</v>
      </c>
      <c r="M429">
        <f>IF(SUMPRODUCT(($C$2:C429=C429)*($J$2:J429=J429))=1,1,0)</f>
        <v>0</v>
      </c>
    </row>
    <row r="430" spans="1:13">
      <c r="A430" s="5" t="s">
        <v>11</v>
      </c>
      <c r="B430" s="6" t="s">
        <v>12</v>
      </c>
      <c r="C430" s="7" t="s">
        <v>119</v>
      </c>
      <c r="D430" s="5" t="s">
        <v>454</v>
      </c>
      <c r="E430" s="6">
        <v>39</v>
      </c>
      <c r="F430" s="8">
        <v>22.5</v>
      </c>
      <c r="G430" s="9">
        <v>0.22950819672131148</v>
      </c>
      <c r="H430" s="10">
        <v>5.1639344262295079</v>
      </c>
      <c r="I430" s="10">
        <v>8.9508196721311482</v>
      </c>
      <c r="J430" s="11" t="s">
        <v>443</v>
      </c>
      <c r="K430" s="11" t="s">
        <v>444</v>
      </c>
      <c r="L430">
        <f>IF(COUNTIFS($C$2:C430,C430,$J$2:J430,J430)=1,1,0)</f>
        <v>0</v>
      </c>
      <c r="M430">
        <f>IF(SUMPRODUCT(($C$2:C430=C430)*($J$2:J430=J430))=1,1,0)</f>
        <v>0</v>
      </c>
    </row>
    <row r="431" spans="1:13">
      <c r="A431" s="5" t="s">
        <v>11</v>
      </c>
      <c r="B431" s="6" t="s">
        <v>12</v>
      </c>
      <c r="C431" s="7" t="s">
        <v>119</v>
      </c>
      <c r="D431" s="5" t="s">
        <v>455</v>
      </c>
      <c r="E431" s="6">
        <v>29</v>
      </c>
      <c r="F431" s="8">
        <v>15</v>
      </c>
      <c r="G431" s="9">
        <v>0.22950819672131148</v>
      </c>
      <c r="H431" s="10">
        <v>3.4426229508196724</v>
      </c>
      <c r="I431" s="10">
        <v>6.6557377049180326</v>
      </c>
      <c r="J431" s="11" t="s">
        <v>443</v>
      </c>
      <c r="K431" s="11" t="s">
        <v>444</v>
      </c>
      <c r="L431">
        <f>IF(COUNTIFS($C$2:C431,C431,$J$2:J431,J431)=1,1,0)</f>
        <v>0</v>
      </c>
      <c r="M431">
        <f>IF(SUMPRODUCT(($C$2:C431=C431)*($J$2:J431=J431))=1,1,0)</f>
        <v>0</v>
      </c>
    </row>
    <row r="432" spans="1:13">
      <c r="A432" s="5" t="s">
        <v>11</v>
      </c>
      <c r="B432" s="6" t="s">
        <v>12</v>
      </c>
      <c r="C432" s="7" t="s">
        <v>13</v>
      </c>
      <c r="D432" s="5" t="s">
        <v>456</v>
      </c>
      <c r="E432" s="6">
        <v>26</v>
      </c>
      <c r="F432" s="8">
        <v>15</v>
      </c>
      <c r="G432" s="9">
        <v>9.1803278688524587E-2</v>
      </c>
      <c r="H432" s="10">
        <v>1.3770491803278688</v>
      </c>
      <c r="I432" s="10">
        <v>2.3868852459016394</v>
      </c>
      <c r="J432" s="11" t="s">
        <v>443</v>
      </c>
      <c r="K432" s="11" t="s">
        <v>444</v>
      </c>
      <c r="L432">
        <f>IF(COUNTIFS($C$2:C432,C432,$J$2:J432,J432)=1,1,0)</f>
        <v>1</v>
      </c>
      <c r="M432">
        <f>IF(SUMPRODUCT(($C$2:C432=C432)*($J$2:J432=J432))=1,1,0)</f>
        <v>1</v>
      </c>
    </row>
    <row r="433" spans="1:13">
      <c r="A433" s="5" t="s">
        <v>11</v>
      </c>
      <c r="B433" s="6" t="s">
        <v>12</v>
      </c>
      <c r="C433" s="7" t="s">
        <v>13</v>
      </c>
      <c r="D433" s="5" t="s">
        <v>457</v>
      </c>
      <c r="E433" s="6">
        <v>36</v>
      </c>
      <c r="F433" s="8">
        <v>22</v>
      </c>
      <c r="G433" s="9">
        <v>9.1803278688524587E-2</v>
      </c>
      <c r="H433" s="10">
        <v>2.0196721311475407</v>
      </c>
      <c r="I433" s="10">
        <v>3.304918032786885</v>
      </c>
      <c r="J433" s="11" t="s">
        <v>443</v>
      </c>
      <c r="K433" s="11" t="s">
        <v>444</v>
      </c>
      <c r="L433">
        <f>IF(COUNTIFS($C$2:C433,C433,$J$2:J433,J433)=1,1,0)</f>
        <v>0</v>
      </c>
      <c r="M433">
        <f>IF(SUMPRODUCT(($C$2:C433=C433)*($J$2:J433=J433))=1,1,0)</f>
        <v>0</v>
      </c>
    </row>
    <row r="434" spans="1:13">
      <c r="A434" s="5" t="s">
        <v>11</v>
      </c>
      <c r="B434" s="6" t="s">
        <v>12</v>
      </c>
      <c r="C434" s="7" t="s">
        <v>13</v>
      </c>
      <c r="D434" s="5" t="s">
        <v>458</v>
      </c>
      <c r="E434" s="6">
        <v>36</v>
      </c>
      <c r="F434" s="8">
        <v>20</v>
      </c>
      <c r="G434" s="9">
        <v>9.1803278688524587E-2</v>
      </c>
      <c r="H434" s="10">
        <v>1.8360655737704916</v>
      </c>
      <c r="I434" s="10">
        <v>3.304918032786885</v>
      </c>
      <c r="J434" s="11" t="s">
        <v>443</v>
      </c>
      <c r="K434" s="11" t="s">
        <v>444</v>
      </c>
      <c r="L434">
        <f>IF(COUNTIFS($C$2:C434,C434,$J$2:J434,J434)=1,1,0)</f>
        <v>0</v>
      </c>
      <c r="M434">
        <f>IF(SUMPRODUCT(($C$2:C434=C434)*($J$2:J434=J434))=1,1,0)</f>
        <v>0</v>
      </c>
    </row>
    <row r="435" spans="1:13">
      <c r="A435" s="5" t="s">
        <v>11</v>
      </c>
      <c r="B435" s="6" t="s">
        <v>12</v>
      </c>
      <c r="C435" s="7" t="s">
        <v>13</v>
      </c>
      <c r="D435" s="5" t="s">
        <v>459</v>
      </c>
      <c r="E435" s="6">
        <v>35</v>
      </c>
      <c r="F435" s="8">
        <v>21</v>
      </c>
      <c r="G435" s="9">
        <v>9.1803278688524587E-2</v>
      </c>
      <c r="H435" s="10">
        <v>1.9278688524590164</v>
      </c>
      <c r="I435" s="10">
        <v>3.2131147540983607</v>
      </c>
      <c r="J435" s="11" t="s">
        <v>443</v>
      </c>
      <c r="K435" s="11" t="s">
        <v>444</v>
      </c>
      <c r="L435">
        <f>IF(COUNTIFS($C$2:C435,C435,$J$2:J435,J435)=1,1,0)</f>
        <v>0</v>
      </c>
      <c r="M435">
        <f>IF(SUMPRODUCT(($C$2:C435=C435)*($J$2:J435=J435))=1,1,0)</f>
        <v>0</v>
      </c>
    </row>
    <row r="436" spans="1:13">
      <c r="A436" s="5" t="s">
        <v>11</v>
      </c>
      <c r="B436" s="6" t="s">
        <v>12</v>
      </c>
      <c r="C436" s="7" t="s">
        <v>13</v>
      </c>
      <c r="D436" s="5" t="s">
        <v>460</v>
      </c>
      <c r="E436" s="6">
        <v>26</v>
      </c>
      <c r="F436" s="8">
        <v>16.5</v>
      </c>
      <c r="G436" s="9">
        <v>9.1803278688524587E-2</v>
      </c>
      <c r="H436" s="10">
        <v>1.5147540983606558</v>
      </c>
      <c r="I436" s="10">
        <v>2.3868852459016394</v>
      </c>
      <c r="J436" s="11" t="s">
        <v>443</v>
      </c>
      <c r="K436" s="11" t="s">
        <v>444</v>
      </c>
      <c r="L436">
        <f>IF(COUNTIFS($C$2:C436,C436,$J$2:J436,J436)=1,1,0)</f>
        <v>0</v>
      </c>
      <c r="M436">
        <f>IF(SUMPRODUCT(($C$2:C436=C436)*($J$2:J436=J436))=1,1,0)</f>
        <v>0</v>
      </c>
    </row>
    <row r="437" spans="1:13">
      <c r="A437" s="5" t="s">
        <v>11</v>
      </c>
      <c r="B437" s="6" t="s">
        <v>12</v>
      </c>
      <c r="C437" s="7" t="s">
        <v>13</v>
      </c>
      <c r="D437" s="5" t="s">
        <v>461</v>
      </c>
      <c r="E437" s="6">
        <v>46</v>
      </c>
      <c r="F437" s="8">
        <v>22.5</v>
      </c>
      <c r="G437" s="9">
        <v>9.1803278688524587E-2</v>
      </c>
      <c r="H437" s="10">
        <v>2.0655737704918034</v>
      </c>
      <c r="I437" s="10">
        <v>4.222950819672131</v>
      </c>
      <c r="J437" s="11" t="s">
        <v>443</v>
      </c>
      <c r="K437" s="11" t="s">
        <v>444</v>
      </c>
      <c r="L437">
        <f>IF(COUNTIFS($C$2:C437,C437,$J$2:J437,J437)=1,1,0)</f>
        <v>0</v>
      </c>
      <c r="M437">
        <f>IF(SUMPRODUCT(($C$2:C437=C437)*($J$2:J437=J437))=1,1,0)</f>
        <v>0</v>
      </c>
    </row>
    <row r="438" spans="1:13">
      <c r="A438" s="5" t="s">
        <v>11</v>
      </c>
      <c r="B438" s="6" t="s">
        <v>12</v>
      </c>
      <c r="C438" s="7" t="s">
        <v>13</v>
      </c>
      <c r="D438" s="5" t="s">
        <v>462</v>
      </c>
      <c r="E438" s="6">
        <v>42</v>
      </c>
      <c r="F438" s="8">
        <v>23.5</v>
      </c>
      <c r="G438" s="9">
        <v>9.1803278688524587E-2</v>
      </c>
      <c r="H438" s="10">
        <v>2.1573770491803277</v>
      </c>
      <c r="I438" s="10">
        <v>3.8557377049180328</v>
      </c>
      <c r="J438" s="11" t="s">
        <v>443</v>
      </c>
      <c r="K438" s="11" t="s">
        <v>444</v>
      </c>
      <c r="L438">
        <f>IF(COUNTIFS($C$2:C438,C438,$J$2:J438,J438)=1,1,0)</f>
        <v>0</v>
      </c>
      <c r="M438">
        <f>IF(SUMPRODUCT(($C$2:C438=C438)*($J$2:J438=J438))=1,1,0)</f>
        <v>0</v>
      </c>
    </row>
    <row r="439" spans="1:13">
      <c r="A439" s="5" t="s">
        <v>11</v>
      </c>
      <c r="B439" s="6" t="s">
        <v>12</v>
      </c>
      <c r="C439" s="7" t="s">
        <v>13</v>
      </c>
      <c r="D439" s="5" t="s">
        <v>463</v>
      </c>
      <c r="E439" s="6">
        <v>42</v>
      </c>
      <c r="F439" s="8">
        <v>24</v>
      </c>
      <c r="G439" s="9">
        <v>9.1803278688524587E-2</v>
      </c>
      <c r="H439" s="10">
        <v>2.2032786885245903</v>
      </c>
      <c r="I439" s="10">
        <v>3.8557377049180328</v>
      </c>
      <c r="J439" s="11" t="s">
        <v>443</v>
      </c>
      <c r="K439" s="11" t="s">
        <v>444</v>
      </c>
      <c r="L439">
        <f>IF(COUNTIFS($C$2:C439,C439,$J$2:J439,J439)=1,1,0)</f>
        <v>0</v>
      </c>
      <c r="M439">
        <f>IF(SUMPRODUCT(($C$2:C439=C439)*($J$2:J439=J439))=1,1,0)</f>
        <v>0</v>
      </c>
    </row>
    <row r="440" spans="1:13">
      <c r="A440" s="5" t="s">
        <v>11</v>
      </c>
      <c r="B440" s="6" t="s">
        <v>12</v>
      </c>
      <c r="C440" s="7" t="s">
        <v>13</v>
      </c>
      <c r="D440" s="5" t="s">
        <v>464</v>
      </c>
      <c r="E440" s="6">
        <v>89</v>
      </c>
      <c r="F440" s="8">
        <v>46.5</v>
      </c>
      <c r="G440" s="9">
        <v>9.1803278688524587E-2</v>
      </c>
      <c r="H440" s="10">
        <v>4.2688524590163937</v>
      </c>
      <c r="I440" s="10">
        <v>8.1704918032786882</v>
      </c>
      <c r="J440" s="11" t="s">
        <v>443</v>
      </c>
      <c r="K440" s="11" t="s">
        <v>444</v>
      </c>
      <c r="L440">
        <f>IF(COUNTIFS($C$2:C440,C440,$J$2:J440,J440)=1,1,0)</f>
        <v>0</v>
      </c>
      <c r="M440">
        <f>IF(SUMPRODUCT(($C$2:C440=C440)*($J$2:J440=J440))=1,1,0)</f>
        <v>0</v>
      </c>
    </row>
    <row r="441" spans="1:13">
      <c r="A441" s="5" t="s">
        <v>11</v>
      </c>
      <c r="B441" s="6" t="s">
        <v>12</v>
      </c>
      <c r="C441" s="7" t="s">
        <v>13</v>
      </c>
      <c r="D441" s="5" t="s">
        <v>465</v>
      </c>
      <c r="E441" s="6">
        <v>48</v>
      </c>
      <c r="F441" s="8">
        <v>30</v>
      </c>
      <c r="G441" s="9">
        <v>9.1803278688524587E-2</v>
      </c>
      <c r="H441" s="10">
        <v>2.7540983606557377</v>
      </c>
      <c r="I441" s="10">
        <v>4.4065573770491806</v>
      </c>
      <c r="J441" s="11" t="s">
        <v>443</v>
      </c>
      <c r="K441" s="11" t="s">
        <v>444</v>
      </c>
      <c r="L441">
        <f>IF(COUNTIFS($C$2:C441,C441,$J$2:J441,J441)=1,1,0)</f>
        <v>0</v>
      </c>
      <c r="M441">
        <f>IF(SUMPRODUCT(($C$2:C441=C441)*($J$2:J441=J441))=1,1,0)</f>
        <v>0</v>
      </c>
    </row>
    <row r="442" spans="1:13">
      <c r="A442" s="5" t="s">
        <v>11</v>
      </c>
      <c r="B442" s="6" t="s">
        <v>12</v>
      </c>
      <c r="C442" s="7" t="s">
        <v>13</v>
      </c>
      <c r="D442" s="5" t="s">
        <v>466</v>
      </c>
      <c r="E442" s="6">
        <v>33</v>
      </c>
      <c r="F442" s="8">
        <v>25.5</v>
      </c>
      <c r="G442" s="9">
        <v>9.1803278688524587E-2</v>
      </c>
      <c r="H442" s="10">
        <v>2.3409836065573768</v>
      </c>
      <c r="I442" s="10">
        <v>3.0295081967213116</v>
      </c>
      <c r="J442" s="11" t="s">
        <v>443</v>
      </c>
      <c r="K442" s="11" t="s">
        <v>444</v>
      </c>
      <c r="L442">
        <f>IF(COUNTIFS($C$2:C442,C442,$J$2:J442,J442)=1,1,0)</f>
        <v>0</v>
      </c>
      <c r="M442">
        <f>IF(SUMPRODUCT(($C$2:C442=C442)*($J$2:J442=J442))=1,1,0)</f>
        <v>0</v>
      </c>
    </row>
    <row r="443" spans="1:13">
      <c r="A443" s="5" t="s">
        <v>11</v>
      </c>
      <c r="B443" s="6" t="s">
        <v>12</v>
      </c>
      <c r="C443" s="7" t="s">
        <v>68</v>
      </c>
      <c r="D443" s="5" t="s">
        <v>467</v>
      </c>
      <c r="E443" s="6">
        <v>68</v>
      </c>
      <c r="F443" s="8">
        <v>42</v>
      </c>
      <c r="G443" s="9">
        <v>9.1803278688524587E-2</v>
      </c>
      <c r="H443" s="10">
        <v>3.8557377049180328</v>
      </c>
      <c r="I443" s="10">
        <v>6.2426229508196718</v>
      </c>
      <c r="J443" s="11" t="s">
        <v>443</v>
      </c>
      <c r="K443" s="11" t="s">
        <v>444</v>
      </c>
      <c r="L443">
        <f>IF(COUNTIFS($C$2:C443,C443,$J$2:J443,J443)=1,1,0)</f>
        <v>1</v>
      </c>
      <c r="M443">
        <f>IF(SUMPRODUCT(($C$2:C443=C443)*($J$2:J443=J443))=1,1,0)</f>
        <v>1</v>
      </c>
    </row>
    <row r="444" spans="1:13">
      <c r="A444" s="5" t="s">
        <v>11</v>
      </c>
      <c r="B444" s="6" t="s">
        <v>12</v>
      </c>
      <c r="C444" s="7" t="s">
        <v>68</v>
      </c>
      <c r="D444" s="5" t="s">
        <v>468</v>
      </c>
      <c r="E444" s="6">
        <v>76</v>
      </c>
      <c r="F444" s="8">
        <v>62</v>
      </c>
      <c r="G444" s="9">
        <v>9.1803278688524587E-2</v>
      </c>
      <c r="H444" s="10">
        <v>5.691803278688524</v>
      </c>
      <c r="I444" s="10">
        <v>6.9770491803278682</v>
      </c>
      <c r="J444" s="11" t="s">
        <v>443</v>
      </c>
      <c r="K444" s="11" t="s">
        <v>444</v>
      </c>
      <c r="L444">
        <f>IF(COUNTIFS($C$2:C444,C444,$J$2:J444,J444)=1,1,0)</f>
        <v>0</v>
      </c>
      <c r="M444">
        <f>IF(SUMPRODUCT(($C$2:C444=C444)*($J$2:J444=J444))=1,1,0)</f>
        <v>0</v>
      </c>
    </row>
    <row r="445" spans="1:13">
      <c r="A445" s="5" t="s">
        <v>11</v>
      </c>
      <c r="B445" s="6" t="s">
        <v>12</v>
      </c>
      <c r="C445" s="7" t="s">
        <v>68</v>
      </c>
      <c r="D445" s="5" t="s">
        <v>469</v>
      </c>
      <c r="E445" s="6">
        <v>67</v>
      </c>
      <c r="F445" s="8">
        <v>48</v>
      </c>
      <c r="G445" s="9">
        <v>9.1803278688524587E-2</v>
      </c>
      <c r="H445" s="10">
        <v>4.4065573770491806</v>
      </c>
      <c r="I445" s="10">
        <v>6.1508196721311474</v>
      </c>
      <c r="J445" s="11" t="s">
        <v>443</v>
      </c>
      <c r="K445" s="11" t="s">
        <v>444</v>
      </c>
      <c r="L445">
        <f>IF(COUNTIFS($C$2:C445,C445,$J$2:J445,J445)=1,1,0)</f>
        <v>0</v>
      </c>
      <c r="M445">
        <f>IF(SUMPRODUCT(($C$2:C445=C445)*($J$2:J445=J445))=1,1,0)</f>
        <v>0</v>
      </c>
    </row>
    <row r="446" spans="1:13">
      <c r="A446" s="5" t="s">
        <v>11</v>
      </c>
      <c r="B446" s="6" t="s">
        <v>12</v>
      </c>
      <c r="C446" s="7" t="s">
        <v>68</v>
      </c>
      <c r="D446" s="5" t="s">
        <v>470</v>
      </c>
      <c r="E446" s="6">
        <v>89</v>
      </c>
      <c r="F446" s="8">
        <v>59</v>
      </c>
      <c r="G446" s="9">
        <v>9.1803278688524587E-2</v>
      </c>
      <c r="H446" s="10">
        <v>5.416393442622951</v>
      </c>
      <c r="I446" s="10">
        <v>8.1704918032786882</v>
      </c>
      <c r="J446" s="11" t="s">
        <v>443</v>
      </c>
      <c r="K446" s="11" t="s">
        <v>444</v>
      </c>
      <c r="L446">
        <f>IF(COUNTIFS($C$2:C446,C446,$J$2:J446,J446)=1,1,0)</f>
        <v>0</v>
      </c>
      <c r="M446">
        <f>IF(SUMPRODUCT(($C$2:C446=C446)*($J$2:J446=J446))=1,1,0)</f>
        <v>0</v>
      </c>
    </row>
    <row r="447" spans="1:13">
      <c r="A447" s="5" t="s">
        <v>11</v>
      </c>
      <c r="B447" s="6" t="s">
        <v>12</v>
      </c>
      <c r="C447" s="7" t="s">
        <v>68</v>
      </c>
      <c r="D447" s="5" t="s">
        <v>471</v>
      </c>
      <c r="E447" s="6">
        <v>79</v>
      </c>
      <c r="F447" s="8">
        <v>57</v>
      </c>
      <c r="G447" s="9">
        <v>9.1803278688524587E-2</v>
      </c>
      <c r="H447" s="10">
        <v>5.2327868852459014</v>
      </c>
      <c r="I447" s="10">
        <v>7.2524590163934421</v>
      </c>
      <c r="J447" s="11" t="s">
        <v>443</v>
      </c>
      <c r="K447" s="11" t="s">
        <v>444</v>
      </c>
      <c r="L447">
        <f>IF(COUNTIFS($C$2:C447,C447,$J$2:J447,J447)=1,1,0)</f>
        <v>0</v>
      </c>
      <c r="M447">
        <f>IF(SUMPRODUCT(($C$2:C447=C447)*($J$2:J447=J447))=1,1,0)</f>
        <v>0</v>
      </c>
    </row>
    <row r="448" spans="1:13">
      <c r="A448" s="5" t="s">
        <v>11</v>
      </c>
      <c r="B448" s="6" t="s">
        <v>12</v>
      </c>
      <c r="C448" s="7" t="s">
        <v>13</v>
      </c>
      <c r="D448" s="5" t="s">
        <v>472</v>
      </c>
      <c r="E448" s="6">
        <v>95</v>
      </c>
      <c r="F448" s="8">
        <v>70</v>
      </c>
      <c r="G448" s="9">
        <v>9.1803278688524587E-2</v>
      </c>
      <c r="H448" s="10">
        <v>6.4262295081967213</v>
      </c>
      <c r="I448" s="10">
        <v>8.721311475409836</v>
      </c>
      <c r="J448" s="11" t="s">
        <v>443</v>
      </c>
      <c r="K448" s="11" t="s">
        <v>444</v>
      </c>
      <c r="L448">
        <f>IF(COUNTIFS($C$2:C448,C448,$J$2:J448,J448)=1,1,0)</f>
        <v>0</v>
      </c>
      <c r="M448">
        <f>IF(SUMPRODUCT(($C$2:C448=C448)*($J$2:J448=J448))=1,1,0)</f>
        <v>0</v>
      </c>
    </row>
    <row r="449" spans="1:13">
      <c r="A449" s="5" t="s">
        <v>11</v>
      </c>
      <c r="B449" s="6" t="s">
        <v>12</v>
      </c>
      <c r="C449" s="7" t="s">
        <v>68</v>
      </c>
      <c r="D449" s="5" t="s">
        <v>473</v>
      </c>
      <c r="E449" s="6">
        <v>66</v>
      </c>
      <c r="F449" s="8">
        <v>47</v>
      </c>
      <c r="G449" s="9">
        <v>9.1803278688524587E-2</v>
      </c>
      <c r="H449" s="10">
        <v>4.3147540983606554</v>
      </c>
      <c r="I449" s="10">
        <v>6.0590163934426231</v>
      </c>
      <c r="J449" s="11" t="s">
        <v>443</v>
      </c>
      <c r="K449" s="11" t="s">
        <v>444</v>
      </c>
      <c r="L449">
        <f>IF(COUNTIFS($C$2:C449,C449,$J$2:J449,J449)=1,1,0)</f>
        <v>0</v>
      </c>
      <c r="M449">
        <f>IF(SUMPRODUCT(($C$2:C449=C449)*($J$2:J449=J449))=1,1,0)</f>
        <v>0</v>
      </c>
    </row>
    <row r="450" spans="1:13">
      <c r="A450" s="5" t="s">
        <v>11</v>
      </c>
      <c r="B450" s="6" t="s">
        <v>12</v>
      </c>
      <c r="C450" s="7" t="s">
        <v>68</v>
      </c>
      <c r="D450" s="5" t="s">
        <v>474</v>
      </c>
      <c r="E450" s="6">
        <v>90</v>
      </c>
      <c r="F450" s="8">
        <v>70</v>
      </c>
      <c r="G450" s="9">
        <v>9.1803278688524587E-2</v>
      </c>
      <c r="H450" s="10">
        <v>6.4262295081967213</v>
      </c>
      <c r="I450" s="10">
        <v>8.2622950819672134</v>
      </c>
      <c r="J450" s="11" t="s">
        <v>443</v>
      </c>
      <c r="K450" s="11" t="s">
        <v>444</v>
      </c>
      <c r="L450">
        <f>IF(COUNTIFS($C$2:C450,C450,$J$2:J450,J450)=1,1,0)</f>
        <v>0</v>
      </c>
      <c r="M450">
        <f>IF(SUMPRODUCT(($C$2:C450=C450)*($J$2:J450=J450))=1,1,0)</f>
        <v>0</v>
      </c>
    </row>
    <row r="451" spans="1:13">
      <c r="A451" s="5" t="s">
        <v>11</v>
      </c>
      <c r="B451" s="6" t="s">
        <v>12</v>
      </c>
      <c r="C451" s="7" t="s">
        <v>68</v>
      </c>
      <c r="D451" s="5" t="s">
        <v>475</v>
      </c>
      <c r="E451" s="6">
        <v>69</v>
      </c>
      <c r="F451" s="8">
        <v>44</v>
      </c>
      <c r="G451" s="9">
        <v>9.1803278688524587E-2</v>
      </c>
      <c r="H451" s="10">
        <v>4.0393442622950815</v>
      </c>
      <c r="I451" s="10">
        <v>6.3344262295081961</v>
      </c>
      <c r="J451" s="11" t="s">
        <v>443</v>
      </c>
      <c r="K451" s="11" t="s">
        <v>444</v>
      </c>
      <c r="L451">
        <f>IF(COUNTIFS($C$2:C451,C451,$J$2:J451,J451)=1,1,0)</f>
        <v>0</v>
      </c>
      <c r="M451">
        <f>IF(SUMPRODUCT(($C$2:C451=C451)*($J$2:J451=J451))=1,1,0)</f>
        <v>0</v>
      </c>
    </row>
    <row r="452" spans="1:13">
      <c r="A452" s="5" t="s">
        <v>11</v>
      </c>
      <c r="B452" s="6" t="s">
        <v>12</v>
      </c>
      <c r="C452" s="7" t="s">
        <v>68</v>
      </c>
      <c r="D452" s="5" t="s">
        <v>476</v>
      </c>
      <c r="E452" s="6">
        <v>139</v>
      </c>
      <c r="F452" s="8">
        <v>100</v>
      </c>
      <c r="G452" s="9">
        <v>9.1803278688524587E-2</v>
      </c>
      <c r="H452" s="10">
        <v>9.1803278688524586</v>
      </c>
      <c r="I452" s="10">
        <v>12.760655737704917</v>
      </c>
      <c r="J452" s="11" t="s">
        <v>443</v>
      </c>
      <c r="K452" s="11" t="s">
        <v>444</v>
      </c>
      <c r="L452">
        <f>IF(COUNTIFS($C$2:C452,C452,$J$2:J452,J452)=1,1,0)</f>
        <v>0</v>
      </c>
      <c r="M452">
        <f>IF(SUMPRODUCT(($C$2:C452=C452)*($J$2:J452=J452))=1,1,0)</f>
        <v>0</v>
      </c>
    </row>
    <row r="453" spans="1:13">
      <c r="A453" s="5" t="s">
        <v>11</v>
      </c>
      <c r="B453" s="6" t="s">
        <v>12</v>
      </c>
      <c r="C453" s="7" t="s">
        <v>68</v>
      </c>
      <c r="D453" s="5" t="s">
        <v>477</v>
      </c>
      <c r="E453" s="6">
        <v>118</v>
      </c>
      <c r="F453" s="8">
        <v>79</v>
      </c>
      <c r="G453" s="9">
        <v>9.1803278688524587E-2</v>
      </c>
      <c r="H453" s="10">
        <v>7.2524590163934421</v>
      </c>
      <c r="I453" s="10">
        <v>10.832786885245902</v>
      </c>
      <c r="J453" s="11" t="s">
        <v>443</v>
      </c>
      <c r="K453" s="11" t="s">
        <v>444</v>
      </c>
      <c r="L453">
        <f>IF(COUNTIFS($C$2:C453,C453,$J$2:J453,J453)=1,1,0)</f>
        <v>0</v>
      </c>
      <c r="M453">
        <f>IF(SUMPRODUCT(($C$2:C453=C453)*($J$2:J453=J453))=1,1,0)</f>
        <v>0</v>
      </c>
    </row>
    <row r="454" spans="1:13">
      <c r="A454" s="5" t="s">
        <v>11</v>
      </c>
      <c r="B454" s="6" t="s">
        <v>12</v>
      </c>
      <c r="C454" s="7" t="s">
        <v>158</v>
      </c>
      <c r="D454" s="5" t="s">
        <v>478</v>
      </c>
      <c r="E454" s="6">
        <v>29</v>
      </c>
      <c r="F454" s="8">
        <v>19.5</v>
      </c>
      <c r="G454" s="9">
        <v>0.45901639344262296</v>
      </c>
      <c r="H454" s="10">
        <v>8.9508196721311482</v>
      </c>
      <c r="I454" s="10">
        <v>13.311475409836065</v>
      </c>
      <c r="J454" s="11" t="s">
        <v>443</v>
      </c>
      <c r="K454" s="11" t="s">
        <v>444</v>
      </c>
      <c r="L454">
        <f>IF(COUNTIFS($C$2:C454,C454,$J$2:J454,J454)=1,1,0)</f>
        <v>1</v>
      </c>
      <c r="M454">
        <f>IF(SUMPRODUCT(($C$2:C454=C454)*($J$2:J454=J454))=1,1,0)</f>
        <v>1</v>
      </c>
    </row>
    <row r="455" spans="1:13">
      <c r="A455" s="5" t="s">
        <v>11</v>
      </c>
      <c r="B455" s="6" t="s">
        <v>12</v>
      </c>
      <c r="C455" s="7" t="s">
        <v>158</v>
      </c>
      <c r="D455" s="5" t="s">
        <v>479</v>
      </c>
      <c r="E455" s="6">
        <v>39</v>
      </c>
      <c r="F455" s="8">
        <v>27</v>
      </c>
      <c r="G455" s="9">
        <v>0.45901639344262296</v>
      </c>
      <c r="H455" s="10">
        <v>12.39344262295082</v>
      </c>
      <c r="I455" s="10">
        <v>17.901639344262296</v>
      </c>
      <c r="J455" s="11" t="s">
        <v>443</v>
      </c>
      <c r="K455" s="11" t="s">
        <v>444</v>
      </c>
      <c r="L455">
        <f>IF(COUNTIFS($C$2:C455,C455,$J$2:J455,J455)=1,1,0)</f>
        <v>0</v>
      </c>
      <c r="M455">
        <f>IF(SUMPRODUCT(($C$2:C455=C455)*($J$2:J455=J455))=1,1,0)</f>
        <v>0</v>
      </c>
    </row>
    <row r="456" spans="1:13">
      <c r="A456" s="5" t="s">
        <v>11</v>
      </c>
      <c r="B456" s="6" t="s">
        <v>12</v>
      </c>
      <c r="C456" s="7" t="s">
        <v>158</v>
      </c>
      <c r="D456" s="5" t="s">
        <v>480</v>
      </c>
      <c r="E456" s="6">
        <v>31</v>
      </c>
      <c r="F456" s="8">
        <v>25</v>
      </c>
      <c r="G456" s="9">
        <v>0.45901639344262296</v>
      </c>
      <c r="H456" s="10">
        <v>11.475409836065573</v>
      </c>
      <c r="I456" s="10">
        <v>14.229508196721312</v>
      </c>
      <c r="J456" s="11" t="s">
        <v>443</v>
      </c>
      <c r="K456" s="11" t="s">
        <v>444</v>
      </c>
      <c r="L456">
        <f>IF(COUNTIFS($C$2:C456,C456,$J$2:J456,J456)=1,1,0)</f>
        <v>0</v>
      </c>
      <c r="M456">
        <f>IF(SUMPRODUCT(($C$2:C456=C456)*($J$2:J456=J456))=1,1,0)</f>
        <v>0</v>
      </c>
    </row>
    <row r="457" spans="1:13">
      <c r="A457" s="5" t="s">
        <v>11</v>
      </c>
      <c r="B457" s="6" t="s">
        <v>12</v>
      </c>
      <c r="C457" s="7" t="s">
        <v>158</v>
      </c>
      <c r="D457" s="5" t="s">
        <v>481</v>
      </c>
      <c r="E457" s="6">
        <v>46</v>
      </c>
      <c r="F457" s="8">
        <v>22</v>
      </c>
      <c r="G457" s="9">
        <v>0.45901639344262296</v>
      </c>
      <c r="H457" s="10">
        <v>10.098360655737705</v>
      </c>
      <c r="I457" s="10">
        <v>21.114754098360656</v>
      </c>
      <c r="J457" s="11" t="s">
        <v>443</v>
      </c>
      <c r="K457" s="11" t="s">
        <v>444</v>
      </c>
      <c r="L457">
        <f>IF(COUNTIFS($C$2:C457,C457,$J$2:J457,J457)=1,1,0)</f>
        <v>0</v>
      </c>
      <c r="M457">
        <f>IF(SUMPRODUCT(($C$2:C457=C457)*($J$2:J457=J457))=1,1,0)</f>
        <v>0</v>
      </c>
    </row>
    <row r="458" spans="1:13">
      <c r="A458" s="5" t="s">
        <v>11</v>
      </c>
      <c r="B458" s="6" t="s">
        <v>12</v>
      </c>
      <c r="C458" s="7" t="s">
        <v>158</v>
      </c>
      <c r="D458" s="5" t="s">
        <v>482</v>
      </c>
      <c r="E458" s="6">
        <v>23</v>
      </c>
      <c r="F458" s="8">
        <v>15</v>
      </c>
      <c r="G458" s="9">
        <v>0.45901639344262296</v>
      </c>
      <c r="H458" s="10">
        <v>6.8852459016393448</v>
      </c>
      <c r="I458" s="10">
        <v>10.557377049180328</v>
      </c>
      <c r="J458" s="11" t="s">
        <v>443</v>
      </c>
      <c r="K458" s="11" t="s">
        <v>444</v>
      </c>
      <c r="L458">
        <f>IF(COUNTIFS($C$2:C458,C458,$J$2:J458,J458)=1,1,0)</f>
        <v>0</v>
      </c>
      <c r="M458">
        <f>IF(SUMPRODUCT(($C$2:C458=C458)*($J$2:J458=J458))=1,1,0)</f>
        <v>0</v>
      </c>
    </row>
    <row r="459" spans="1:13">
      <c r="A459" s="7" t="s">
        <v>11</v>
      </c>
      <c r="B459" s="7" t="s">
        <v>12</v>
      </c>
      <c r="C459" s="7" t="s">
        <v>13</v>
      </c>
      <c r="D459" s="19" t="s">
        <v>483</v>
      </c>
      <c r="E459" s="10">
        <v>25</v>
      </c>
      <c r="F459" s="10">
        <v>16.2</v>
      </c>
      <c r="G459" s="9">
        <v>1.3770491803278688</v>
      </c>
      <c r="H459" s="10">
        <v>22.308196721311475</v>
      </c>
      <c r="I459" s="10">
        <v>34.42622950819672</v>
      </c>
      <c r="J459" s="11" t="s">
        <v>373</v>
      </c>
      <c r="K459" s="11" t="s">
        <v>374</v>
      </c>
      <c r="L459">
        <f>IF(COUNTIFS($C$2:C459,C459,$J$2:J459,J459)=1,1,0)</f>
        <v>0</v>
      </c>
      <c r="M459">
        <f>IF(SUMPRODUCT(($C$2:C459=C459)*($J$2:J459=J459))=1,1,0)</f>
        <v>0</v>
      </c>
    </row>
    <row r="460" spans="1:13">
      <c r="A460" s="7" t="s">
        <v>11</v>
      </c>
      <c r="B460" s="7" t="s">
        <v>12</v>
      </c>
      <c r="C460" s="7" t="s">
        <v>13</v>
      </c>
      <c r="D460" s="19" t="s">
        <v>484</v>
      </c>
      <c r="E460" s="10">
        <v>24</v>
      </c>
      <c r="F460" s="10">
        <v>13.5</v>
      </c>
      <c r="G460" s="9">
        <v>1.3770491803278688</v>
      </c>
      <c r="H460" s="10">
        <v>18.590163934426229</v>
      </c>
      <c r="I460" s="10">
        <v>33.049180327868854</v>
      </c>
      <c r="J460" s="11" t="s">
        <v>373</v>
      </c>
      <c r="K460" s="11" t="s">
        <v>374</v>
      </c>
      <c r="L460">
        <f>IF(COUNTIFS($C$2:C460,C460,$J$2:J460,J460)=1,1,0)</f>
        <v>0</v>
      </c>
      <c r="M460">
        <f>IF(SUMPRODUCT(($C$2:C460=C460)*($J$2:J460=J460))=1,1,0)</f>
        <v>0</v>
      </c>
    </row>
    <row r="461" spans="1:13">
      <c r="A461" s="7" t="s">
        <v>11</v>
      </c>
      <c r="B461" s="7" t="s">
        <v>12</v>
      </c>
      <c r="C461" s="7" t="s">
        <v>13</v>
      </c>
      <c r="D461" s="19" t="s">
        <v>485</v>
      </c>
      <c r="E461" s="10">
        <v>49</v>
      </c>
      <c r="F461" s="10">
        <v>28.8</v>
      </c>
      <c r="G461" s="9">
        <v>1.3770491803278688</v>
      </c>
      <c r="H461" s="10">
        <v>39.65901639344262</v>
      </c>
      <c r="I461" s="10">
        <v>67.475409836065566</v>
      </c>
      <c r="J461" s="11" t="s">
        <v>373</v>
      </c>
      <c r="K461" s="11" t="s">
        <v>374</v>
      </c>
      <c r="L461">
        <f>IF(COUNTIFS($C$2:C461,C461,$J$2:J461,J461)=1,1,0)</f>
        <v>0</v>
      </c>
      <c r="M461">
        <f>IF(SUMPRODUCT(($C$2:C461=C461)*($J$2:J461=J461))=1,1,0)</f>
        <v>0</v>
      </c>
    </row>
    <row r="462" spans="1:13">
      <c r="A462" s="7" t="s">
        <v>11</v>
      </c>
      <c r="B462" s="7" t="s">
        <v>12</v>
      </c>
      <c r="C462" s="7" t="s">
        <v>13</v>
      </c>
      <c r="D462" s="19" t="s">
        <v>486</v>
      </c>
      <c r="E462" s="10">
        <v>28</v>
      </c>
      <c r="F462" s="10">
        <v>18</v>
      </c>
      <c r="G462" s="9">
        <v>1.3770491803278688</v>
      </c>
      <c r="H462" s="10">
        <v>24.78688524590164</v>
      </c>
      <c r="I462" s="10">
        <v>38.557377049180324</v>
      </c>
      <c r="J462" s="11" t="s">
        <v>373</v>
      </c>
      <c r="K462" s="11" t="s">
        <v>374</v>
      </c>
      <c r="L462">
        <f>IF(COUNTIFS($C$2:C462,C462,$J$2:J462,J462)=1,1,0)</f>
        <v>0</v>
      </c>
      <c r="M462">
        <f>IF(SUMPRODUCT(($C$2:C462=C462)*($J$2:J462=J462))=1,1,0)</f>
        <v>0</v>
      </c>
    </row>
    <row r="463" spans="1:13">
      <c r="A463" s="7" t="s">
        <v>11</v>
      </c>
      <c r="B463" s="7" t="s">
        <v>12</v>
      </c>
      <c r="C463" s="7" t="s">
        <v>13</v>
      </c>
      <c r="D463" s="19" t="s">
        <v>487</v>
      </c>
      <c r="E463" s="10">
        <v>27</v>
      </c>
      <c r="F463" s="10">
        <v>17.100000000000001</v>
      </c>
      <c r="G463" s="9">
        <v>1.3770491803278688</v>
      </c>
      <c r="H463" s="10">
        <v>23.547540983606559</v>
      </c>
      <c r="I463" s="10">
        <v>37.180327868852459</v>
      </c>
      <c r="J463" s="11" t="s">
        <v>373</v>
      </c>
      <c r="K463" s="11" t="s">
        <v>374</v>
      </c>
      <c r="L463">
        <f>IF(COUNTIFS($C$2:C463,C463,$J$2:J463,J463)=1,1,0)</f>
        <v>0</v>
      </c>
      <c r="M463">
        <f>IF(SUMPRODUCT(($C$2:C463=C463)*($J$2:J463=J463))=1,1,0)</f>
        <v>0</v>
      </c>
    </row>
    <row r="464" spans="1:13">
      <c r="A464" s="7" t="s">
        <v>11</v>
      </c>
      <c r="B464" s="7" t="s">
        <v>12</v>
      </c>
      <c r="C464" s="7" t="s">
        <v>13</v>
      </c>
      <c r="D464" s="19" t="s">
        <v>488</v>
      </c>
      <c r="E464" s="10">
        <v>30</v>
      </c>
      <c r="F464" s="10">
        <v>15.3</v>
      </c>
      <c r="G464" s="9">
        <v>1.3770491803278688</v>
      </c>
      <c r="H464" s="10">
        <v>21.068852459016394</v>
      </c>
      <c r="I464" s="10">
        <v>41.311475409836063</v>
      </c>
      <c r="J464" s="11" t="s">
        <v>373</v>
      </c>
      <c r="K464" s="11" t="s">
        <v>374</v>
      </c>
      <c r="L464">
        <f>IF(COUNTIFS($C$2:C464,C464,$J$2:J464,J464)=1,1,0)</f>
        <v>0</v>
      </c>
      <c r="M464">
        <f>IF(SUMPRODUCT(($C$2:C464=C464)*($J$2:J464=J464))=1,1,0)</f>
        <v>0</v>
      </c>
    </row>
    <row r="465" spans="1:13">
      <c r="A465" s="7" t="s">
        <v>11</v>
      </c>
      <c r="B465" s="7" t="s">
        <v>12</v>
      </c>
      <c r="C465" s="7" t="s">
        <v>68</v>
      </c>
      <c r="D465" s="19" t="s">
        <v>489</v>
      </c>
      <c r="E465" s="10">
        <v>140</v>
      </c>
      <c r="F465" s="10">
        <v>70</v>
      </c>
      <c r="G465" s="9">
        <v>0.45901639344262296</v>
      </c>
      <c r="H465" s="10">
        <v>32.131147540983605</v>
      </c>
      <c r="I465" s="10">
        <v>64.26229508196721</v>
      </c>
      <c r="J465" s="11" t="s">
        <v>15</v>
      </c>
      <c r="K465" s="11" t="s">
        <v>16</v>
      </c>
      <c r="L465">
        <f>IF(COUNTIFS($C$2:C465,C465,$J$2:J465,J465)=1,1,0)</f>
        <v>0</v>
      </c>
      <c r="M465">
        <f>IF(SUMPRODUCT(($C$2:C465=C465)*($J$2:J465=J465))=1,1,0)</f>
        <v>0</v>
      </c>
    </row>
    <row r="466" spans="1:13">
      <c r="A466" s="7" t="s">
        <v>11</v>
      </c>
      <c r="B466" s="7" t="s">
        <v>12</v>
      </c>
      <c r="C466" s="7" t="s">
        <v>68</v>
      </c>
      <c r="D466" s="19" t="s">
        <v>490</v>
      </c>
      <c r="E466" s="10">
        <v>172</v>
      </c>
      <c r="F466" s="10">
        <v>86</v>
      </c>
      <c r="G466" s="9">
        <v>0.45901639344262296</v>
      </c>
      <c r="H466" s="10">
        <v>39.475409836065573</v>
      </c>
      <c r="I466" s="10">
        <v>78.950819672131146</v>
      </c>
      <c r="J466" s="11" t="s">
        <v>15</v>
      </c>
      <c r="K466" s="11" t="s">
        <v>16</v>
      </c>
      <c r="L466">
        <f>IF(COUNTIFS($C$2:C466,C466,$J$2:J466,J466)=1,1,0)</f>
        <v>0</v>
      </c>
      <c r="M466">
        <f>IF(SUMPRODUCT(($C$2:C466=C466)*($J$2:J466=J466))=1,1,0)</f>
        <v>0</v>
      </c>
    </row>
    <row r="467" spans="1:13">
      <c r="A467" s="7" t="s">
        <v>11</v>
      </c>
      <c r="B467" s="7" t="s">
        <v>12</v>
      </c>
      <c r="C467" s="7" t="s">
        <v>68</v>
      </c>
      <c r="D467" s="19" t="s">
        <v>491</v>
      </c>
      <c r="E467" s="10">
        <v>146</v>
      </c>
      <c r="F467" s="10">
        <v>73</v>
      </c>
      <c r="G467" s="9">
        <v>0.45901639344262296</v>
      </c>
      <c r="H467" s="10">
        <v>33.508196721311478</v>
      </c>
      <c r="I467" s="10">
        <v>67.016393442622956</v>
      </c>
      <c r="J467" s="11" t="s">
        <v>15</v>
      </c>
      <c r="K467" s="11" t="s">
        <v>16</v>
      </c>
      <c r="L467">
        <f>IF(COUNTIFS($C$2:C467,C467,$J$2:J467,J467)=1,1,0)</f>
        <v>0</v>
      </c>
      <c r="M467">
        <f>IF(SUMPRODUCT(($C$2:C467=C467)*($J$2:J467=J467))=1,1,0)</f>
        <v>0</v>
      </c>
    </row>
    <row r="468" spans="1:13">
      <c r="A468" s="7" t="s">
        <v>11</v>
      </c>
      <c r="B468" s="7" t="s">
        <v>12</v>
      </c>
      <c r="C468" s="7" t="s">
        <v>13</v>
      </c>
      <c r="D468" s="19" t="s">
        <v>492</v>
      </c>
      <c r="E468" s="10">
        <v>112</v>
      </c>
      <c r="F468" s="10">
        <v>56</v>
      </c>
      <c r="G468" s="9">
        <v>1.3770491803278688</v>
      </c>
      <c r="H468" s="10">
        <v>77.114754098360649</v>
      </c>
      <c r="I468" s="10">
        <v>154.2295081967213</v>
      </c>
      <c r="J468" s="11" t="s">
        <v>15</v>
      </c>
      <c r="K468" s="11" t="s">
        <v>16</v>
      </c>
      <c r="L468">
        <f>IF(COUNTIFS($C$2:C468,C468,$J$2:J468,J468)=1,1,0)</f>
        <v>0</v>
      </c>
      <c r="M468">
        <f>IF(SUMPRODUCT(($C$2:C468=C468)*($J$2:J468=J468))=1,1,0)</f>
        <v>0</v>
      </c>
    </row>
    <row r="469" spans="1:13">
      <c r="A469" s="7" t="s">
        <v>11</v>
      </c>
      <c r="B469" s="7" t="s">
        <v>12</v>
      </c>
      <c r="C469" s="7" t="s">
        <v>13</v>
      </c>
      <c r="D469" s="19" t="s">
        <v>493</v>
      </c>
      <c r="E469" s="10">
        <v>79</v>
      </c>
      <c r="F469" s="10">
        <v>33</v>
      </c>
      <c r="G469" s="9">
        <v>1.3770491803278688</v>
      </c>
      <c r="H469" s="10">
        <v>45.442622950819668</v>
      </c>
      <c r="I469" s="10">
        <v>108.78688524590164</v>
      </c>
      <c r="J469" s="11" t="s">
        <v>15</v>
      </c>
      <c r="K469" s="11" t="s">
        <v>16</v>
      </c>
      <c r="L469">
        <f>IF(COUNTIFS($C$2:C469,C469,$J$2:J469,J469)=1,1,0)</f>
        <v>0</v>
      </c>
      <c r="M469">
        <f>IF(SUMPRODUCT(($C$2:C469=C469)*($J$2:J469=J469))=1,1,0)</f>
        <v>0</v>
      </c>
    </row>
    <row r="470" spans="1:13">
      <c r="A470" s="7" t="s">
        <v>11</v>
      </c>
      <c r="B470" s="7" t="s">
        <v>12</v>
      </c>
      <c r="C470" s="7" t="s">
        <v>13</v>
      </c>
      <c r="D470" s="19" t="s">
        <v>494</v>
      </c>
      <c r="E470" s="10">
        <v>79</v>
      </c>
      <c r="F470" s="10">
        <v>40</v>
      </c>
      <c r="G470" s="9">
        <v>1.3770491803278688</v>
      </c>
      <c r="H470" s="10">
        <v>55.081967213114751</v>
      </c>
      <c r="I470" s="10">
        <v>108.78688524590164</v>
      </c>
      <c r="J470" s="11" t="s">
        <v>15</v>
      </c>
      <c r="K470" s="11" t="s">
        <v>16</v>
      </c>
      <c r="L470">
        <f>IF(COUNTIFS($C$2:C470,C470,$J$2:J470,J470)=1,1,0)</f>
        <v>0</v>
      </c>
      <c r="M470">
        <f>IF(SUMPRODUCT(($C$2:C470=C470)*($J$2:J470=J470))=1,1,0)</f>
        <v>0</v>
      </c>
    </row>
    <row r="471" spans="1:13">
      <c r="A471" s="7" t="s">
        <v>11</v>
      </c>
      <c r="B471" s="7" t="s">
        <v>12</v>
      </c>
      <c r="C471" s="7" t="s">
        <v>13</v>
      </c>
      <c r="D471" s="19" t="s">
        <v>495</v>
      </c>
      <c r="E471" s="10">
        <v>89</v>
      </c>
      <c r="F471" s="10">
        <v>33</v>
      </c>
      <c r="G471" s="9">
        <v>1.3770491803278688</v>
      </c>
      <c r="H471" s="10">
        <v>45.442622950819668</v>
      </c>
      <c r="I471" s="10">
        <v>122.55737704918033</v>
      </c>
      <c r="J471" s="11" t="s">
        <v>15</v>
      </c>
      <c r="K471" s="11" t="s">
        <v>16</v>
      </c>
      <c r="L471">
        <f>IF(COUNTIFS($C$2:C471,C471,$J$2:J471,J471)=1,1,0)</f>
        <v>0</v>
      </c>
      <c r="M471">
        <f>IF(SUMPRODUCT(($C$2:C471=C471)*($J$2:J471=J471))=1,1,0)</f>
        <v>0</v>
      </c>
    </row>
    <row r="472" spans="1:13">
      <c r="A472" s="7" t="s">
        <v>11</v>
      </c>
      <c r="B472" s="7" t="s">
        <v>12</v>
      </c>
      <c r="C472" s="7" t="s">
        <v>13</v>
      </c>
      <c r="D472" s="19" t="s">
        <v>496</v>
      </c>
      <c r="E472" s="10">
        <v>90</v>
      </c>
      <c r="F472" s="10">
        <v>41</v>
      </c>
      <c r="G472" s="9">
        <v>1.3770491803278688</v>
      </c>
      <c r="H472" s="10">
        <v>56.459016393442624</v>
      </c>
      <c r="I472" s="10">
        <v>123.93442622950819</v>
      </c>
      <c r="J472" s="11" t="s">
        <v>15</v>
      </c>
      <c r="K472" s="11" t="s">
        <v>16</v>
      </c>
      <c r="L472">
        <f>IF(COUNTIFS($C$2:C472,C472,$J$2:J472,J472)=1,1,0)</f>
        <v>0</v>
      </c>
      <c r="M472">
        <f>IF(SUMPRODUCT(($C$2:C472=C472)*($J$2:J472=J472))=1,1,0)</f>
        <v>0</v>
      </c>
    </row>
    <row r="473" spans="1:13">
      <c r="A473" s="7" t="s">
        <v>11</v>
      </c>
      <c r="B473" s="7" t="s">
        <v>12</v>
      </c>
      <c r="C473" s="7" t="s">
        <v>13</v>
      </c>
      <c r="D473" s="19" t="s">
        <v>497</v>
      </c>
      <c r="E473" s="10">
        <v>114</v>
      </c>
      <c r="F473" s="10">
        <v>57.2</v>
      </c>
      <c r="G473" s="9">
        <v>1.3770491803278688</v>
      </c>
      <c r="H473" s="10">
        <v>78.767213114754099</v>
      </c>
      <c r="I473" s="10">
        <v>156.98360655737704</v>
      </c>
      <c r="J473" s="11" t="s">
        <v>15</v>
      </c>
      <c r="K473" s="11" t="s">
        <v>16</v>
      </c>
      <c r="L473">
        <f>IF(COUNTIFS($C$2:C473,C473,$J$2:J473,J473)=1,1,0)</f>
        <v>0</v>
      </c>
      <c r="M473">
        <f>IF(SUMPRODUCT(($C$2:C473=C473)*($J$2:J473=J473))=1,1,0)</f>
        <v>0</v>
      </c>
    </row>
    <row r="474" spans="1:13">
      <c r="A474" s="7" t="s">
        <v>11</v>
      </c>
      <c r="B474" s="7" t="s">
        <v>12</v>
      </c>
      <c r="C474" s="7" t="s">
        <v>13</v>
      </c>
      <c r="D474" s="19" t="s">
        <v>498</v>
      </c>
      <c r="E474" s="10">
        <v>119</v>
      </c>
      <c r="F474" s="10">
        <v>59.4</v>
      </c>
      <c r="G474" s="9">
        <v>1.3770491803278688</v>
      </c>
      <c r="H474" s="10">
        <v>81.796721311475409</v>
      </c>
      <c r="I474" s="10">
        <v>163.86885245901638</v>
      </c>
      <c r="J474" s="11" t="s">
        <v>15</v>
      </c>
      <c r="K474" s="11" t="s">
        <v>16</v>
      </c>
      <c r="L474">
        <f>IF(COUNTIFS($C$2:C474,C474,$J$2:J474,J474)=1,1,0)</f>
        <v>0</v>
      </c>
      <c r="M474">
        <f>IF(SUMPRODUCT(($C$2:C474=C474)*($J$2:J474=J474))=1,1,0)</f>
        <v>0</v>
      </c>
    </row>
  </sheetData>
  <conditionalFormatting sqref="D1:D458 D465:D474">
    <cfRule type="duplicateValues" dxfId="14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9"/>
  <sheetViews>
    <sheetView showGridLines="0" topLeftCell="A4" workbookViewId="0">
      <selection activeCell="F35" sqref="F35"/>
    </sheetView>
  </sheetViews>
  <sheetFormatPr defaultRowHeight="15"/>
  <cols>
    <col min="1" max="1" width="39.5703125" bestFit="1" customWidth="1"/>
    <col min="2" max="2" width="15.5703125" customWidth="1"/>
    <col min="3" max="3" width="34" bestFit="1" customWidth="1"/>
    <col min="4" max="4" width="12.7109375" customWidth="1"/>
  </cols>
  <sheetData>
    <row r="5" spans="1:4">
      <c r="A5" s="21" t="s">
        <v>2</v>
      </c>
      <c r="B5" s="21" t="s">
        <v>9</v>
      </c>
      <c r="C5" s="21" t="s">
        <v>499</v>
      </c>
      <c r="D5" t="s">
        <v>504</v>
      </c>
    </row>
    <row r="6" spans="1:4">
      <c r="A6" t="s">
        <v>119</v>
      </c>
      <c r="B6" t="s">
        <v>443</v>
      </c>
      <c r="C6" t="s">
        <v>444</v>
      </c>
      <c r="D6" s="22">
        <v>1</v>
      </c>
    </row>
    <row r="7" spans="1:4">
      <c r="B7" t="s">
        <v>15</v>
      </c>
      <c r="C7" t="s">
        <v>16</v>
      </c>
      <c r="D7" s="22">
        <v>1</v>
      </c>
    </row>
    <row r="8" spans="1:4">
      <c r="B8" t="s">
        <v>203</v>
      </c>
      <c r="C8" t="s">
        <v>204</v>
      </c>
      <c r="D8" s="22">
        <v>1</v>
      </c>
    </row>
    <row r="9" spans="1:4">
      <c r="B9" t="s">
        <v>373</v>
      </c>
      <c r="C9" t="s">
        <v>374</v>
      </c>
      <c r="D9" s="22">
        <v>1</v>
      </c>
    </row>
    <row r="10" spans="1:4">
      <c r="B10" t="s">
        <v>38</v>
      </c>
      <c r="C10" t="s">
        <v>16</v>
      </c>
      <c r="D10" s="22">
        <v>1</v>
      </c>
    </row>
    <row r="11" spans="1:4">
      <c r="A11" t="s">
        <v>500</v>
      </c>
      <c r="D11" s="22">
        <v>5</v>
      </c>
    </row>
    <row r="12" spans="1:4">
      <c r="A12" t="s">
        <v>158</v>
      </c>
      <c r="B12" t="s">
        <v>443</v>
      </c>
      <c r="C12" t="s">
        <v>444</v>
      </c>
      <c r="D12" s="22">
        <v>1</v>
      </c>
    </row>
    <row r="13" spans="1:4">
      <c r="B13" t="s">
        <v>15</v>
      </c>
      <c r="C13" t="s">
        <v>16</v>
      </c>
      <c r="D13" s="22">
        <v>1</v>
      </c>
    </row>
    <row r="14" spans="1:4">
      <c r="B14" t="s">
        <v>203</v>
      </c>
      <c r="C14" t="s">
        <v>204</v>
      </c>
      <c r="D14" s="22">
        <v>1</v>
      </c>
    </row>
    <row r="15" spans="1:4">
      <c r="B15" t="s">
        <v>373</v>
      </c>
      <c r="C15" t="s">
        <v>374</v>
      </c>
      <c r="D15" s="22">
        <v>1</v>
      </c>
    </row>
    <row r="16" spans="1:4">
      <c r="B16" t="s">
        <v>38</v>
      </c>
      <c r="C16" t="s">
        <v>16</v>
      </c>
      <c r="D16" s="22">
        <v>1</v>
      </c>
    </row>
    <row r="17" spans="1:4">
      <c r="A17" t="s">
        <v>501</v>
      </c>
      <c r="D17" s="22">
        <v>5</v>
      </c>
    </row>
    <row r="18" spans="1:4">
      <c r="A18" t="s">
        <v>13</v>
      </c>
      <c r="B18" t="s">
        <v>443</v>
      </c>
      <c r="C18" t="s">
        <v>444</v>
      </c>
      <c r="D18" s="22">
        <v>1</v>
      </c>
    </row>
    <row r="19" spans="1:4">
      <c r="B19" t="s">
        <v>15</v>
      </c>
      <c r="C19" t="s">
        <v>16</v>
      </c>
      <c r="D19" s="22">
        <v>1</v>
      </c>
    </row>
    <row r="20" spans="1:4">
      <c r="B20" t="s">
        <v>203</v>
      </c>
      <c r="C20" t="s">
        <v>204</v>
      </c>
      <c r="D20" s="22">
        <v>1</v>
      </c>
    </row>
    <row r="21" spans="1:4">
      <c r="B21" t="s">
        <v>373</v>
      </c>
      <c r="C21" t="s">
        <v>374</v>
      </c>
      <c r="D21" s="22">
        <v>1</v>
      </c>
    </row>
    <row r="22" spans="1:4">
      <c r="B22" t="s">
        <v>38</v>
      </c>
      <c r="C22" t="s">
        <v>16</v>
      </c>
      <c r="D22" s="22">
        <v>1</v>
      </c>
    </row>
    <row r="23" spans="1:4">
      <c r="A23" t="s">
        <v>502</v>
      </c>
      <c r="D23" s="22">
        <v>5</v>
      </c>
    </row>
    <row r="24" spans="1:4">
      <c r="A24" t="s">
        <v>68</v>
      </c>
      <c r="B24" t="s">
        <v>443</v>
      </c>
      <c r="C24" t="s">
        <v>444</v>
      </c>
      <c r="D24" s="22">
        <v>1</v>
      </c>
    </row>
    <row r="25" spans="1:4">
      <c r="B25" t="s">
        <v>15</v>
      </c>
      <c r="C25" t="s">
        <v>16</v>
      </c>
      <c r="D25" s="22">
        <v>1</v>
      </c>
    </row>
    <row r="26" spans="1:4">
      <c r="B26" t="s">
        <v>203</v>
      </c>
      <c r="C26" t="s">
        <v>204</v>
      </c>
      <c r="D26" s="22">
        <v>1</v>
      </c>
    </row>
    <row r="27" spans="1:4">
      <c r="B27" t="s">
        <v>373</v>
      </c>
      <c r="C27" t="s">
        <v>374</v>
      </c>
      <c r="D27" s="22">
        <v>1</v>
      </c>
    </row>
    <row r="28" spans="1:4">
      <c r="B28" t="s">
        <v>38</v>
      </c>
      <c r="C28" t="s">
        <v>16</v>
      </c>
      <c r="D28" s="22">
        <v>1</v>
      </c>
    </row>
    <row r="29" spans="1:4">
      <c r="A29" t="s">
        <v>503</v>
      </c>
      <c r="D29" s="2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9"/>
  <sheetViews>
    <sheetView showGridLines="0" topLeftCell="A4" workbookViewId="0">
      <selection activeCell="D6" sqref="D6"/>
    </sheetView>
  </sheetViews>
  <sheetFormatPr defaultRowHeight="15"/>
  <cols>
    <col min="1" max="1" width="39.5703125" customWidth="1"/>
    <col min="2" max="2" width="13.7109375" customWidth="1"/>
    <col min="3" max="3" width="34" customWidth="1"/>
    <col min="4" max="4" width="13.7109375" customWidth="1"/>
    <col min="5" max="12" width="9.140625" customWidth="1"/>
  </cols>
  <sheetData>
    <row r="5" spans="1:4">
      <c r="A5" s="21" t="s">
        <v>2</v>
      </c>
      <c r="B5" s="21" t="s">
        <v>9</v>
      </c>
      <c r="C5" s="21" t="s">
        <v>499</v>
      </c>
      <c r="D5" t="s">
        <v>509</v>
      </c>
    </row>
    <row r="6" spans="1:4">
      <c r="A6" t="s">
        <v>119</v>
      </c>
      <c r="B6" t="s">
        <v>443</v>
      </c>
      <c r="C6" t="s">
        <v>444</v>
      </c>
      <c r="D6" s="22">
        <v>1</v>
      </c>
    </row>
    <row r="7" spans="1:4">
      <c r="B7" t="s">
        <v>15</v>
      </c>
      <c r="C7" t="s">
        <v>16</v>
      </c>
      <c r="D7" s="22">
        <v>1</v>
      </c>
    </row>
    <row r="8" spans="1:4">
      <c r="B8" t="s">
        <v>203</v>
      </c>
      <c r="C8" t="s">
        <v>204</v>
      </c>
      <c r="D8" s="22">
        <v>1</v>
      </c>
    </row>
    <row r="9" spans="1:4">
      <c r="B9" t="s">
        <v>373</v>
      </c>
      <c r="C9" t="s">
        <v>374</v>
      </c>
      <c r="D9" s="22">
        <v>1</v>
      </c>
    </row>
    <row r="10" spans="1:4">
      <c r="B10" t="s">
        <v>38</v>
      </c>
      <c r="C10" t="s">
        <v>16</v>
      </c>
      <c r="D10" s="22">
        <v>1</v>
      </c>
    </row>
    <row r="11" spans="1:4">
      <c r="A11" t="s">
        <v>500</v>
      </c>
      <c r="D11" s="22">
        <v>5</v>
      </c>
    </row>
    <row r="12" spans="1:4">
      <c r="A12" t="s">
        <v>158</v>
      </c>
      <c r="B12" t="s">
        <v>443</v>
      </c>
      <c r="C12" t="s">
        <v>444</v>
      </c>
      <c r="D12" s="22">
        <v>1</v>
      </c>
    </row>
    <row r="13" spans="1:4">
      <c r="B13" t="s">
        <v>15</v>
      </c>
      <c r="C13" t="s">
        <v>16</v>
      </c>
      <c r="D13" s="22">
        <v>1</v>
      </c>
    </row>
    <row r="14" spans="1:4">
      <c r="B14" t="s">
        <v>203</v>
      </c>
      <c r="C14" t="s">
        <v>204</v>
      </c>
      <c r="D14" s="22">
        <v>1</v>
      </c>
    </row>
    <row r="15" spans="1:4">
      <c r="B15" t="s">
        <v>373</v>
      </c>
      <c r="C15" t="s">
        <v>374</v>
      </c>
      <c r="D15" s="22">
        <v>1</v>
      </c>
    </row>
    <row r="16" spans="1:4">
      <c r="B16" t="s">
        <v>38</v>
      </c>
      <c r="C16" t="s">
        <v>16</v>
      </c>
      <c r="D16" s="22">
        <v>1</v>
      </c>
    </row>
    <row r="17" spans="1:4">
      <c r="A17" t="s">
        <v>501</v>
      </c>
      <c r="D17" s="22">
        <v>5</v>
      </c>
    </row>
    <row r="18" spans="1:4">
      <c r="A18" t="s">
        <v>13</v>
      </c>
      <c r="B18" t="s">
        <v>443</v>
      </c>
      <c r="C18" t="s">
        <v>444</v>
      </c>
      <c r="D18" s="22">
        <v>1</v>
      </c>
    </row>
    <row r="19" spans="1:4">
      <c r="B19" t="s">
        <v>15</v>
      </c>
      <c r="C19" t="s">
        <v>16</v>
      </c>
      <c r="D19" s="22">
        <v>1</v>
      </c>
    </row>
    <row r="20" spans="1:4">
      <c r="B20" t="s">
        <v>203</v>
      </c>
      <c r="C20" t="s">
        <v>204</v>
      </c>
      <c r="D20" s="22">
        <v>1</v>
      </c>
    </row>
    <row r="21" spans="1:4">
      <c r="B21" t="s">
        <v>373</v>
      </c>
      <c r="C21" t="s">
        <v>374</v>
      </c>
      <c r="D21" s="22">
        <v>1</v>
      </c>
    </row>
    <row r="22" spans="1:4">
      <c r="B22" t="s">
        <v>38</v>
      </c>
      <c r="C22" t="s">
        <v>16</v>
      </c>
      <c r="D22" s="22">
        <v>1</v>
      </c>
    </row>
    <row r="23" spans="1:4">
      <c r="A23" t="s">
        <v>502</v>
      </c>
      <c r="D23" s="22">
        <v>5</v>
      </c>
    </row>
    <row r="24" spans="1:4">
      <c r="A24" t="s">
        <v>68</v>
      </c>
      <c r="B24" t="s">
        <v>443</v>
      </c>
      <c r="C24" t="s">
        <v>444</v>
      </c>
      <c r="D24" s="22">
        <v>1</v>
      </c>
    </row>
    <row r="25" spans="1:4">
      <c r="B25" t="s">
        <v>15</v>
      </c>
      <c r="C25" t="s">
        <v>16</v>
      </c>
      <c r="D25" s="22">
        <v>1</v>
      </c>
    </row>
    <row r="26" spans="1:4">
      <c r="B26" t="s">
        <v>203</v>
      </c>
      <c r="C26" t="s">
        <v>204</v>
      </c>
      <c r="D26" s="22">
        <v>1</v>
      </c>
    </row>
    <row r="27" spans="1:4">
      <c r="B27" t="s">
        <v>373</v>
      </c>
      <c r="C27" t="s">
        <v>374</v>
      </c>
      <c r="D27" s="22">
        <v>1</v>
      </c>
    </row>
    <row r="28" spans="1:4">
      <c r="B28" t="s">
        <v>38</v>
      </c>
      <c r="C28" t="s">
        <v>16</v>
      </c>
      <c r="D28" s="22">
        <v>1</v>
      </c>
    </row>
    <row r="29" spans="1:4">
      <c r="A29" t="s">
        <v>503</v>
      </c>
      <c r="D29" s="2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9"/>
  <sheetViews>
    <sheetView showGridLines="0" topLeftCell="A7" workbookViewId="0">
      <selection activeCell="A5" sqref="A5"/>
    </sheetView>
  </sheetViews>
  <sheetFormatPr defaultRowHeight="15"/>
  <cols>
    <col min="1" max="1" width="39.5703125" bestFit="1" customWidth="1"/>
    <col min="3" max="3" width="34" bestFit="1" customWidth="1"/>
    <col min="4" max="4" width="16.85546875" bestFit="1" customWidth="1"/>
  </cols>
  <sheetData>
    <row r="5" spans="1:4">
      <c r="A5" s="21" t="s">
        <v>2</v>
      </c>
      <c r="B5" s="21" t="s">
        <v>9</v>
      </c>
      <c r="C5" s="21" t="s">
        <v>499</v>
      </c>
      <c r="D5" t="s">
        <v>506</v>
      </c>
    </row>
    <row r="6" spans="1:4">
      <c r="A6" t="s">
        <v>119</v>
      </c>
      <c r="B6" t="s">
        <v>443</v>
      </c>
      <c r="C6" t="s">
        <v>444</v>
      </c>
      <c r="D6" s="22">
        <v>1</v>
      </c>
    </row>
    <row r="7" spans="1:4">
      <c r="B7" t="s">
        <v>15</v>
      </c>
      <c r="C7" t="s">
        <v>16</v>
      </c>
      <c r="D7" s="22">
        <v>1</v>
      </c>
    </row>
    <row r="8" spans="1:4">
      <c r="B8" t="s">
        <v>203</v>
      </c>
      <c r="C8" t="s">
        <v>204</v>
      </c>
      <c r="D8" s="22">
        <v>1</v>
      </c>
    </row>
    <row r="9" spans="1:4">
      <c r="B9" t="s">
        <v>373</v>
      </c>
      <c r="C9" t="s">
        <v>374</v>
      </c>
      <c r="D9" s="22">
        <v>1</v>
      </c>
    </row>
    <row r="10" spans="1:4">
      <c r="B10" t="s">
        <v>38</v>
      </c>
      <c r="C10" t="s">
        <v>16</v>
      </c>
      <c r="D10" s="22">
        <v>1</v>
      </c>
    </row>
    <row r="11" spans="1:4">
      <c r="A11" t="s">
        <v>500</v>
      </c>
      <c r="D11" s="22">
        <v>5</v>
      </c>
    </row>
    <row r="12" spans="1:4">
      <c r="A12" t="s">
        <v>158</v>
      </c>
      <c r="B12" t="s">
        <v>443</v>
      </c>
      <c r="C12" t="s">
        <v>444</v>
      </c>
      <c r="D12" s="22">
        <v>1</v>
      </c>
    </row>
    <row r="13" spans="1:4">
      <c r="B13" t="s">
        <v>15</v>
      </c>
      <c r="C13" t="s">
        <v>16</v>
      </c>
      <c r="D13" s="22">
        <v>1</v>
      </c>
    </row>
    <row r="14" spans="1:4">
      <c r="B14" t="s">
        <v>203</v>
      </c>
      <c r="C14" t="s">
        <v>204</v>
      </c>
      <c r="D14" s="22">
        <v>1</v>
      </c>
    </row>
    <row r="15" spans="1:4">
      <c r="B15" t="s">
        <v>373</v>
      </c>
      <c r="C15" t="s">
        <v>374</v>
      </c>
      <c r="D15" s="22">
        <v>1</v>
      </c>
    </row>
    <row r="16" spans="1:4">
      <c r="B16" t="s">
        <v>38</v>
      </c>
      <c r="C16" t="s">
        <v>16</v>
      </c>
      <c r="D16" s="22">
        <v>1</v>
      </c>
    </row>
    <row r="17" spans="1:4">
      <c r="A17" t="s">
        <v>501</v>
      </c>
      <c r="D17" s="22">
        <v>5</v>
      </c>
    </row>
    <row r="18" spans="1:4">
      <c r="A18" t="s">
        <v>13</v>
      </c>
      <c r="B18" t="s">
        <v>443</v>
      </c>
      <c r="C18" t="s">
        <v>444</v>
      </c>
      <c r="D18" s="22">
        <v>1</v>
      </c>
    </row>
    <row r="19" spans="1:4">
      <c r="B19" t="s">
        <v>15</v>
      </c>
      <c r="C19" t="s">
        <v>16</v>
      </c>
      <c r="D19" s="22">
        <v>1</v>
      </c>
    </row>
    <row r="20" spans="1:4">
      <c r="B20" t="s">
        <v>203</v>
      </c>
      <c r="C20" t="s">
        <v>204</v>
      </c>
      <c r="D20" s="22">
        <v>1</v>
      </c>
    </row>
    <row r="21" spans="1:4">
      <c r="B21" t="s">
        <v>373</v>
      </c>
      <c r="C21" t="s">
        <v>374</v>
      </c>
      <c r="D21" s="22">
        <v>1</v>
      </c>
    </row>
    <row r="22" spans="1:4">
      <c r="B22" t="s">
        <v>38</v>
      </c>
      <c r="C22" t="s">
        <v>16</v>
      </c>
      <c r="D22" s="22">
        <v>1</v>
      </c>
    </row>
    <row r="23" spans="1:4">
      <c r="A23" t="s">
        <v>502</v>
      </c>
      <c r="D23" s="22">
        <v>5</v>
      </c>
    </row>
    <row r="24" spans="1:4">
      <c r="A24" t="s">
        <v>68</v>
      </c>
      <c r="B24" t="s">
        <v>443</v>
      </c>
      <c r="C24" t="s">
        <v>444</v>
      </c>
      <c r="D24" s="22">
        <v>1</v>
      </c>
    </row>
    <row r="25" spans="1:4">
      <c r="B25" t="s">
        <v>15</v>
      </c>
      <c r="C25" t="s">
        <v>16</v>
      </c>
      <c r="D25" s="22">
        <v>1</v>
      </c>
    </row>
    <row r="26" spans="1:4">
      <c r="B26" t="s">
        <v>203</v>
      </c>
      <c r="C26" t="s">
        <v>204</v>
      </c>
      <c r="D26" s="22">
        <v>1</v>
      </c>
    </row>
    <row r="27" spans="1:4">
      <c r="B27" t="s">
        <v>373</v>
      </c>
      <c r="C27" t="s">
        <v>374</v>
      </c>
      <c r="D27" s="22">
        <v>1</v>
      </c>
    </row>
    <row r="28" spans="1:4">
      <c r="B28" t="s">
        <v>38</v>
      </c>
      <c r="C28" t="s">
        <v>16</v>
      </c>
      <c r="D28" s="22">
        <v>1</v>
      </c>
    </row>
    <row r="29" spans="1:4">
      <c r="A29" t="s">
        <v>503</v>
      </c>
      <c r="D29" s="2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9"/>
  <sheetViews>
    <sheetView showGridLines="0" topLeftCell="A4" workbookViewId="0">
      <selection activeCell="A36" sqref="A36"/>
    </sheetView>
  </sheetViews>
  <sheetFormatPr defaultRowHeight="15"/>
  <cols>
    <col min="1" max="1" width="39.5703125" customWidth="1"/>
    <col min="2" max="2" width="14.42578125" customWidth="1"/>
    <col min="3" max="3" width="35.140625" customWidth="1"/>
    <col min="4" max="4" width="14.28515625" customWidth="1"/>
    <col min="5" max="5" width="11.28515625" bestFit="1" customWidth="1"/>
  </cols>
  <sheetData>
    <row r="5" spans="1:4">
      <c r="A5" s="21" t="s">
        <v>2</v>
      </c>
      <c r="B5" s="21" t="s">
        <v>9</v>
      </c>
      <c r="C5" s="21" t="s">
        <v>499</v>
      </c>
      <c r="D5" t="s">
        <v>507</v>
      </c>
    </row>
    <row r="6" spans="1:4">
      <c r="A6" t="s">
        <v>119</v>
      </c>
      <c r="B6" t="s">
        <v>443</v>
      </c>
      <c r="C6" t="s">
        <v>444</v>
      </c>
      <c r="D6" s="22">
        <v>12</v>
      </c>
    </row>
    <row r="7" spans="1:4">
      <c r="A7" t="s">
        <v>119</v>
      </c>
      <c r="B7" t="s">
        <v>15</v>
      </c>
      <c r="C7" t="s">
        <v>16</v>
      </c>
      <c r="D7" s="22">
        <v>41</v>
      </c>
    </row>
    <row r="8" spans="1:4">
      <c r="A8" t="s">
        <v>119</v>
      </c>
      <c r="B8" t="s">
        <v>203</v>
      </c>
      <c r="C8" t="s">
        <v>204</v>
      </c>
      <c r="D8" s="22">
        <v>13</v>
      </c>
    </row>
    <row r="9" spans="1:4">
      <c r="A9" t="s">
        <v>119</v>
      </c>
      <c r="B9" t="s">
        <v>373</v>
      </c>
      <c r="C9" t="s">
        <v>374</v>
      </c>
      <c r="D9" s="22">
        <v>16</v>
      </c>
    </row>
    <row r="10" spans="1:4">
      <c r="A10" t="s">
        <v>119</v>
      </c>
      <c r="B10" t="s">
        <v>38</v>
      </c>
      <c r="C10" t="s">
        <v>16</v>
      </c>
      <c r="D10" s="22">
        <v>41</v>
      </c>
    </row>
    <row r="11" spans="1:4">
      <c r="A11" t="s">
        <v>158</v>
      </c>
      <c r="B11" t="s">
        <v>443</v>
      </c>
      <c r="C11" t="s">
        <v>444</v>
      </c>
      <c r="D11" s="22">
        <v>5</v>
      </c>
    </row>
    <row r="12" spans="1:4">
      <c r="A12" t="s">
        <v>158</v>
      </c>
      <c r="B12" t="s">
        <v>15</v>
      </c>
      <c r="C12" t="s">
        <v>16</v>
      </c>
      <c r="D12" s="22">
        <v>9</v>
      </c>
    </row>
    <row r="13" spans="1:4">
      <c r="A13" t="s">
        <v>158</v>
      </c>
      <c r="B13" t="s">
        <v>203</v>
      </c>
      <c r="C13" t="s">
        <v>204</v>
      </c>
      <c r="D13" s="22">
        <v>10</v>
      </c>
    </row>
    <row r="14" spans="1:4">
      <c r="A14" t="s">
        <v>158</v>
      </c>
      <c r="B14" t="s">
        <v>373</v>
      </c>
      <c r="C14" t="s">
        <v>374</v>
      </c>
      <c r="D14" s="22">
        <v>13</v>
      </c>
    </row>
    <row r="15" spans="1:4">
      <c r="A15" t="s">
        <v>158</v>
      </c>
      <c r="B15" t="s">
        <v>38</v>
      </c>
      <c r="C15" t="s">
        <v>16</v>
      </c>
      <c r="D15" s="22">
        <v>27</v>
      </c>
    </row>
    <row r="16" spans="1:4">
      <c r="A16" t="s">
        <v>13</v>
      </c>
      <c r="B16" t="s">
        <v>443</v>
      </c>
      <c r="C16" t="s">
        <v>444</v>
      </c>
      <c r="D16" s="22">
        <v>12</v>
      </c>
    </row>
    <row r="17" spans="1:4">
      <c r="A17" t="s">
        <v>13</v>
      </c>
      <c r="B17" t="s">
        <v>15</v>
      </c>
      <c r="C17" t="s">
        <v>16</v>
      </c>
      <c r="D17" s="22">
        <v>59</v>
      </c>
    </row>
    <row r="18" spans="1:4">
      <c r="A18" t="s">
        <v>13</v>
      </c>
      <c r="B18" t="s">
        <v>203</v>
      </c>
      <c r="C18" t="s">
        <v>204</v>
      </c>
      <c r="D18" s="22">
        <v>22</v>
      </c>
    </row>
    <row r="19" spans="1:4">
      <c r="A19" t="s">
        <v>13</v>
      </c>
      <c r="B19" t="s">
        <v>373</v>
      </c>
      <c r="C19" t="s">
        <v>374</v>
      </c>
      <c r="D19" s="22">
        <v>30</v>
      </c>
    </row>
    <row r="20" spans="1:4">
      <c r="A20" t="s">
        <v>13</v>
      </c>
      <c r="B20" t="s">
        <v>38</v>
      </c>
      <c r="C20" t="s">
        <v>16</v>
      </c>
      <c r="D20" s="22">
        <v>69</v>
      </c>
    </row>
    <row r="21" spans="1:4">
      <c r="A21" t="s">
        <v>68</v>
      </c>
      <c r="B21" t="s">
        <v>443</v>
      </c>
      <c r="C21" t="s">
        <v>444</v>
      </c>
      <c r="D21" s="22">
        <v>10</v>
      </c>
    </row>
    <row r="22" spans="1:4">
      <c r="A22" t="s">
        <v>68</v>
      </c>
      <c r="B22" t="s">
        <v>15</v>
      </c>
      <c r="C22" t="s">
        <v>16</v>
      </c>
      <c r="D22" s="22">
        <v>23</v>
      </c>
    </row>
    <row r="23" spans="1:4">
      <c r="A23" t="s">
        <v>68</v>
      </c>
      <c r="B23" t="s">
        <v>203</v>
      </c>
      <c r="C23" t="s">
        <v>204</v>
      </c>
      <c r="D23" s="22">
        <v>14</v>
      </c>
    </row>
    <row r="24" spans="1:4">
      <c r="A24" t="s">
        <v>68</v>
      </c>
      <c r="B24" t="s">
        <v>373</v>
      </c>
      <c r="C24" t="s">
        <v>374</v>
      </c>
      <c r="D24" s="22">
        <v>15</v>
      </c>
    </row>
    <row r="25" spans="1:4">
      <c r="A25" t="s">
        <v>68</v>
      </c>
      <c r="B25" t="s">
        <v>38</v>
      </c>
      <c r="C25" t="s">
        <v>16</v>
      </c>
      <c r="D25" s="22">
        <v>32</v>
      </c>
    </row>
    <row r="35" spans="1:4">
      <c r="A35" s="21" t="s">
        <v>3</v>
      </c>
      <c r="B35" s="21" t="s">
        <v>508</v>
      </c>
      <c r="C35" s="21" t="s">
        <v>9</v>
      </c>
      <c r="D35" t="s">
        <v>505</v>
      </c>
    </row>
    <row r="36" spans="1:4">
      <c r="A36" t="s">
        <v>119</v>
      </c>
      <c r="B36" t="s">
        <v>9</v>
      </c>
      <c r="C36" t="s">
        <v>443</v>
      </c>
      <c r="D36" s="22">
        <v>1</v>
      </c>
    </row>
    <row r="37" spans="1:4">
      <c r="A37" t="s">
        <v>119</v>
      </c>
      <c r="B37" t="s">
        <v>9</v>
      </c>
      <c r="C37" t="s">
        <v>15</v>
      </c>
      <c r="D37" s="22">
        <v>1</v>
      </c>
    </row>
    <row r="38" spans="1:4">
      <c r="A38" t="s">
        <v>119</v>
      </c>
      <c r="B38" t="s">
        <v>9</v>
      </c>
      <c r="C38" t="s">
        <v>203</v>
      </c>
      <c r="D38" s="22">
        <v>1</v>
      </c>
    </row>
    <row r="39" spans="1:4">
      <c r="A39" t="s">
        <v>119</v>
      </c>
      <c r="B39" t="s">
        <v>9</v>
      </c>
      <c r="C39" t="s">
        <v>373</v>
      </c>
      <c r="D39" s="22">
        <v>1</v>
      </c>
    </row>
    <row r="40" spans="1:4">
      <c r="A40" t="s">
        <v>119</v>
      </c>
      <c r="B40" t="s">
        <v>9</v>
      </c>
      <c r="C40" t="s">
        <v>38</v>
      </c>
      <c r="D40" s="22">
        <v>1</v>
      </c>
    </row>
    <row r="41" spans="1:4">
      <c r="A41" t="s">
        <v>500</v>
      </c>
      <c r="D41" s="22">
        <v>5</v>
      </c>
    </row>
    <row r="42" spans="1:4">
      <c r="A42" t="s">
        <v>158</v>
      </c>
      <c r="B42" t="s">
        <v>9</v>
      </c>
      <c r="C42" t="s">
        <v>443</v>
      </c>
      <c r="D42" s="22">
        <v>1</v>
      </c>
    </row>
    <row r="43" spans="1:4">
      <c r="A43" t="s">
        <v>158</v>
      </c>
      <c r="B43" t="s">
        <v>9</v>
      </c>
      <c r="C43" t="s">
        <v>15</v>
      </c>
      <c r="D43" s="22">
        <v>1</v>
      </c>
    </row>
    <row r="44" spans="1:4">
      <c r="A44" t="s">
        <v>158</v>
      </c>
      <c r="B44" t="s">
        <v>9</v>
      </c>
      <c r="C44" t="s">
        <v>203</v>
      </c>
      <c r="D44" s="22">
        <v>1</v>
      </c>
    </row>
    <row r="45" spans="1:4">
      <c r="A45" t="s">
        <v>158</v>
      </c>
      <c r="B45" t="s">
        <v>9</v>
      </c>
      <c r="C45" t="s">
        <v>373</v>
      </c>
      <c r="D45" s="22">
        <v>1</v>
      </c>
    </row>
    <row r="46" spans="1:4">
      <c r="A46" t="s">
        <v>158</v>
      </c>
      <c r="B46" t="s">
        <v>9</v>
      </c>
      <c r="C46" t="s">
        <v>38</v>
      </c>
      <c r="D46" s="22">
        <v>1</v>
      </c>
    </row>
    <row r="47" spans="1:4">
      <c r="A47" t="s">
        <v>501</v>
      </c>
      <c r="D47" s="22">
        <v>5</v>
      </c>
    </row>
    <row r="48" spans="1:4">
      <c r="A48" t="s">
        <v>13</v>
      </c>
      <c r="B48" t="s">
        <v>9</v>
      </c>
      <c r="C48" t="s">
        <v>443</v>
      </c>
      <c r="D48" s="22">
        <v>1</v>
      </c>
    </row>
    <row r="49" spans="1:4">
      <c r="A49" t="s">
        <v>13</v>
      </c>
      <c r="B49" t="s">
        <v>9</v>
      </c>
      <c r="C49" t="s">
        <v>15</v>
      </c>
      <c r="D49" s="22">
        <v>1</v>
      </c>
    </row>
    <row r="50" spans="1:4">
      <c r="A50" t="s">
        <v>13</v>
      </c>
      <c r="B50" t="s">
        <v>9</v>
      </c>
      <c r="C50" t="s">
        <v>203</v>
      </c>
      <c r="D50" s="22">
        <v>1</v>
      </c>
    </row>
    <row r="51" spans="1:4">
      <c r="A51" t="s">
        <v>13</v>
      </c>
      <c r="B51" t="s">
        <v>9</v>
      </c>
      <c r="C51" t="s">
        <v>373</v>
      </c>
      <c r="D51" s="22">
        <v>1</v>
      </c>
    </row>
    <row r="52" spans="1:4">
      <c r="A52" t="s">
        <v>13</v>
      </c>
      <c r="B52" t="s">
        <v>9</v>
      </c>
      <c r="C52" t="s">
        <v>38</v>
      </c>
      <c r="D52" s="22">
        <v>1</v>
      </c>
    </row>
    <row r="53" spans="1:4">
      <c r="A53" t="s">
        <v>502</v>
      </c>
      <c r="D53" s="22">
        <v>5</v>
      </c>
    </row>
    <row r="54" spans="1:4">
      <c r="A54" t="s">
        <v>68</v>
      </c>
      <c r="B54" t="s">
        <v>9</v>
      </c>
      <c r="C54" t="s">
        <v>443</v>
      </c>
      <c r="D54" s="22">
        <v>1</v>
      </c>
    </row>
    <row r="55" spans="1:4">
      <c r="A55" t="s">
        <v>68</v>
      </c>
      <c r="B55" t="s">
        <v>9</v>
      </c>
      <c r="C55" t="s">
        <v>15</v>
      </c>
      <c r="D55" s="22">
        <v>1</v>
      </c>
    </row>
    <row r="56" spans="1:4">
      <c r="A56" t="s">
        <v>68</v>
      </c>
      <c r="B56" t="s">
        <v>9</v>
      </c>
      <c r="C56" t="s">
        <v>203</v>
      </c>
      <c r="D56" s="22">
        <v>1</v>
      </c>
    </row>
    <row r="57" spans="1:4">
      <c r="A57" t="s">
        <v>68</v>
      </c>
      <c r="B57" t="s">
        <v>9</v>
      </c>
      <c r="C57" t="s">
        <v>373</v>
      </c>
      <c r="D57" s="22">
        <v>1</v>
      </c>
    </row>
    <row r="58" spans="1:4">
      <c r="A58" t="s">
        <v>68</v>
      </c>
      <c r="B58" t="s">
        <v>9</v>
      </c>
      <c r="C58" t="s">
        <v>38</v>
      </c>
      <c r="D58" s="22">
        <v>1</v>
      </c>
    </row>
    <row r="59" spans="1:4">
      <c r="A59" t="s">
        <v>503</v>
      </c>
      <c r="D59" s="22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��FU�T{|+RFU�T{|+RFU�T{|+RFU�TT�ygNO�.U�N<h�CQ	�8h�{USMOb,g�N<h�CQ	���0O�ϑb,g�ϑ�TLr�O�^FUFU�T{|+RFU�T{|+RFU�T{|+RFU�TT�ygNO�.U�N<h�CQ	�8h�{USMOb,g�N<h�CQ	���0O�ϑb,g�ϑ�TLr�O�^FUFU�T{|+RFU�T{|+RFU�T{|+RFU�TT�ygNO�.U�N<h�CQ	�8h�{USMOb,g�N<h�CQ	���0O�ϑb,g�ϑ�TLr�O�^FU
</file>

<file path=customXml/item7.xml>��
</file>

<file path=customXml/item8.xml>��
</file>

<file path=customXml/item9.xml>��FU�T{|+RFU�T{|+RFU�T{|+RFU�TT�ygNO�.U�N<h�CQ	�8h�{USMOb,g�N<h�CQ	���0O�ϑb,g�ϑ�TLr�O�^FU��pe��pe��peFU�T{|+RFU�T{|+RFU�T{|+RFU�TT�ygNO�.U�N<h�CQ	�8h�{USMOb,g�N<h�CQ	���0O�ϑb,g�ϑ�TLr�O�^FU��pe��pe��pe
</file>

<file path=customXml/item10.xml>��
</file>

<file path=customXml/item11.xml>��
</file>

<file path=customXml/item12.xml>����pe��pe
</file>

<file path=customXml/item13.xml>��
</file>

<file path=customXml/item14.xml>��
</file>

<file path=customXml/item15.xml>��
</file>

<file path=customXml/item16.xml>��FU�T{|+RFU�T{|+RFU�T{|+RFU�T{|+RFU�T{|+RFU�T{|+RFU�TT�yFU�TT�ygNO�.U�N<h�CQ	�gNO�.U�N<h�CQ	�8h�{USMOb,g�N<h�CQ	�8h�{USMOb,g�N<h�CQ	���0O�ϑ��0O�ϑb,gb,g�ϑ�ϑ�TLr�TLr�O�^FU�O�^FU
</file>

<file path=customXml/item17.xml>��
</file>

<file path=customXml/item18.xml>��
</file>

<file path=customXml/item19.xml>��
</file>

<file path=customXml/item20.xml>��FU�T{|+RFU�T{|+RFU�T{|+RFU�T{|+RFU�T{|+RFU�T{|+RFU�TT�yFU�TT�ygNO�.U�N<h�CQ	�gNO�.U�N<h�CQ	�8h�{USMOb,g�N<h�CQ	�8h�{USMOb,g�N<h�CQ	���0O�ϑ��0O�ϑb,gb,g�ϑ�ϑ�TLr�TLr�O�^FU�O�^FUFU�T{|+RFU�T{|+RFU�T{|+RFU�T{|+RFU�T{|+RFU�T{|+RFU�TT�yFU�TT�ygNO�.U�N<h�CQ	�gNO�.U�N<h�CQ	�8h�{USMOb,g�N<h�CQ	�8h�{USMOb,g�N<h�CQ	���0O�ϑ��0O�ϑb,gb,g�ϑ�ϑ�TLr�TLr�O�^FU�O�^FUFU�T{|+RFU�T{|+RFU�T{|+RFU�TT�ygNO�.U�N<h�CQ	�8h�{USMOb,g�N<h�CQ	���0O�ϑb,g�ϑ�TLr�O�^FUFU�T{|+RFU�T{|+RFU�T{|+RFU�TT�ygNO�.U�N<h�CQ	�8h�{USMOb,g�N<h�CQ	���0O�ϑb,g�ϑ�TLr�O�^FU��pe�TLr��pe
</file>

<file path=customXml/item21.xml>��
</file>

<file path=customXml/itemProps1.xml><?xml version="1.0" encoding="utf-8"?>
<ds:datastoreItem xmlns:ds="http://schemas.openxmlformats.org/officeDocument/2006/customXml" ds:itemID="{890DF369-DF17-4B34-8B27-9FAC025175C1}">
  <ds:schemaRefs/>
</ds:datastoreItem>
</file>

<file path=customXml/itemProps2.xml><?xml version="1.0" encoding="utf-8"?>
<ds:datastoreItem xmlns:ds="http://schemas.openxmlformats.org/officeDocument/2006/customXml" ds:itemID="{A1E121C8-529D-4C8F-8C88-B56BA0CFF38D}">
  <ds:schemaRefs/>
</ds:datastoreItem>
</file>

<file path=customXml/itemProps3.xml><?xml version="1.0" encoding="utf-8"?>
<ds:datastoreItem xmlns:ds="http://schemas.openxmlformats.org/officeDocument/2006/customXml" ds:itemID="{93A8143B-EC05-4604-BE71-4B8E7DAD1DE4}">
  <ds:schemaRefs/>
</ds:datastoreItem>
</file>

<file path=customXml/itemProps4.xml><?xml version="1.0" encoding="utf-8"?>
<ds:datastoreItem xmlns:ds="http://schemas.openxmlformats.org/officeDocument/2006/customXml" ds:itemID="{242B77B2-338B-4D03-91C0-4E2B73915F98}">
  <ds:schemaRefs/>
</ds:datastoreItem>
</file>

<file path=customXml/itemProps5.xml><?xml version="1.0" encoding="utf-8"?>
<ds:datastoreItem xmlns:ds="http://schemas.openxmlformats.org/officeDocument/2006/customXml" ds:itemID="{3C0DAD80-4268-40B3-8C09-5275AAE18680}">
  <ds:schemaRefs/>
</ds:datastoreItem>
</file>

<file path=customXml/itemProps6.xml><?xml version="1.0" encoding="utf-8"?>
<ds:datastoreItem xmlns:ds="http://schemas.openxmlformats.org/officeDocument/2006/customXml" ds:itemID="{08B715C4-A660-400F-8B3B-EA6F30995778}">
  <ds:schemaRefs/>
</ds:datastoreItem>
</file>

<file path=customXml/itemProps7.xml><?xml version="1.0" encoding="utf-8"?>
<ds:datastoreItem xmlns:ds="http://schemas.openxmlformats.org/officeDocument/2006/customXml" ds:itemID="{0527DE8D-0012-4A28-B108-83510A708768}">
  <ds:schemaRefs/>
</ds:datastoreItem>
</file>

<file path=customXml/itemProps8.xml><?xml version="1.0" encoding="utf-8"?>
<ds:datastoreItem xmlns:ds="http://schemas.openxmlformats.org/officeDocument/2006/customXml" ds:itemID="{73CECF5D-1D5B-41F1-987F-95A58D72202A}">
  <ds:schemaRefs/>
</ds:datastoreItem>
</file>

<file path=customXml/itemProps9.xml><?xml version="1.0" encoding="utf-8"?>
<ds:datastoreItem xmlns:ds="http://schemas.openxmlformats.org/officeDocument/2006/customXml" ds:itemID="{F39B849A-9428-4179-B57F-3C03B3280F82}">
  <ds:schemaRefs/>
</ds:datastoreItem>
</file>

<file path=customXml/itemProps10.xml><?xml version="1.0" encoding="utf-8"?>
<ds:datastoreItem xmlns:ds="http://schemas.openxmlformats.org/officeDocument/2006/customXml" ds:itemID="{8C40C1FD-1EEA-413D-9F3F-2F7C6F36A823}">
  <ds:schemaRefs/>
</ds:datastoreItem>
</file>

<file path=customXml/itemProps11.xml><?xml version="1.0" encoding="utf-8"?>
<ds:datastoreItem xmlns:ds="http://schemas.openxmlformats.org/officeDocument/2006/customXml" ds:itemID="{BC40A8DF-B50E-4213-8956-E78ACB55A7A1}">
  <ds:schemaRefs/>
</ds:datastoreItem>
</file>

<file path=customXml/itemProps12.xml><?xml version="1.0" encoding="utf-8"?>
<ds:datastoreItem xmlns:ds="http://schemas.openxmlformats.org/officeDocument/2006/customXml" ds:itemID="{FC929D3B-392D-4638-B740-1CA10143E562}">
  <ds:schemaRefs/>
</ds:datastoreItem>
</file>

<file path=customXml/itemProps13.xml><?xml version="1.0" encoding="utf-8"?>
<ds:datastoreItem xmlns:ds="http://schemas.openxmlformats.org/officeDocument/2006/customXml" ds:itemID="{B1698E5B-8CF4-457D-B0A8-27B3EF0C7B7A}">
  <ds:schemaRefs/>
</ds:datastoreItem>
</file>

<file path=customXml/itemProps14.xml><?xml version="1.0" encoding="utf-8"?>
<ds:datastoreItem xmlns:ds="http://schemas.openxmlformats.org/officeDocument/2006/customXml" ds:itemID="{2A4157FE-0888-40A6-A336-6597FBA15396}">
  <ds:schemaRefs/>
</ds:datastoreItem>
</file>

<file path=customXml/itemProps15.xml><?xml version="1.0" encoding="utf-8"?>
<ds:datastoreItem xmlns:ds="http://schemas.openxmlformats.org/officeDocument/2006/customXml" ds:itemID="{E604E1FD-8977-4F46-85E0-CCCBC79AAC36}">
  <ds:schemaRefs/>
</ds:datastoreItem>
</file>

<file path=customXml/itemProps16.xml><?xml version="1.0" encoding="utf-8"?>
<ds:datastoreItem xmlns:ds="http://schemas.openxmlformats.org/officeDocument/2006/customXml" ds:itemID="{04B3C529-EC7F-4308-B3E8-644A10A44A37}">
  <ds:schemaRefs/>
</ds:datastoreItem>
</file>

<file path=customXml/itemProps17.xml><?xml version="1.0" encoding="utf-8"?>
<ds:datastoreItem xmlns:ds="http://schemas.openxmlformats.org/officeDocument/2006/customXml" ds:itemID="{9F5E45B3-C482-434A-907C-F2DF3FB5D69A}">
  <ds:schemaRefs/>
</ds:datastoreItem>
</file>

<file path=customXml/itemProps18.xml><?xml version="1.0" encoding="utf-8"?>
<ds:datastoreItem xmlns:ds="http://schemas.openxmlformats.org/officeDocument/2006/customXml" ds:itemID="{1BC93FC4-1CCD-463D-95E7-E41893640DFE}">
  <ds:schemaRefs/>
</ds:datastoreItem>
</file>

<file path=customXml/itemProps19.xml><?xml version="1.0" encoding="utf-8"?>
<ds:datastoreItem xmlns:ds="http://schemas.openxmlformats.org/officeDocument/2006/customXml" ds:itemID="{7347FFB9-B5D3-4209-B70A-D3FD8095EE10}">
  <ds:schemaRefs/>
</ds:datastoreItem>
</file>

<file path=customXml/itemProps20.xml><?xml version="1.0" encoding="utf-8"?>
<ds:datastoreItem xmlns:ds="http://schemas.openxmlformats.org/officeDocument/2006/customXml" ds:itemID="{109F1FA0-5600-4B34-98A7-8983F65111AB}">
  <ds:schemaRefs/>
</ds:datastoreItem>
</file>

<file path=customXml/itemProps21.xml><?xml version="1.0" encoding="utf-8"?>
<ds:datastoreItem xmlns:ds="http://schemas.openxmlformats.org/officeDocument/2006/customXml" ds:itemID="{1647D025-0AAE-4FE9-8053-8F619E4B10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数据区域</vt:lpstr>
      <vt:lpstr>PowerPivot</vt:lpstr>
      <vt:lpstr>SQL</vt:lpstr>
      <vt:lpstr>函数</vt:lpstr>
      <vt:lpstr>再透视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2013-04-20T18:00:38Z</dcterms:created>
  <dcterms:modified xsi:type="dcterms:W3CDTF">2013-04-20T19:20:33Z</dcterms:modified>
</cp:coreProperties>
</file>