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 activeTab="1"/>
  </bookViews>
  <sheets>
    <sheet name="查询" sheetId="1" r:id="rId1"/>
    <sheet name="档案" sheetId="3" r:id="rId2"/>
  </sheets>
  <externalReferences>
    <externalReference r:id="rId3"/>
  </externalReferences>
  <definedNames>
    <definedName name="姓名">OFFSET([1]人员基本信息表!$C$2,,,COUNTA([1]人员基本信息表!$C$1:$C$65536)-1)</definedName>
  </definedNames>
  <calcPr calcId="125725"/>
</workbook>
</file>

<file path=xl/calcChain.xml><?xml version="1.0" encoding="utf-8"?>
<calcChain xmlns="http://schemas.openxmlformats.org/spreadsheetml/2006/main">
  <c r="C5" i="1"/>
  <c r="E4"/>
  <c r="E2"/>
  <c r="C2"/>
  <c r="C3"/>
  <c r="C4"/>
  <c r="E3"/>
  <c r="C3" i="3"/>
  <c r="C2" s="1"/>
  <c r="C6"/>
  <c r="C5" s="1"/>
  <c r="C4" s="1"/>
  <c r="C9"/>
  <c r="C8" s="1"/>
  <c r="C7" s="1"/>
  <c r="C11"/>
  <c r="C10" s="1"/>
  <c r="C13"/>
  <c r="C12" s="1"/>
  <c r="C15"/>
  <c r="C14" s="1"/>
  <c r="C20"/>
  <c r="C19" s="1"/>
  <c r="C18" s="1"/>
  <c r="C17" s="1"/>
  <c r="C16" s="1"/>
  <c r="B6" i="1" s="1"/>
</calcChain>
</file>

<file path=xl/sharedStrings.xml><?xml version="1.0" encoding="utf-8"?>
<sst xmlns="http://schemas.openxmlformats.org/spreadsheetml/2006/main" count="80" uniqueCount="60">
  <si>
    <t>家庭住址</t>
    <phoneticPr fontId="3" type="noConversion"/>
  </si>
  <si>
    <t>张红芳</t>
  </si>
  <si>
    <t xml:space="preserve"> 二号桥红旗巷1条4号楼3幢102</t>
  </si>
  <si>
    <t>无</t>
    <phoneticPr fontId="3" type="noConversion"/>
  </si>
  <si>
    <t>郁闷</t>
  </si>
  <si>
    <t xml:space="preserve"> 利民道鹤望里32门-801号</t>
  </si>
  <si>
    <t>05616</t>
    <phoneticPr fontId="3" type="noConversion"/>
  </si>
  <si>
    <t>于海</t>
  </si>
  <si>
    <t>大沽南路1009号河畔公寓1-2-201</t>
  </si>
  <si>
    <t>杨心雨</t>
  </si>
  <si>
    <t>紫金山路体院东天资里16-108</t>
  </si>
  <si>
    <t>杨帆</t>
  </si>
  <si>
    <t>解放南路349号盈海园2号楼3门201</t>
  </si>
  <si>
    <t>00696</t>
    <phoneticPr fontId="3" type="noConversion"/>
  </si>
  <si>
    <t>小月梁子</t>
  </si>
  <si>
    <t xml:space="preserve"> 张贵庄路第六大道第博42-2-101</t>
  </si>
  <si>
    <t>05592</t>
    <phoneticPr fontId="3" type="noConversion"/>
  </si>
  <si>
    <t>红旗巷11号楼1门202号</t>
  </si>
  <si>
    <t>00900</t>
    <phoneticPr fontId="3" type="noConversion"/>
  </si>
  <si>
    <t>辅助列</t>
    <phoneticPr fontId="1" type="noConversion"/>
  </si>
  <si>
    <t>个人简历</t>
    <phoneticPr fontId="3" type="noConversion"/>
  </si>
  <si>
    <t>姓    名</t>
    <phoneticPr fontId="3" type="noConversion"/>
  </si>
  <si>
    <t>工作证号</t>
    <phoneticPr fontId="3" type="noConversion"/>
  </si>
  <si>
    <r>
      <t>拟任职</t>
    </r>
    <r>
      <rPr>
        <sz val="10.5"/>
        <rFont val="宋体"/>
        <family val="3"/>
        <charset val="134"/>
      </rPr>
      <t>位</t>
    </r>
    <phoneticPr fontId="3" type="noConversion"/>
  </si>
  <si>
    <t>项目经理</t>
  </si>
  <si>
    <t>候选人姓名</t>
  </si>
  <si>
    <t>候选人
资  料</t>
    <phoneticPr fontId="3" type="noConversion"/>
  </si>
  <si>
    <r>
      <t>性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别</t>
    </r>
  </si>
  <si>
    <t>出生日期</t>
  </si>
  <si>
    <r>
      <t>职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称</t>
    </r>
  </si>
  <si>
    <r>
      <t>职</t>
    </r>
    <r>
      <rPr>
        <sz val="10.5"/>
        <rFont val="Times New Roman"/>
        <family val="1"/>
      </rPr>
      <t xml:space="preserve">      </t>
    </r>
    <r>
      <rPr>
        <sz val="10.5"/>
        <rFont val="宋体"/>
        <family val="3"/>
        <charset val="134"/>
      </rPr>
      <t>务</t>
    </r>
    <phoneticPr fontId="3" type="noConversion"/>
  </si>
  <si>
    <r>
      <t>学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历</t>
    </r>
  </si>
  <si>
    <t>性别</t>
    <phoneticPr fontId="3" type="noConversion"/>
  </si>
  <si>
    <t>出生日期</t>
    <phoneticPr fontId="3" type="noConversion"/>
  </si>
  <si>
    <t>职称</t>
    <phoneticPr fontId="3" type="noConversion"/>
  </si>
  <si>
    <t>职务</t>
    <phoneticPr fontId="3" type="noConversion"/>
  </si>
  <si>
    <t>学历</t>
    <phoneticPr fontId="3" type="noConversion"/>
  </si>
  <si>
    <t>工作证号</t>
    <phoneticPr fontId="3" type="noConversion"/>
  </si>
  <si>
    <t>女</t>
    <phoneticPr fontId="3" type="noConversion"/>
  </si>
  <si>
    <t>男</t>
    <phoneticPr fontId="3" type="noConversion"/>
  </si>
  <si>
    <t>工程师</t>
    <phoneticPr fontId="3" type="noConversion"/>
  </si>
  <si>
    <t>经济师</t>
    <phoneticPr fontId="3" type="noConversion"/>
  </si>
  <si>
    <t>助工</t>
    <phoneticPr fontId="3" type="noConversion"/>
  </si>
  <si>
    <t>本院退休</t>
    <phoneticPr fontId="3" type="noConversion"/>
  </si>
  <si>
    <t>刘金帝</t>
    <phoneticPr fontId="3" type="noConversion"/>
  </si>
  <si>
    <t>质量计量
1995-2007.10  七室</t>
    <phoneticPr fontId="3" type="noConversion"/>
  </si>
  <si>
    <t xml:space="preserve"> 重量计算
1995-2007.10  七室</t>
    <phoneticPr fontId="3" type="noConversion"/>
  </si>
  <si>
    <t>1997年-2000年  黑旗中学
2000年-2003年  财贸管理干部学院
2002年-2004年  北京交通大学
2006年  准胜机电产品贸易有限公司
2007年4月至今  研究院第七研究室</t>
    <phoneticPr fontId="3" type="noConversion"/>
  </si>
  <si>
    <t>1993.7-1997.4  十五室
1997.4至今  第七研究室</t>
    <phoneticPr fontId="3" type="noConversion"/>
  </si>
  <si>
    <t>1997年-2000年  红旗中学
2000年-2003年  财贸管理干部学院
2002年-2004年  北京交通大学
2006年  准胜机电产品贸易有限公司
2007年4月至今  研究院第七研究室</t>
  </si>
  <si>
    <t>1979年高中毕业  河东二号桥二中
1980年来本院三车间  车工
1994年  三车间  销售员 
2003年至今 在七室</t>
  </si>
  <si>
    <t>1997年-2033年  吃饭
2000年-2003年  财贸管理干部学院
2002年-2004年  北京交通大学
2006年  准胜机电产品贸易有限公司
2007年4月至今  研究院第七研究室</t>
  </si>
  <si>
    <t xml:space="preserve"> 1993-1999  赤峰道小学
 2000-2003  兴国中学
 2003-2006  电子计算机职专 
 2006.11月-2007.3月  万马其通讯
 2007.04-至今  研究院第七研究室</t>
  </si>
  <si>
    <t xml:space="preserve"> 重量计算
1995-2007.10  七室</t>
  </si>
  <si>
    <t>质量计量
1995-2007.10  七室</t>
  </si>
  <si>
    <t>1993.7-1997.4  十一室
1997.4至今  第七研究室</t>
  </si>
  <si>
    <t>1997年-2000年  休假
2000年-2003年  财贸管理干部学院
2002年-2004年  北京交通大学
2006年  准胜机电产品贸易有限公司
2007年4月至今  研究院第七研究室</t>
  </si>
  <si>
    <t xml:space="preserve"> 重量计算
1995-2007.10  七室</t>
    <phoneticPr fontId="3" type="noConversion"/>
  </si>
  <si>
    <t>质量计量
1995-2007.10  七室</t>
    <phoneticPr fontId="3" type="noConversion"/>
  </si>
  <si>
    <t>1969年9月-1974年9月   天津市河东区二号桥小学    证明人  李一平
1974年9月-1979年9月   天津市河东区二号桥一中（初、高中）  证明人  李一平
1979年9月-1981年9月   天津广播器材技工学校  证明人  魏连英
1981年9月-1982年9月   天津广播器材厂   证明人  魏连英
1985年7月-1988年7月   天津仪表局职工大学全日制脱产三年  证明人  史君
1982年12月至今        研究院   证明人  郭翠玲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</si>
</sst>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\.mm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u/>
      <sz val="11"/>
      <color theme="10"/>
      <name val="宋体"/>
      <family val="3"/>
      <charset val="134"/>
    </font>
    <font>
      <b/>
      <sz val="10"/>
      <color theme="0"/>
      <name val="微软雅黑"/>
      <family val="2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u/>
      <sz val="12"/>
      <color indexed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hidden="1"/>
    </xf>
    <xf numFmtId="176" fontId="8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5" borderId="6" xfId="0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alignment vertical="center"/>
      <protection locked="0"/>
    </xf>
    <xf numFmtId="0" fontId="9" fillId="0" borderId="0" xfId="1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hidden="1"/>
    </xf>
    <xf numFmtId="0" fontId="7" fillId="5" borderId="6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 applyProtection="1">
      <alignment horizontal="left" vertical="center" wrapText="1"/>
      <protection locked="0"/>
    </xf>
    <xf numFmtId="0" fontId="7" fillId="0" borderId="11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 applyProtection="1">
      <alignment horizontal="left" vertical="center" wrapText="1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38472;&#22269;&#33391;/&#29233;&#26757;u&#30424;/&#20154;&#21592;&#24773;&#20917;/&#20154;&#21592;&#31616;&#2138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人员基本信息表"/>
      <sheetName val="人员简历表"/>
    </sheetNames>
    <sheetDataSet>
      <sheetData sheetId="0">
        <row r="1">
          <cell r="C1" t="str">
            <v>姓名</v>
          </cell>
        </row>
        <row r="2">
          <cell r="C2" t="str">
            <v>白爱华</v>
          </cell>
        </row>
        <row r="3">
          <cell r="C3" t="str">
            <v>陈登云</v>
          </cell>
        </row>
        <row r="4">
          <cell r="C4" t="str">
            <v>陈建</v>
          </cell>
        </row>
        <row r="5">
          <cell r="C5" t="str">
            <v>陈世明</v>
          </cell>
        </row>
        <row r="6">
          <cell r="C6" t="str">
            <v>陈一丁</v>
          </cell>
        </row>
        <row r="7">
          <cell r="C7" t="str">
            <v>方燎原</v>
          </cell>
        </row>
        <row r="8">
          <cell r="C8" t="str">
            <v>付文丽</v>
          </cell>
        </row>
        <row r="9">
          <cell r="C9" t="str">
            <v>胡爱梅</v>
          </cell>
        </row>
        <row r="10">
          <cell r="C10" t="str">
            <v>黄锐</v>
          </cell>
        </row>
        <row r="11">
          <cell r="C11" t="str">
            <v>黄晓江</v>
          </cell>
        </row>
        <row r="12">
          <cell r="C12" t="str">
            <v>李平</v>
          </cell>
        </row>
        <row r="13">
          <cell r="C13" t="str">
            <v>李勤农</v>
          </cell>
        </row>
        <row r="14">
          <cell r="C14" t="str">
            <v>李善尧</v>
          </cell>
        </row>
        <row r="15">
          <cell r="C15" t="str">
            <v>李自伟</v>
          </cell>
        </row>
        <row r="16">
          <cell r="C16" t="str">
            <v>林志勇</v>
          </cell>
        </row>
        <row r="17">
          <cell r="C17" t="str">
            <v>刘冬梅</v>
          </cell>
        </row>
        <row r="18">
          <cell r="C18" t="str">
            <v>刘克文</v>
          </cell>
        </row>
        <row r="19">
          <cell r="C19" t="str">
            <v>刘毅明</v>
          </cell>
        </row>
        <row r="20">
          <cell r="C20" t="str">
            <v>刘有信</v>
          </cell>
        </row>
        <row r="21">
          <cell r="C21" t="str">
            <v>卢铭铭</v>
          </cell>
        </row>
        <row r="22">
          <cell r="C22" t="str">
            <v>鲁军波</v>
          </cell>
        </row>
        <row r="23">
          <cell r="C23" t="str">
            <v>陆继洪</v>
          </cell>
        </row>
        <row r="24">
          <cell r="C24" t="str">
            <v>聂江</v>
          </cell>
        </row>
        <row r="25">
          <cell r="C25" t="str">
            <v>潘克远</v>
          </cell>
        </row>
        <row r="26">
          <cell r="C26" t="str">
            <v>彭栋贞</v>
          </cell>
        </row>
        <row r="27">
          <cell r="C27" t="str">
            <v>蒲生孝</v>
          </cell>
        </row>
        <row r="28">
          <cell r="C28" t="str">
            <v>饶才锦</v>
          </cell>
        </row>
        <row r="29">
          <cell r="C29" t="str">
            <v>任志成</v>
          </cell>
        </row>
        <row r="30">
          <cell r="C30" t="str">
            <v>沈跃祥</v>
          </cell>
        </row>
        <row r="31">
          <cell r="C31" t="str">
            <v>史文驹</v>
          </cell>
        </row>
        <row r="32">
          <cell r="C32" t="str">
            <v>唐立群</v>
          </cell>
        </row>
        <row r="33">
          <cell r="C33" t="str">
            <v>宛成</v>
          </cell>
        </row>
        <row r="34">
          <cell r="C34" t="str">
            <v>王二喜</v>
          </cell>
        </row>
        <row r="35">
          <cell r="C35" t="str">
            <v>王为民</v>
          </cell>
        </row>
        <row r="36">
          <cell r="C36" t="str">
            <v>王欣</v>
          </cell>
        </row>
        <row r="37">
          <cell r="C37" t="str">
            <v>吴青</v>
          </cell>
        </row>
        <row r="38">
          <cell r="C38" t="str">
            <v>夏文韬</v>
          </cell>
        </row>
        <row r="39">
          <cell r="C39" t="str">
            <v>肖兰</v>
          </cell>
        </row>
        <row r="40">
          <cell r="C40" t="str">
            <v>谢兰</v>
          </cell>
        </row>
        <row r="41">
          <cell r="C41" t="str">
            <v>谢萍</v>
          </cell>
        </row>
        <row r="42">
          <cell r="C42" t="str">
            <v>许尔华</v>
          </cell>
        </row>
        <row r="43">
          <cell r="C43" t="str">
            <v>薛益发</v>
          </cell>
        </row>
        <row r="44">
          <cell r="C44" t="str">
            <v>薛志明</v>
          </cell>
        </row>
        <row r="45">
          <cell r="C45" t="str">
            <v>杨浩</v>
          </cell>
        </row>
        <row r="46">
          <cell r="C46" t="str">
            <v>杨先才</v>
          </cell>
        </row>
        <row r="47">
          <cell r="C47" t="str">
            <v>易德勇</v>
          </cell>
        </row>
        <row r="48">
          <cell r="C48" t="str">
            <v>尹传发</v>
          </cell>
        </row>
        <row r="49">
          <cell r="C49" t="str">
            <v>喻红双</v>
          </cell>
        </row>
        <row r="50">
          <cell r="C50" t="str">
            <v>张斌</v>
          </cell>
        </row>
        <row r="51">
          <cell r="C51" t="str">
            <v>张登富</v>
          </cell>
        </row>
        <row r="52">
          <cell r="C52" t="str">
            <v>张辉</v>
          </cell>
        </row>
        <row r="53">
          <cell r="C53" t="str">
            <v>张敏</v>
          </cell>
        </row>
        <row r="54">
          <cell r="C54" t="str">
            <v>张乾</v>
          </cell>
        </row>
        <row r="55">
          <cell r="C55" t="str">
            <v>张正平</v>
          </cell>
        </row>
        <row r="56">
          <cell r="C56" t="str">
            <v>郑懋炯</v>
          </cell>
        </row>
        <row r="57">
          <cell r="C57" t="str">
            <v>郑清坤</v>
          </cell>
        </row>
        <row r="58">
          <cell r="C58" t="str">
            <v>郑小平</v>
          </cell>
        </row>
        <row r="59">
          <cell r="C59" t="str">
            <v>支开源</v>
          </cell>
        </row>
        <row r="60">
          <cell r="C60" t="str">
            <v>朱如平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zoomScale="85" zoomScaleNormal="85" workbookViewId="0">
      <selection activeCell="G6" sqref="G6"/>
    </sheetView>
  </sheetViews>
  <sheetFormatPr defaultRowHeight="13.5"/>
  <cols>
    <col min="1" max="1" width="12.875" style="18" customWidth="1"/>
    <col min="2" max="2" width="11.625" style="18" customWidth="1"/>
    <col min="3" max="3" width="16.375" style="18" customWidth="1"/>
    <col min="4" max="4" width="14" style="18" customWidth="1"/>
    <col min="5" max="5" width="24.625" style="18" customWidth="1"/>
    <col min="6" max="16384" width="9" style="18"/>
  </cols>
  <sheetData>
    <row r="1" spans="1:8" ht="37.5" customHeight="1">
      <c r="A1" s="11" t="s">
        <v>23</v>
      </c>
      <c r="B1" s="22" t="s">
        <v>24</v>
      </c>
      <c r="C1" s="22"/>
      <c r="D1" s="12" t="s">
        <v>25</v>
      </c>
      <c r="E1" s="13" t="s">
        <v>1</v>
      </c>
      <c r="G1" s="19"/>
      <c r="H1" s="5" t="s">
        <v>1</v>
      </c>
    </row>
    <row r="2" spans="1:8" ht="37.5" customHeight="1">
      <c r="A2" s="23" t="s">
        <v>26</v>
      </c>
      <c r="B2" s="14" t="s">
        <v>27</v>
      </c>
      <c r="C2" s="15" t="str">
        <f>IFERROR(VLOOKUP($E$1,档案!$A:$J,4,0)&amp;"","")</f>
        <v>女</v>
      </c>
      <c r="D2" s="14" t="s">
        <v>28</v>
      </c>
      <c r="E2" s="16" t="str">
        <f>IFERROR(TEXT(VLOOKUP($E$1,档案!$A:$J,5,0)&amp;"","e.mm"),"")</f>
        <v>1960.05</v>
      </c>
      <c r="H2" s="5" t="s">
        <v>4</v>
      </c>
    </row>
    <row r="3" spans="1:8" ht="37.5" customHeight="1">
      <c r="A3" s="23"/>
      <c r="B3" s="14" t="s">
        <v>29</v>
      </c>
      <c r="C3" s="15" t="str">
        <f>IFERROR(VLOOKUP($E$1,档案!$A:$J,6,0)&amp;"","")</f>
        <v>工程师</v>
      </c>
      <c r="D3" s="14" t="s">
        <v>30</v>
      </c>
      <c r="E3" s="17" t="str">
        <f>IFERROR(VLOOKUP($E$1,档案!$A:$J,7,0)&amp;"","")</f>
        <v/>
      </c>
      <c r="H3" s="5" t="s">
        <v>7</v>
      </c>
    </row>
    <row r="4" spans="1:8" ht="37.5" customHeight="1">
      <c r="A4" s="23"/>
      <c r="B4" s="14" t="s">
        <v>31</v>
      </c>
      <c r="C4" s="15" t="str">
        <f>IFERROR(VLOOKUP($E$1,档案!$A:$J,8,0)&amp;"","")</f>
        <v/>
      </c>
      <c r="D4" s="14" t="s">
        <v>37</v>
      </c>
      <c r="E4" s="17" t="str">
        <f>IFERROR(VLOOKUP($E$1,档案!$A:$J,9,0),"")</f>
        <v>无</v>
      </c>
      <c r="H4" s="5" t="s">
        <v>9</v>
      </c>
    </row>
    <row r="5" spans="1:8" ht="37.5" customHeight="1">
      <c r="A5" s="23"/>
      <c r="B5" s="14" t="s">
        <v>0</v>
      </c>
      <c r="C5" s="24" t="str">
        <f>IFERROR(VLOOKUP($E$1,档案!$A:$J,10,0),"")</f>
        <v xml:space="preserve"> 二号桥红旗巷1条4号楼3幢102</v>
      </c>
      <c r="D5" s="24"/>
      <c r="E5" s="25"/>
      <c r="H5" s="5" t="s">
        <v>11</v>
      </c>
    </row>
    <row r="6" spans="1:8" ht="287.25" customHeight="1">
      <c r="A6" s="21" t="s">
        <v>20</v>
      </c>
      <c r="B6" s="35" t="str">
        <f>IFERROR(VLOOKUP($E$1,档案!$A:$C,3,)&amp;"","")</f>
        <v>本院退休
质量计量
1995-2007.10  七室</v>
      </c>
      <c r="C6" s="36"/>
      <c r="D6" s="36"/>
      <c r="E6" s="37"/>
      <c r="F6" s="20"/>
      <c r="H6" s="5" t="s">
        <v>14</v>
      </c>
    </row>
    <row r="7" spans="1:8">
      <c r="H7" s="5" t="s">
        <v>44</v>
      </c>
    </row>
  </sheetData>
  <mergeCells count="4">
    <mergeCell ref="B1:C1"/>
    <mergeCell ref="A2:A5"/>
    <mergeCell ref="C5:E5"/>
    <mergeCell ref="B6:E6"/>
  </mergeCells>
  <phoneticPr fontId="3" type="noConversion"/>
  <dataValidations count="1">
    <dataValidation type="list" allowBlank="1" showInputMessage="1" showErrorMessage="1" sqref="E1">
      <formula1>$H$1:$H$7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A12" sqref="A12:A13"/>
    </sheetView>
  </sheetViews>
  <sheetFormatPr defaultRowHeight="18" customHeight="1"/>
  <cols>
    <col min="1" max="1" width="8" style="2" bestFit="1" customWidth="1"/>
    <col min="2" max="2" width="28.5" style="4" customWidth="1"/>
    <col min="3" max="3" width="28.375" style="2" customWidth="1"/>
    <col min="4" max="4" width="4.5" style="2" customWidth="1"/>
    <col min="5" max="5" width="8.75" style="2" customWidth="1"/>
    <col min="6" max="6" width="6.5" style="2" customWidth="1"/>
    <col min="7" max="8" width="4.5" style="2" customWidth="1"/>
    <col min="9" max="9" width="32.125" style="3" bestFit="1" customWidth="1"/>
    <col min="10" max="10" width="29.25" style="2" bestFit="1" customWidth="1"/>
    <col min="11" max="16384" width="9" style="2"/>
  </cols>
  <sheetData>
    <row r="1" spans="1:10" s="1" customFormat="1" ht="27" customHeight="1">
      <c r="A1" s="9" t="s">
        <v>21</v>
      </c>
      <c r="B1" s="10" t="s">
        <v>20</v>
      </c>
      <c r="C1" s="10" t="s">
        <v>19</v>
      </c>
      <c r="D1" s="10" t="s">
        <v>32</v>
      </c>
      <c r="E1" s="10" t="s">
        <v>33</v>
      </c>
      <c r="F1" s="10" t="s">
        <v>34</v>
      </c>
      <c r="G1" s="10" t="s">
        <v>35</v>
      </c>
      <c r="H1" s="10" t="s">
        <v>36</v>
      </c>
      <c r="I1" s="10" t="s">
        <v>22</v>
      </c>
      <c r="J1" s="10" t="s">
        <v>0</v>
      </c>
    </row>
    <row r="2" spans="1:10" ht="13.5" customHeight="1">
      <c r="A2" s="26" t="s">
        <v>1</v>
      </c>
      <c r="B2" s="7" t="s">
        <v>43</v>
      </c>
      <c r="C2" s="7" t="str">
        <f t="shared" ref="C2:C20" si="0">B2&amp;IF(A3="",CHAR(10)&amp;C3,"")</f>
        <v>本院退休
质量计量
1995-2007.10  七室</v>
      </c>
      <c r="D2" s="26" t="s">
        <v>38</v>
      </c>
      <c r="E2" s="33">
        <v>22038</v>
      </c>
      <c r="F2" s="26" t="s">
        <v>40</v>
      </c>
      <c r="G2" s="26"/>
      <c r="H2" s="26"/>
      <c r="I2" s="26" t="s">
        <v>3</v>
      </c>
      <c r="J2" s="26" t="s">
        <v>2</v>
      </c>
    </row>
    <row r="3" spans="1:10" ht="33">
      <c r="A3" s="27"/>
      <c r="B3" s="7" t="s">
        <v>45</v>
      </c>
      <c r="C3" s="7" t="str">
        <f t="shared" si="0"/>
        <v>质量计量
1995-2007.10  七室</v>
      </c>
      <c r="D3" s="27"/>
      <c r="E3" s="27"/>
      <c r="F3" s="27"/>
      <c r="G3" s="27"/>
      <c r="H3" s="27"/>
      <c r="I3" s="27"/>
      <c r="J3" s="27"/>
    </row>
    <row r="4" spans="1:10" ht="34.5" customHeight="1">
      <c r="A4" s="28" t="s">
        <v>4</v>
      </c>
      <c r="B4" s="8" t="s">
        <v>46</v>
      </c>
      <c r="C4" s="8" t="str">
        <f t="shared" si="0"/>
        <v xml:space="preserve"> 重量计算
1995-2007.10  七室
1997年-2000年  黑旗中学
2000年-2003年  财贸管理干部学院
2002年-2004年  北京交通大学
2006年  准胜机电产品贸易有限公司
2007年4月至今  研究院第七研究室
1993.7-1997.4  十五室
1997.4至今  第七研究室</v>
      </c>
      <c r="D4" s="28" t="s">
        <v>39</v>
      </c>
      <c r="E4" s="34">
        <v>25571</v>
      </c>
      <c r="F4" s="28" t="s">
        <v>41</v>
      </c>
      <c r="G4" s="28"/>
      <c r="H4" s="28"/>
      <c r="I4" s="28" t="s">
        <v>6</v>
      </c>
      <c r="J4" s="28" t="s">
        <v>5</v>
      </c>
    </row>
    <row r="5" spans="1:10" ht="68.25" customHeight="1">
      <c r="A5" s="28"/>
      <c r="B5" s="8" t="s">
        <v>47</v>
      </c>
      <c r="C5" s="8" t="str">
        <f t="shared" si="0"/>
        <v>1997年-2000年  黑旗中学
2000年-2003年  财贸管理干部学院
2002年-2004年  北京交通大学
2006年  准胜机电产品贸易有限公司
2007年4月至今  研究院第七研究室
1993.7-1997.4  十五室
1997.4至今  第七研究室</v>
      </c>
      <c r="D5" s="28"/>
      <c r="E5" s="28"/>
      <c r="F5" s="28"/>
      <c r="G5" s="28"/>
      <c r="H5" s="28"/>
      <c r="I5" s="28"/>
      <c r="J5" s="28"/>
    </row>
    <row r="6" spans="1:10" ht="30" customHeight="1">
      <c r="A6" s="28"/>
      <c r="B6" s="8" t="s">
        <v>48</v>
      </c>
      <c r="C6" s="8" t="str">
        <f t="shared" si="0"/>
        <v>1993.7-1997.4  十五室
1997.4至今  第七研究室</v>
      </c>
      <c r="D6" s="28"/>
      <c r="E6" s="28"/>
      <c r="F6" s="28"/>
      <c r="G6" s="28"/>
      <c r="H6" s="28"/>
      <c r="I6" s="28"/>
      <c r="J6" s="28"/>
    </row>
    <row r="7" spans="1:10" ht="88.5" customHeight="1">
      <c r="A7" s="26" t="s">
        <v>7</v>
      </c>
      <c r="B7" s="7" t="s">
        <v>49</v>
      </c>
      <c r="C7" s="7" t="str">
        <f t="shared" si="0"/>
        <v>1997年-2000年  红旗中学
2000年-2003年  财贸管理干部学院
2002年-2004年  北京交通大学
2006年  准胜机电产品贸易有限公司
2007年4月至今  研究院第七研究室
1979年高中毕业  河东二号桥二中
1980年来本院三车间  车工
1994年  三车间  销售员 
2003年至今 在七室
1997年-2033年  吃饭
2000年-2003年  财贸管理干部学院
2002年-2004年  北京交通大学
2006年  准胜机电产品贸易有限公司
2007年4月至今  研究院第七研究室</v>
      </c>
      <c r="D7" s="26" t="s">
        <v>39</v>
      </c>
      <c r="E7" s="26"/>
      <c r="F7" s="26" t="s">
        <v>42</v>
      </c>
      <c r="G7" s="26"/>
      <c r="H7" s="26"/>
      <c r="I7" s="26" t="s">
        <v>3</v>
      </c>
      <c r="J7" s="26" t="s">
        <v>8</v>
      </c>
    </row>
    <row r="8" spans="1:10" ht="65.25" customHeight="1">
      <c r="A8" s="26"/>
      <c r="B8" s="7" t="s">
        <v>50</v>
      </c>
      <c r="C8" s="7" t="str">
        <f t="shared" si="0"/>
        <v>1979年高中毕业  河东二号桥二中
1980年来本院三车间  车工
1994年  三车间  销售员 
2003年至今 在七室
1997年-2033年  吃饭
2000年-2003年  财贸管理干部学院
2002年-2004年  北京交通大学
2006年  准胜机电产品贸易有限公司
2007年4月至今  研究院第七研究室</v>
      </c>
      <c r="D8" s="26"/>
      <c r="E8" s="26"/>
      <c r="F8" s="26"/>
      <c r="G8" s="26"/>
      <c r="H8" s="26"/>
      <c r="I8" s="26"/>
      <c r="J8" s="26"/>
    </row>
    <row r="9" spans="1:10" ht="82.5">
      <c r="A9" s="26"/>
      <c r="B9" s="7" t="s">
        <v>51</v>
      </c>
      <c r="C9" s="7" t="str">
        <f t="shared" si="0"/>
        <v>1997年-2033年  吃饭
2000年-2003年  财贸管理干部学院
2002年-2004年  北京交通大学
2006年  准胜机电产品贸易有限公司
2007年4月至今  研究院第七研究室</v>
      </c>
      <c r="D9" s="26"/>
      <c r="E9" s="26"/>
      <c r="F9" s="26"/>
      <c r="G9" s="26"/>
      <c r="H9" s="26"/>
      <c r="I9" s="26"/>
      <c r="J9" s="26"/>
    </row>
    <row r="10" spans="1:10" ht="95.25" customHeight="1">
      <c r="A10" s="28" t="s">
        <v>9</v>
      </c>
      <c r="B10" s="8" t="s">
        <v>52</v>
      </c>
      <c r="C10" s="8" t="str">
        <f t="shared" si="0"/>
        <v xml:space="preserve"> 1993-1999  赤峰道小学
 2000-2003  兴国中学
 2003-2006  电子计算机职专 
 2006.11月-2007.3月  万马其通讯
 2007.04-至今  研究院第七研究室
 重量计算
1995-2007.10  七室</v>
      </c>
      <c r="D10" s="28" t="s">
        <v>38</v>
      </c>
      <c r="E10" s="28"/>
      <c r="F10" s="28"/>
      <c r="G10" s="28"/>
      <c r="H10" s="28"/>
      <c r="I10" s="28" t="s">
        <v>3</v>
      </c>
      <c r="J10" s="28" t="s">
        <v>10</v>
      </c>
    </row>
    <row r="11" spans="1:10" ht="49.5">
      <c r="A11" s="29"/>
      <c r="B11" s="8" t="s">
        <v>57</v>
      </c>
      <c r="C11" s="8" t="str">
        <f t="shared" si="0"/>
        <v xml:space="preserve"> 重量计算
1995-2007.10  七室</v>
      </c>
      <c r="D11" s="29"/>
      <c r="E11" s="29"/>
      <c r="F11" s="29"/>
      <c r="G11" s="29"/>
      <c r="H11" s="29"/>
      <c r="I11" s="29"/>
      <c r="J11" s="29"/>
    </row>
    <row r="12" spans="1:10" ht="165" customHeight="1">
      <c r="A12" s="26" t="s">
        <v>11</v>
      </c>
      <c r="B12" s="7" t="s">
        <v>59</v>
      </c>
      <c r="C12" s="7" t="str">
        <f t="shared" si="0"/>
        <v>1969年9月-1974年9月   天津市河东区二号桥小学    证明人  李一平
1974年9月-1979年9月   天津市河东区二号桥一中（初、高中）  证明人  李一平
1979年9月-1981年9月   天津广播器材技工学校  证明人  魏连英
1981年9月-1982年9月   天津广播器材厂   证明人  魏连英
1985年7月-1988年7月   天津仪表局职工大学全日制脱产三年  证明人  史君
1982年12月至今        研究院   证明人  郭翠玲
质量计量
1995-2007.10  七室</v>
      </c>
      <c r="D12" s="26" t="s">
        <v>39</v>
      </c>
      <c r="E12" s="26"/>
      <c r="F12" s="26"/>
      <c r="G12" s="26"/>
      <c r="H12" s="26"/>
      <c r="I12" s="26" t="s">
        <v>13</v>
      </c>
      <c r="J12" s="26" t="s">
        <v>12</v>
      </c>
    </row>
    <row r="13" spans="1:10" ht="231" customHeight="1">
      <c r="A13" s="27"/>
      <c r="B13" s="7" t="s">
        <v>58</v>
      </c>
      <c r="C13" s="7" t="str">
        <f t="shared" si="0"/>
        <v>质量计量
1995-2007.10  七室</v>
      </c>
      <c r="D13" s="27"/>
      <c r="E13" s="27"/>
      <c r="F13" s="27"/>
      <c r="G13" s="27"/>
      <c r="H13" s="27"/>
      <c r="I13" s="27"/>
      <c r="J13" s="27"/>
    </row>
    <row r="14" spans="1:10" ht="115.5">
      <c r="A14" s="28" t="s">
        <v>14</v>
      </c>
      <c r="B14" s="8" t="s">
        <v>50</v>
      </c>
      <c r="C14" s="8" t="str">
        <f t="shared" si="0"/>
        <v>1979年高中毕业  河东二号桥二中
1980年来本院三车间  车工
1994年  三车间  销售员 
2003年至今 在七室
 重量计算
1995-2007.10  七室</v>
      </c>
      <c r="D14" s="28" t="s">
        <v>38</v>
      </c>
      <c r="E14" s="28"/>
      <c r="F14" s="28"/>
      <c r="G14" s="28"/>
      <c r="H14" s="28"/>
      <c r="I14" s="28" t="s">
        <v>16</v>
      </c>
      <c r="J14" s="28" t="s">
        <v>15</v>
      </c>
    </row>
    <row r="15" spans="1:10" ht="49.5">
      <c r="A15" s="29"/>
      <c r="B15" s="8" t="s">
        <v>53</v>
      </c>
      <c r="C15" s="8" t="str">
        <f t="shared" si="0"/>
        <v xml:space="preserve"> 重量计算
1995-2007.10  七室</v>
      </c>
      <c r="D15" s="29"/>
      <c r="E15" s="29"/>
      <c r="F15" s="29"/>
      <c r="G15" s="29"/>
      <c r="H15" s="29"/>
      <c r="I15" s="29"/>
      <c r="J15" s="29"/>
    </row>
    <row r="16" spans="1:10" ht="280.5">
      <c r="A16" s="30" t="s">
        <v>44</v>
      </c>
      <c r="B16" s="7" t="s">
        <v>55</v>
      </c>
      <c r="C16" s="7" t="str">
        <f t="shared" si="0"/>
        <v xml:space="preserve">1993.7-1997.4  十一室
1997.4至今  第七研究室
1979年高中毕业  河东二号桥二中
1980年来本院三车间  车工
1994年  三车间  销售员 
2003年至今 在七室
1997年-2000年  休假
2000年-2003年  财贸管理干部学院
2002年-2004年  北京交通大学
2006年  准胜机电产品贸易有限公司
2007年4月至今  研究院第七研究室
质量计量
1995-2007.10  七室
本院退休
</v>
      </c>
      <c r="D16" s="26" t="s">
        <v>39</v>
      </c>
      <c r="E16" s="26"/>
      <c r="F16" s="26"/>
      <c r="G16" s="26"/>
      <c r="H16" s="26"/>
      <c r="I16" s="26" t="s">
        <v>18</v>
      </c>
      <c r="J16" s="26" t="s">
        <v>17</v>
      </c>
    </row>
    <row r="17" spans="1:10" ht="231">
      <c r="A17" s="31"/>
      <c r="B17" s="7" t="s">
        <v>50</v>
      </c>
      <c r="C17" s="7" t="str">
        <f t="shared" si="0"/>
        <v xml:space="preserve">1979年高中毕业  河东二号桥二中
1980年来本院三车间  车工
1994年  三车间  销售员 
2003年至今 在七室
1997年-2000年  休假
2000年-2003年  财贸管理干部学院
2002年-2004年  北京交通大学
2006年  准胜机电产品贸易有限公司
2007年4月至今  研究院第七研究室
质量计量
1995-2007.10  七室
本院退休
</v>
      </c>
      <c r="D17" s="26"/>
      <c r="E17" s="26"/>
      <c r="F17" s="26"/>
      <c r="G17" s="26"/>
      <c r="H17" s="26"/>
      <c r="I17" s="26"/>
      <c r="J17" s="26"/>
    </row>
    <row r="18" spans="1:10" ht="165">
      <c r="A18" s="31"/>
      <c r="B18" s="7" t="s">
        <v>56</v>
      </c>
      <c r="C18" s="7" t="str">
        <f t="shared" si="0"/>
        <v xml:space="preserve">1997年-2000年  休假
2000年-2003年  财贸管理干部学院
2002年-2004年  北京交通大学
2006年  准胜机电产品贸易有限公司
2007年4月至今  研究院第七研究室
质量计量
1995-2007.10  七室
本院退休
</v>
      </c>
      <c r="D18" s="26"/>
      <c r="E18" s="26"/>
      <c r="F18" s="26"/>
      <c r="G18" s="26"/>
      <c r="H18" s="26"/>
      <c r="I18" s="26"/>
      <c r="J18" s="26"/>
    </row>
    <row r="19" spans="1:10" ht="82.5">
      <c r="A19" s="31"/>
      <c r="B19" s="7" t="s">
        <v>54</v>
      </c>
      <c r="C19" s="7" t="str">
        <f t="shared" si="0"/>
        <v xml:space="preserve">质量计量
1995-2007.10  七室
本院退休
</v>
      </c>
      <c r="D19" s="26"/>
      <c r="E19" s="26"/>
      <c r="F19" s="26"/>
      <c r="G19" s="26"/>
      <c r="H19" s="26"/>
      <c r="I19" s="26"/>
      <c r="J19" s="26"/>
    </row>
    <row r="20" spans="1:10" ht="33">
      <c r="A20" s="32"/>
      <c r="B20" s="7" t="s">
        <v>43</v>
      </c>
      <c r="C20" s="7" t="str">
        <f t="shared" si="0"/>
        <v xml:space="preserve">本院退休
</v>
      </c>
      <c r="D20" s="26"/>
      <c r="E20" s="26"/>
      <c r="F20" s="26"/>
      <c r="G20" s="26"/>
      <c r="H20" s="26"/>
      <c r="I20" s="26"/>
      <c r="J20" s="26"/>
    </row>
    <row r="23" spans="1:10" ht="18" customHeight="1">
      <c r="C23" s="6"/>
    </row>
  </sheetData>
  <mergeCells count="56">
    <mergeCell ref="A2:A3"/>
    <mergeCell ref="I2:I3"/>
    <mergeCell ref="J2:J3"/>
    <mergeCell ref="A4:A6"/>
    <mergeCell ref="I4:I6"/>
    <mergeCell ref="J4:J6"/>
    <mergeCell ref="D2:D3"/>
    <mergeCell ref="D4:D6"/>
    <mergeCell ref="E2:E3"/>
    <mergeCell ref="E4:E6"/>
    <mergeCell ref="G2:G3"/>
    <mergeCell ref="G4:G6"/>
    <mergeCell ref="A7:A9"/>
    <mergeCell ref="I7:I9"/>
    <mergeCell ref="J7:J9"/>
    <mergeCell ref="A10:A11"/>
    <mergeCell ref="I10:I11"/>
    <mergeCell ref="J10:J11"/>
    <mergeCell ref="D7:D9"/>
    <mergeCell ref="D10:D11"/>
    <mergeCell ref="E7:E9"/>
    <mergeCell ref="E10:E11"/>
    <mergeCell ref="G7:G9"/>
    <mergeCell ref="G10:G11"/>
    <mergeCell ref="A16:A20"/>
    <mergeCell ref="I16:I20"/>
    <mergeCell ref="J16:J20"/>
    <mergeCell ref="A12:A13"/>
    <mergeCell ref="I12:I13"/>
    <mergeCell ref="J12:J13"/>
    <mergeCell ref="A14:A15"/>
    <mergeCell ref="I14:I15"/>
    <mergeCell ref="J14:J15"/>
    <mergeCell ref="D12:D13"/>
    <mergeCell ref="D14:D15"/>
    <mergeCell ref="D16:D20"/>
    <mergeCell ref="E12:E13"/>
    <mergeCell ref="E14:E15"/>
    <mergeCell ref="E16:E20"/>
    <mergeCell ref="F2:F3"/>
    <mergeCell ref="F4:F6"/>
    <mergeCell ref="F7:F9"/>
    <mergeCell ref="F10:F11"/>
    <mergeCell ref="F12:F13"/>
    <mergeCell ref="F14:F15"/>
    <mergeCell ref="F16:F20"/>
    <mergeCell ref="G12:G13"/>
    <mergeCell ref="G14:G15"/>
    <mergeCell ref="G16:G20"/>
    <mergeCell ref="H2:H3"/>
    <mergeCell ref="H4:H6"/>
    <mergeCell ref="H7:H9"/>
    <mergeCell ref="H10:H11"/>
    <mergeCell ref="H12:H13"/>
    <mergeCell ref="H14:H15"/>
    <mergeCell ref="H16:H20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查询</vt:lpstr>
      <vt:lpstr>档案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2009-11-05T14:05:26Z</dcterms:modified>
</cp:coreProperties>
</file>