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0575" windowHeight="456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I7" i="1"/>
  <c r="I8"/>
  <c r="I9"/>
  <c r="I10"/>
  <c r="I11"/>
  <c r="I3"/>
  <c r="H3"/>
  <c r="I4"/>
  <c r="I5"/>
  <c r="I6" s="1"/>
  <c r="H7"/>
  <c r="H8"/>
  <c r="H9"/>
  <c r="H10"/>
  <c r="H11"/>
  <c r="G4"/>
  <c r="G5"/>
  <c r="G7"/>
  <c r="G8"/>
  <c r="G9"/>
  <c r="G10"/>
  <c r="G11"/>
  <c r="H6"/>
  <c r="H5"/>
  <c r="H4"/>
  <c r="G6" l="1"/>
</calcChain>
</file>

<file path=xl/sharedStrings.xml><?xml version="1.0" encoding="utf-8"?>
<sst xmlns="http://schemas.openxmlformats.org/spreadsheetml/2006/main" count="15" uniqueCount="15">
  <si>
    <t>月</t>
  </si>
  <si>
    <t>日</t>
  </si>
  <si>
    <t>摘要</t>
    <phoneticPr fontId="2" type="noConversion"/>
  </si>
  <si>
    <t>凭证号</t>
    <phoneticPr fontId="2" type="noConversion"/>
  </si>
  <si>
    <t>借方</t>
    <phoneticPr fontId="4" type="noConversion"/>
  </si>
  <si>
    <t>贷方</t>
    <phoneticPr fontId="4" type="noConversion"/>
  </si>
  <si>
    <t>余额</t>
    <phoneticPr fontId="4" type="noConversion"/>
  </si>
  <si>
    <t>上期余额</t>
    <phoneticPr fontId="4" type="noConversion"/>
  </si>
  <si>
    <t>现金日记账</t>
    <phoneticPr fontId="4" type="noConversion"/>
  </si>
  <si>
    <t>收到工资</t>
    <phoneticPr fontId="4" type="noConversion"/>
  </si>
  <si>
    <t>买日用品</t>
    <phoneticPr fontId="4" type="noConversion"/>
  </si>
  <si>
    <t>买水果</t>
    <phoneticPr fontId="4" type="noConversion"/>
  </si>
  <si>
    <t>公式2</t>
    <phoneticPr fontId="4" type="noConversion"/>
  </si>
  <si>
    <t>公式3</t>
    <phoneticPr fontId="4" type="noConversion"/>
  </si>
  <si>
    <t>推荐使用此列公式</t>
    <phoneticPr fontId="4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</si>
</sst>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8"/>
      </bottom>
      <diagonal/>
    </border>
  </borders>
  <cellStyleXfs count="3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0" fillId="3" borderId="1" xfId="0" applyFont="1" applyFill="1" applyBorder="1">
      <alignment vertical="center"/>
    </xf>
    <xf numFmtId="0" fontId="0" fillId="3" borderId="2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40" fontId="0" fillId="3" borderId="2" xfId="1" applyNumberFormat="1" applyFont="1" applyFill="1" applyBorder="1">
      <alignment vertical="center"/>
    </xf>
    <xf numFmtId="40" fontId="0" fillId="0" borderId="2" xfId="0" applyNumberFormat="1" applyFont="1" applyBorder="1">
      <alignment vertical="center"/>
    </xf>
    <xf numFmtId="40" fontId="0" fillId="3" borderId="2" xfId="0" applyNumberFormat="1" applyFont="1" applyFill="1" applyBorder="1">
      <alignment vertical="center"/>
    </xf>
    <xf numFmtId="0" fontId="0" fillId="0" borderId="2" xfId="0" applyBorder="1">
      <alignment vertical="center"/>
    </xf>
    <xf numFmtId="0" fontId="5" fillId="4" borderId="4" xfId="2" applyFont="1" applyFill="1" applyBorder="1" applyAlignment="1">
      <alignment horizontal="center" vertical="center"/>
    </xf>
  </cellXfs>
  <cellStyles count="3">
    <cellStyle name="常规" xfId="0" builtinId="0"/>
    <cellStyle name="常规_Sheet1" xfId="2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Zeros="0" tabSelected="1" workbookViewId="0">
      <selection activeCell="G14" sqref="G14"/>
    </sheetView>
  </sheetViews>
  <sheetFormatPr defaultRowHeight="13.5"/>
  <cols>
    <col min="1" max="1" width="5.625" customWidth="1"/>
    <col min="2" max="2" width="4.875" customWidth="1"/>
    <col min="3" max="3" width="8.375" style="8" customWidth="1"/>
    <col min="4" max="4" width="11" bestFit="1" customWidth="1"/>
    <col min="7" max="7" width="16.125" customWidth="1"/>
    <col min="8" max="9" width="10.5" bestFit="1" customWidth="1"/>
  </cols>
  <sheetData>
    <row r="1" spans="1:9" ht="22.5">
      <c r="A1" s="12" t="s">
        <v>8</v>
      </c>
      <c r="B1" s="11"/>
      <c r="C1" s="11"/>
      <c r="D1" s="11"/>
      <c r="E1" s="11"/>
      <c r="F1" s="11"/>
      <c r="G1" s="11"/>
    </row>
    <row r="2" spans="1:9" ht="26.25" customHeight="1" thickBot="1">
      <c r="A2" s="5" t="s">
        <v>0</v>
      </c>
      <c r="B2" s="6" t="s">
        <v>1</v>
      </c>
      <c r="C2" s="6" t="s">
        <v>3</v>
      </c>
      <c r="D2" s="6" t="s">
        <v>2</v>
      </c>
      <c r="E2" s="6" t="s">
        <v>4</v>
      </c>
      <c r="F2" s="6" t="s">
        <v>5</v>
      </c>
      <c r="G2" s="6" t="s">
        <v>6</v>
      </c>
      <c r="H2" s="17" t="s">
        <v>12</v>
      </c>
      <c r="I2" s="17" t="s">
        <v>13</v>
      </c>
    </row>
    <row r="3" spans="1:9">
      <c r="A3" s="1"/>
      <c r="B3" s="2"/>
      <c r="C3" s="9"/>
      <c r="D3" s="7" t="s">
        <v>7</v>
      </c>
      <c r="E3" s="2"/>
      <c r="F3" s="2"/>
      <c r="G3" s="13">
        <v>10234</v>
      </c>
      <c r="H3" s="13">
        <f>G3</f>
        <v>10234</v>
      </c>
      <c r="I3" s="13">
        <f>G3</f>
        <v>10234</v>
      </c>
    </row>
    <row r="4" spans="1:9">
      <c r="A4" s="3">
        <v>11</v>
      </c>
      <c r="B4" s="4">
        <v>2</v>
      </c>
      <c r="C4" s="10">
        <v>1</v>
      </c>
      <c r="D4" s="16" t="s">
        <v>10</v>
      </c>
      <c r="E4" s="4"/>
      <c r="F4" s="4">
        <v>123.3</v>
      </c>
      <c r="G4" s="14">
        <f t="shared" ref="G4" si="0">IF(COUNTA(A4:F4),INDEX(G:G,ROW()-1)+E4-F4,0)</f>
        <v>10110.700000000001</v>
      </c>
      <c r="H4" s="14">
        <f ca="1">IF(COUNTA(A4:F4),INDIRECT("G"&amp;ROW()-1)+E4-F4,0)</f>
        <v>10110.700000000001</v>
      </c>
      <c r="I4" s="14">
        <f t="shared" ref="I4:I11" ca="1" si="1">IF(COUNTA(A4:F4),INDIRECT("R[-1]C",0)+E4-F4,0)</f>
        <v>10110.700000000001</v>
      </c>
    </row>
    <row r="5" spans="1:9">
      <c r="A5" s="1">
        <v>11</v>
      </c>
      <c r="B5" s="2">
        <v>3</v>
      </c>
      <c r="C5" s="9">
        <v>2</v>
      </c>
      <c r="D5" s="7" t="s">
        <v>9</v>
      </c>
      <c r="E5" s="2">
        <v>3000</v>
      </c>
      <c r="F5" s="2"/>
      <c r="G5" s="15">
        <f>IF(COUNTA(A5:F5),INDEX(G:G,ROW()-1)+E5-F5,0)</f>
        <v>13110.7</v>
      </c>
      <c r="H5" s="15">
        <f t="shared" ref="H5:H11" ca="1" si="2">IF(COUNTA(A5:F5),INDIRECT("G"&amp;ROW()-1)+E5-F5,0)</f>
        <v>13110.7</v>
      </c>
      <c r="I5" s="15">
        <f t="shared" ca="1" si="1"/>
        <v>13110.7</v>
      </c>
    </row>
    <row r="6" spans="1:9">
      <c r="A6" s="3">
        <v>11</v>
      </c>
      <c r="B6" s="4">
        <v>3</v>
      </c>
      <c r="C6" s="10">
        <v>3</v>
      </c>
      <c r="D6" s="16" t="s">
        <v>11</v>
      </c>
      <c r="E6" s="4"/>
      <c r="F6" s="4">
        <v>1.8</v>
      </c>
      <c r="G6" s="14">
        <f>IF(COUNTA(A6:F6),INDEX(G:G,ROW()-1)+E6-F6,0)</f>
        <v>13108.900000000001</v>
      </c>
      <c r="H6" s="14">
        <f t="shared" ca="1" si="2"/>
        <v>13108.900000000001</v>
      </c>
      <c r="I6" s="14">
        <f t="shared" ca="1" si="1"/>
        <v>13108.900000000001</v>
      </c>
    </row>
    <row r="7" spans="1:9">
      <c r="A7" s="1"/>
      <c r="B7" s="2"/>
      <c r="C7" s="9"/>
      <c r="D7" s="2"/>
      <c r="E7" s="2"/>
      <c r="F7" s="2"/>
      <c r="G7" s="15">
        <f>IF(COUNTA(A7:F7),INDEX(G:G,ROW()-1)+E7-F7,0)</f>
        <v>0</v>
      </c>
      <c r="H7" s="15">
        <f t="shared" ca="1" si="2"/>
        <v>0</v>
      </c>
      <c r="I7" s="15">
        <f t="shared" ca="1" si="1"/>
        <v>0</v>
      </c>
    </row>
    <row r="8" spans="1:9">
      <c r="A8" s="3"/>
      <c r="B8" s="4"/>
      <c r="C8" s="10"/>
      <c r="D8" s="4"/>
      <c r="E8" s="4"/>
      <c r="F8" s="4"/>
      <c r="G8" s="14">
        <f>IF(COUNTA(A8:F8),INDEX(G:G,ROW()-1)+E8-F8,0)</f>
        <v>0</v>
      </c>
      <c r="H8" s="14">
        <f t="shared" ca="1" si="2"/>
        <v>0</v>
      </c>
      <c r="I8" s="14">
        <f t="shared" ca="1" si="1"/>
        <v>0</v>
      </c>
    </row>
    <row r="9" spans="1:9">
      <c r="A9" s="1"/>
      <c r="B9" s="2"/>
      <c r="C9" s="9"/>
      <c r="D9" s="2"/>
      <c r="E9" s="2"/>
      <c r="F9" s="2"/>
      <c r="G9" s="15">
        <f>IF(COUNTA(A9:F9),INDEX(G:G,ROW()-1)+E9-F9,0)</f>
        <v>0</v>
      </c>
      <c r="H9" s="15">
        <f t="shared" ca="1" si="2"/>
        <v>0</v>
      </c>
      <c r="I9" s="15">
        <f t="shared" ca="1" si="1"/>
        <v>0</v>
      </c>
    </row>
    <row r="10" spans="1:9">
      <c r="A10" s="3"/>
      <c r="B10" s="4"/>
      <c r="C10" s="10"/>
      <c r="D10" s="4"/>
      <c r="E10" s="4"/>
      <c r="F10" s="4"/>
      <c r="G10" s="14">
        <f>IF(COUNTA(A10:F10),INDEX(G:G,ROW()-1)+E10-F10,0)</f>
        <v>0</v>
      </c>
      <c r="H10" s="14">
        <f t="shared" ca="1" si="2"/>
        <v>0</v>
      </c>
      <c r="I10" s="14">
        <f t="shared" ca="1" si="1"/>
        <v>0</v>
      </c>
    </row>
    <row r="11" spans="1:9">
      <c r="A11" s="1"/>
      <c r="B11" s="2"/>
      <c r="C11" s="9"/>
      <c r="D11" s="2"/>
      <c r="E11" s="2"/>
      <c r="F11" s="2"/>
      <c r="G11" s="15">
        <f>IF(COUNTA(A11:F11),INDEX(G:G,ROW()-1)+E11-F11,0)</f>
        <v>0</v>
      </c>
      <c r="H11" s="15">
        <f t="shared" ca="1" si="2"/>
        <v>0</v>
      </c>
      <c r="I11" s="15">
        <f t="shared" ca="1" si="1"/>
        <v>0</v>
      </c>
    </row>
    <row r="13" spans="1:9">
      <c r="G13" t="s">
        <v>14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2009-11-06T08:18:13Z</dcterms:created>
  <dcterms:modified xsi:type="dcterms:W3CDTF">2009-11-06T08:38:25Z</dcterms:modified>
</cp:coreProperties>
</file>