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98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T5" i="1" a="1"/>
  <c r="T5"/>
  <c r="T6" a="1"/>
  <c r="T6"/>
  <c r="T7" a="1"/>
  <c r="T7"/>
  <c r="T8" a="1"/>
  <c r="T8"/>
  <c r="T9" a="1"/>
  <c r="T9"/>
  <c r="T10" a="1"/>
  <c r="T10"/>
  <c r="T11" a="1"/>
  <c r="T11"/>
  <c r="T12" a="1"/>
  <c r="T12"/>
  <c r="T13" a="1"/>
  <c r="T13"/>
  <c r="T14" a="1"/>
  <c r="T14"/>
  <c r="T15" a="1"/>
  <c r="T15"/>
  <c r="T16" a="1"/>
  <c r="T16"/>
  <c r="T17" a="1"/>
  <c r="T17"/>
  <c r="T18" a="1"/>
  <c r="T18"/>
  <c r="T19" a="1"/>
  <c r="T19"/>
  <c r="T20" a="1"/>
  <c r="T20"/>
  <c r="T21" a="1"/>
  <c r="T21"/>
  <c r="T22" a="1"/>
  <c r="T22"/>
  <c r="T23" a="1"/>
  <c r="T23"/>
  <c r="T24" a="1"/>
  <c r="T24"/>
  <c r="T25" a="1"/>
  <c r="T25"/>
  <c r="T26" a="1"/>
  <c r="T26"/>
  <c r="T27" a="1"/>
  <c r="T27"/>
  <c r="T28" a="1"/>
  <c r="T28"/>
  <c r="T29" a="1"/>
  <c r="T29"/>
  <c r="P5" a="1"/>
  <c r="P5"/>
  <c r="Q5" a="1"/>
  <c r="Q5"/>
  <c r="R5" a="1"/>
  <c r="R5"/>
  <c r="S5" a="1"/>
  <c r="S5"/>
  <c r="P6" a="1"/>
  <c r="P6"/>
  <c r="Q6" a="1"/>
  <c r="Q6"/>
  <c r="R6" a="1"/>
  <c r="R6"/>
  <c r="S6" a="1"/>
  <c r="S6"/>
  <c r="P7" a="1"/>
  <c r="P7"/>
  <c r="Q7" a="1"/>
  <c r="Q7"/>
  <c r="R7" a="1"/>
  <c r="R7"/>
  <c r="S7" a="1"/>
  <c r="S7"/>
  <c r="P8" a="1"/>
  <c r="P8"/>
  <c r="Q8" a="1"/>
  <c r="Q8"/>
  <c r="R8" a="1"/>
  <c r="R8"/>
  <c r="S8" a="1"/>
  <c r="S8"/>
  <c r="P9" a="1"/>
  <c r="P9"/>
  <c r="Q9" a="1"/>
  <c r="Q9"/>
  <c r="R9" a="1"/>
  <c r="R9"/>
  <c r="S9" a="1"/>
  <c r="S9"/>
  <c r="P10" a="1"/>
  <c r="P10"/>
  <c r="Q10" a="1"/>
  <c r="Q10"/>
  <c r="R10" a="1"/>
  <c r="R10"/>
  <c r="S10" a="1"/>
  <c r="S10"/>
  <c r="P11" a="1"/>
  <c r="P11"/>
  <c r="Q11" a="1"/>
  <c r="Q11"/>
  <c r="R11" a="1"/>
  <c r="R11"/>
  <c r="S11" a="1"/>
  <c r="S11"/>
  <c r="P12" a="1"/>
  <c r="P12"/>
  <c r="Q12" a="1"/>
  <c r="Q12"/>
  <c r="R12" a="1"/>
  <c r="R12"/>
  <c r="S12" a="1"/>
  <c r="S12"/>
  <c r="P13" a="1"/>
  <c r="P13"/>
  <c r="Q13" a="1"/>
  <c r="Q13"/>
  <c r="R13" a="1"/>
  <c r="R13"/>
  <c r="S13" a="1"/>
  <c r="S13"/>
  <c r="P14" a="1"/>
  <c r="P14"/>
  <c r="Q14" a="1"/>
  <c r="Q14"/>
  <c r="R14" a="1"/>
  <c r="R14"/>
  <c r="S14" a="1"/>
  <c r="S14"/>
  <c r="P15" a="1"/>
  <c r="P15"/>
  <c r="Q15" a="1"/>
  <c r="Q15"/>
  <c r="R15" a="1"/>
  <c r="R15"/>
  <c r="S15" a="1"/>
  <c r="S15"/>
  <c r="P16" a="1"/>
  <c r="P16"/>
  <c r="Q16" a="1"/>
  <c r="Q16"/>
  <c r="R16" a="1"/>
  <c r="R16"/>
  <c r="S16" a="1"/>
  <c r="S16"/>
  <c r="P17" a="1"/>
  <c r="P17"/>
  <c r="Q17" a="1"/>
  <c r="Q17"/>
  <c r="R17" a="1"/>
  <c r="R17"/>
  <c r="S17" a="1"/>
  <c r="S17"/>
  <c r="P18" a="1"/>
  <c r="P18"/>
  <c r="Q18" a="1"/>
  <c r="Q18"/>
  <c r="R18" a="1"/>
  <c r="R18"/>
  <c r="S18" a="1"/>
  <c r="S18"/>
  <c r="P19" a="1"/>
  <c r="P19"/>
  <c r="Q19" a="1"/>
  <c r="Q19"/>
  <c r="R19" a="1"/>
  <c r="R19"/>
  <c r="S19" a="1"/>
  <c r="S19"/>
  <c r="P20" a="1"/>
  <c r="P20"/>
  <c r="Q20" a="1"/>
  <c r="Q20"/>
  <c r="R20" a="1"/>
  <c r="R20"/>
  <c r="S20" a="1"/>
  <c r="S20"/>
  <c r="P21" a="1"/>
  <c r="P21"/>
  <c r="Q21" a="1"/>
  <c r="Q21"/>
  <c r="R21" a="1"/>
  <c r="R21"/>
  <c r="S21" a="1"/>
  <c r="S21"/>
  <c r="P22" a="1"/>
  <c r="P22"/>
  <c r="Q22" a="1"/>
  <c r="Q22"/>
  <c r="R22" a="1"/>
  <c r="R22"/>
  <c r="S22" a="1"/>
  <c r="S22"/>
  <c r="P23" a="1"/>
  <c r="P23"/>
  <c r="Q23" a="1"/>
  <c r="Q23"/>
  <c r="R23" a="1"/>
  <c r="R23"/>
  <c r="S23" a="1"/>
  <c r="S23"/>
  <c r="P24" a="1"/>
  <c r="P24"/>
  <c r="Q24" a="1"/>
  <c r="Q24"/>
  <c r="R24" a="1"/>
  <c r="R24"/>
  <c r="S24" a="1"/>
  <c r="S24"/>
  <c r="P25" a="1"/>
  <c r="P25"/>
  <c r="Q25" a="1"/>
  <c r="Q25"/>
  <c r="R25" a="1"/>
  <c r="R25"/>
  <c r="S25" a="1"/>
  <c r="S25"/>
  <c r="P26" a="1"/>
  <c r="P26"/>
  <c r="Q26" a="1"/>
  <c r="Q26"/>
  <c r="R26" a="1"/>
  <c r="R26"/>
  <c r="S26" a="1"/>
  <c r="S26"/>
  <c r="P27" a="1"/>
  <c r="P27"/>
  <c r="Q27" a="1"/>
  <c r="Q27"/>
  <c r="R27" a="1"/>
  <c r="R27"/>
  <c r="S27" a="1"/>
  <c r="S27"/>
  <c r="P28" a="1"/>
  <c r="P28"/>
  <c r="Q28" a="1"/>
  <c r="Q28"/>
  <c r="R28" a="1"/>
  <c r="R28"/>
  <c r="S28" a="1"/>
  <c r="S28"/>
  <c r="P29" a="1"/>
  <c r="P29"/>
  <c r="Q29" a="1"/>
  <c r="Q29"/>
  <c r="R29" a="1"/>
  <c r="R29"/>
  <c r="S29" a="1"/>
  <c r="S29"/>
  <c r="P4" a="1"/>
  <c r="P4"/>
  <c r="N5" a="1"/>
  <c r="N5"/>
  <c r="N6" a="1"/>
  <c r="N6"/>
  <c r="N7" a="1"/>
  <c r="N7"/>
  <c r="N8" a="1"/>
  <c r="N8"/>
  <c r="N9" a="1"/>
  <c r="N9"/>
  <c r="N10" a="1"/>
  <c r="N10"/>
  <c r="N11" a="1"/>
  <c r="N11"/>
  <c r="N12" a="1"/>
  <c r="N12"/>
  <c r="N13" a="1"/>
  <c r="N13"/>
  <c r="N14" a="1"/>
  <c r="N14"/>
  <c r="N15" a="1"/>
  <c r="N15"/>
  <c r="N16" a="1"/>
  <c r="N16"/>
  <c r="N17" a="1"/>
  <c r="N17"/>
  <c r="N18" a="1"/>
  <c r="N18"/>
  <c r="N19" a="1"/>
  <c r="N19"/>
  <c r="N20" a="1"/>
  <c r="N20"/>
  <c r="N21" a="1"/>
  <c r="N21"/>
  <c r="N22" a="1"/>
  <c r="N22"/>
  <c r="N23" a="1"/>
  <c r="N23"/>
  <c r="N24" a="1"/>
  <c r="N24"/>
  <c r="N25" a="1"/>
  <c r="N25"/>
  <c r="N26" a="1"/>
  <c r="N26"/>
  <c r="N27" a="1"/>
  <c r="N27"/>
  <c r="N28" a="1"/>
  <c r="N28"/>
  <c r="N29" a="1"/>
  <c r="N29"/>
  <c r="N4" a="1"/>
  <c r="N4"/>
  <c r="R4" a="1"/>
  <c r="R4"/>
  <c r="T4" a="1"/>
  <c r="T4"/>
  <c r="S4" a="1"/>
  <c r="S4"/>
  <c r="O5" a="1"/>
  <c r="O5"/>
  <c r="O6" a="1"/>
  <c r="O6"/>
  <c r="O7" a="1"/>
  <c r="O7"/>
  <c r="O8" a="1"/>
  <c r="O8"/>
  <c r="O9" a="1"/>
  <c r="O9"/>
  <c r="O10" a="1"/>
  <c r="O10"/>
  <c r="O11" a="1"/>
  <c r="O11"/>
  <c r="O12" a="1"/>
  <c r="O12"/>
  <c r="O13" a="1"/>
  <c r="O13"/>
  <c r="O14" a="1"/>
  <c r="O14"/>
  <c r="O15" a="1"/>
  <c r="O15"/>
  <c r="O16" a="1"/>
  <c r="O16"/>
  <c r="O17" a="1"/>
  <c r="O17"/>
  <c r="O18" a="1"/>
  <c r="O18"/>
  <c r="O19" a="1"/>
  <c r="O19"/>
  <c r="O20" a="1"/>
  <c r="O20"/>
  <c r="O21" a="1"/>
  <c r="O21"/>
  <c r="O22" a="1"/>
  <c r="O22"/>
  <c r="O23" a="1"/>
  <c r="O23"/>
  <c r="O24" a="1"/>
  <c r="O24"/>
  <c r="O25" a="1"/>
  <c r="O25"/>
  <c r="O26" a="1"/>
  <c r="O26"/>
  <c r="O27" a="1"/>
  <c r="O27"/>
  <c r="O28" a="1"/>
  <c r="O28"/>
  <c r="O29" a="1"/>
  <c r="O29"/>
  <c r="O4" a="1"/>
  <c r="O4"/>
  <c r="H5"/>
  <c r="G5"/>
  <c r="B5"/>
  <c r="Q4" a="1"/>
  <c r="Q4"/>
  <c r="M5" a="1"/>
  <c r="M5"/>
  <c r="M6" a="1"/>
  <c r="M6"/>
  <c r="M7" a="1"/>
  <c r="M7"/>
  <c r="M8" a="1"/>
  <c r="M8"/>
  <c r="M9" a="1"/>
  <c r="M9"/>
  <c r="M10" a="1"/>
  <c r="M10"/>
  <c r="M11" a="1"/>
  <c r="M11"/>
  <c r="M12" a="1"/>
  <c r="M12"/>
  <c r="M13" a="1"/>
  <c r="M13"/>
  <c r="M14" a="1"/>
  <c r="M14"/>
  <c r="M15" a="1"/>
  <c r="M15"/>
  <c r="M16" a="1"/>
  <c r="M16"/>
  <c r="M17" a="1"/>
  <c r="M17"/>
  <c r="M18" a="1"/>
  <c r="M18"/>
  <c r="M19" a="1"/>
  <c r="M19"/>
  <c r="M20" a="1"/>
  <c r="M20"/>
  <c r="M21" a="1"/>
  <c r="M21"/>
  <c r="M22" a="1"/>
  <c r="M22"/>
  <c r="M23" a="1"/>
  <c r="M23"/>
  <c r="M24" a="1"/>
  <c r="M24"/>
  <c r="M25" a="1"/>
  <c r="M25"/>
  <c r="M26" a="1"/>
  <c r="M26"/>
  <c r="M27" a="1"/>
  <c r="M27"/>
  <c r="M28" a="1"/>
  <c r="M28"/>
  <c r="M4" a="1"/>
  <c r="M4"/>
  <c r="G4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29"/>
  <c r="G28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4"/>
  <c r="F4" a="1"/>
  <c r="F14"/>
  <c r="F15"/>
  <c r="F16"/>
  <c r="F17"/>
  <c r="F18"/>
  <c r="F19"/>
  <c r="F20"/>
  <c r="F21"/>
  <c r="F22"/>
  <c r="F23"/>
  <c r="F24"/>
  <c r="F25"/>
  <c r="F26"/>
  <c r="F27"/>
  <c r="F28"/>
  <c r="F29"/>
  <c r="F13"/>
  <c r="F12"/>
  <c r="F11"/>
  <c r="F10"/>
  <c r="F9"/>
  <c r="F8"/>
  <c r="F7"/>
  <c r="F6"/>
  <c r="F5"/>
  <c r="F4"/>
  <c r="B4"/>
  <c r="M29" a="1"/>
  <c r="M29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29"/>
  <c r="B28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5"/>
  <c r="J5"/>
  <c r="K5"/>
  <c r="L5"/>
  <c r="J6"/>
  <c r="K6"/>
  <c r="L6"/>
  <c r="J7"/>
  <c r="K7"/>
  <c r="L7"/>
  <c r="J8"/>
  <c r="K8"/>
  <c r="L8"/>
  <c r="J9"/>
  <c r="K9"/>
  <c r="L9"/>
  <c r="J10"/>
  <c r="K10"/>
  <c r="L10"/>
  <c r="J11"/>
  <c r="K11"/>
  <c r="L11"/>
  <c r="J12"/>
  <c r="K12"/>
  <c r="L12"/>
  <c r="J13"/>
  <c r="K13"/>
  <c r="L13"/>
  <c r="J14"/>
  <c r="K14"/>
  <c r="L14"/>
  <c r="J15"/>
  <c r="K15"/>
  <c r="L15"/>
  <c r="J16"/>
  <c r="K16"/>
  <c r="L16"/>
  <c r="J17"/>
  <c r="K17"/>
  <c r="L17"/>
  <c r="J18"/>
  <c r="K18"/>
  <c r="L18"/>
  <c r="J19"/>
  <c r="K19"/>
  <c r="L19"/>
  <c r="J20"/>
  <c r="K20"/>
  <c r="L20"/>
  <c r="J21"/>
  <c r="K21"/>
  <c r="L21"/>
  <c r="J22"/>
  <c r="K22"/>
  <c r="L22"/>
  <c r="J23"/>
  <c r="K23"/>
  <c r="L23"/>
  <c r="J24"/>
  <c r="K24"/>
  <c r="L24"/>
  <c r="J25"/>
  <c r="K25"/>
  <c r="L25"/>
  <c r="J26"/>
  <c r="K26"/>
  <c r="L26"/>
  <c r="J27"/>
  <c r="K27"/>
  <c r="L27"/>
  <c r="J28"/>
  <c r="K28"/>
  <c r="L28"/>
  <c r="J29"/>
  <c r="K29"/>
  <c r="L29"/>
  <c r="I4"/>
  <c r="E5"/>
  <c r="D5"/>
  <c r="C5"/>
  <c r="L4"/>
  <c r="K4"/>
  <c r="J4"/>
  <c r="E28"/>
  <c r="E29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4"/>
  <c r="D28"/>
  <c r="D29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4"/>
  <c r="C28"/>
  <c r="C29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4"/>
</calcChain>
</file>

<file path=xl/sharedStrings.xml><?xml version="1.0" encoding="utf-8"?>
<sst xmlns="http://schemas.openxmlformats.org/spreadsheetml/2006/main" count="75" uniqueCount="67">
  <si>
    <t>VBA</t>
    <phoneticPr fontId="1" type="noConversion"/>
  </si>
  <si>
    <t>选中A1:Z1,复制，调出剪切板，编辑状态下粘贴，查找空格，替换为ALT+10，缩小列宽，内容重排</t>
    <phoneticPr fontId="1" type="noConversion"/>
  </si>
  <si>
    <t>复制，选择性粘贴转置，转置</t>
    <phoneticPr fontId="1" type="noConversion"/>
  </si>
  <si>
    <t>=OFFSET($A$1,,ROW(A1)-1,)</t>
    <phoneticPr fontId="1" type="noConversion"/>
  </si>
  <si>
    <t>=INDIRECT(CHAR(64+ROW(A1))&amp;"1")</t>
    <phoneticPr fontId="1" type="noConversion"/>
  </si>
  <si>
    <t>=INDIRECT(CHAR(96+ROW(A1))&amp;"1")</t>
  </si>
  <si>
    <t>=INDIRECT("r1c"&amp;TEXT(ROW(A1),"00"),)</t>
  </si>
  <si>
    <t>=TRANSPOSE(A1:Z1)</t>
  </si>
  <si>
    <t>=LOOKUP(ROW(A1),COLUMN(A:Z),A$1:Z$1)</t>
  </si>
  <si>
    <t>=INDEX(A$1:Z$1,ROW(A1))</t>
  </si>
  <si>
    <t>=INDIRECT(ADDRESS(1,ROW(A1),4))</t>
  </si>
  <si>
    <t>=INDIRECT(ADDRESS(1,ROW(A1),1))</t>
  </si>
  <si>
    <t>=INDIRECT(ADDRESS(1,ROW(A1),2))</t>
  </si>
  <si>
    <t>=INDIRECT(ADDRESS(1,ROW(A1),3))</t>
  </si>
  <si>
    <t>=VLOOKUP(ROW(A1),IF({1,0},ROW($1:$26),TRANSPOSE(A$1:Z$1)),2,)</t>
  </si>
  <si>
    <t>=HLOOKUP(ROW(A1),IF({1;0},COLUMN(A:Z),A$1:Z$1),2,)</t>
  </si>
  <si>
    <t>向</t>
    <phoneticPr fontId="1" type="noConversion"/>
  </si>
  <si>
    <t>前</t>
    <phoneticPr fontId="1" type="noConversion"/>
  </si>
  <si>
    <t>，</t>
    <phoneticPr fontId="1" type="noConversion"/>
  </si>
  <si>
    <t>我</t>
    <phoneticPr fontId="1" type="noConversion"/>
  </si>
  <si>
    <t>们</t>
    <phoneticPr fontId="1" type="noConversion"/>
  </si>
  <si>
    <t>的</t>
    <phoneticPr fontId="1" type="noConversion"/>
  </si>
  <si>
    <t>队</t>
    <phoneticPr fontId="1" type="noConversion"/>
  </si>
  <si>
    <t>伍</t>
    <phoneticPr fontId="1" type="noConversion"/>
  </si>
  <si>
    <t>进</t>
    <phoneticPr fontId="1" type="noConversion"/>
  </si>
  <si>
    <t>Ｅ</t>
    <phoneticPr fontId="1" type="noConversion"/>
  </si>
  <si>
    <t>ｘ</t>
    <phoneticPr fontId="1" type="noConversion"/>
  </si>
  <si>
    <t>ｃ</t>
    <phoneticPr fontId="1" type="noConversion"/>
  </si>
  <si>
    <t>ｅ</t>
    <phoneticPr fontId="1" type="noConversion"/>
  </si>
  <si>
    <t>ｌ</t>
    <phoneticPr fontId="1" type="noConversion"/>
  </si>
  <si>
    <t>Ｔ</t>
    <phoneticPr fontId="1" type="noConversion"/>
  </si>
  <si>
    <t>ｉ</t>
    <phoneticPr fontId="1" type="noConversion"/>
  </si>
  <si>
    <t>ｐ</t>
    <phoneticPr fontId="1" type="noConversion"/>
  </si>
  <si>
    <t>：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</si>
  <si>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</si>
  <si>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</si>
  <si>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</si>
  <si>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</si>
  <si>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</si>
  <si>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</si>
  <si>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</si>
  <si>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</si>
  <si>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</si>
  <si>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</si>
  <si>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</si>
  <si>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</si>
  <si>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</si>
  <si>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</si>
  <si>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</si>
  <si>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</si>
  <si>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</si>
  <si>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</si>
  <si>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</si>
  <si>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for i=1 to 26</t>
    <phoneticPr fontId="1" type="noConversion"/>
  </si>
  <si>
    <t>cells(i+3,2)=cells(1,i)</t>
    <phoneticPr fontId="1" type="noConversion"/>
  </si>
  <si>
    <t>next i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</si>
  <si>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</si>
  <si>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</si>
  <si>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</si>
  <si>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</si>
  <si>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=VLOOKUP(ROW(A1),IF({1,0},ROW($1:$26),TRANSPOSE(A$1:Z$1)),2,1)</t>
    <phoneticPr fontId="1" type="noConversion"/>
  </si>
  <si>
    <t>=VLOOKUP(CHAR(96+ROW(A1)),TEXT({1,-1},"!"&amp;CHAR(96+ROW($1:$26))&amp;";!"&amp;TRANSPOSE(A$1:Z$1)),2,1)</t>
    <phoneticPr fontId="1" type="noConversion"/>
  </si>
  <si>
    <t>=VLOOKUP(CHAR(96+ROW(A1)),TEXT({1,-1},"!"&amp;CHAR(96+ROW($1:$26))&amp;";!"&amp;TRANSPOSE(A$1:Z$1)),2,)</t>
    <phoneticPr fontId="1" type="noConversion"/>
  </si>
  <si>
    <t>=HLOOKUP(ROW(A1),IF({1;0},COLUMN(A:Z),A$1:Z$1),2,1)</t>
    <phoneticPr fontId="1" type="noConversion"/>
  </si>
  <si>
    <t>=HLOOKUP(CHAR(96+ROW(A1)),TEXT({1;-1},"!"&amp;CHAR(96+COLUMN(A:Z))&amp;";!"&amp;A$1:Z$1),2,)</t>
    <phoneticPr fontId="1" type="noConversion"/>
  </si>
  <si>
    <t>=HLOOKUP(CHAR(96+ROW(A1)),TEXT({1;-1},"!"&amp;CHAR(96+COLUMN(A:Z))&amp;";!"&amp;A$1:Z$1),2,1)</t>
    <phoneticPr fontId="1" type="noConversion"/>
  </si>
  <si>
    <t>复制到word中将表格转化为文本，在Word中用替换命令将^t转换成^p(制表符换成换行符），再从word中复制到Excel中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</si>
</sst>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selection activeCell="T4" sqref="T4"/>
    </sheetView>
  </sheetViews>
  <sheetFormatPr defaultColWidth="4.375" defaultRowHeight="14.25"/>
  <cols>
    <col min="1" max="15" width="2.875" customWidth="1"/>
    <col min="16" max="16" width="2.75" customWidth="1"/>
    <col min="17" max="26" width="2.875" customWidth="1"/>
    <col min="30" max="30" width="6.5" bestFit="1" customWidth="1"/>
  </cols>
  <sheetData>
    <row r="1" spans="1:28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16</v>
      </c>
      <c r="K1" t="s">
        <v>17</v>
      </c>
      <c r="L1" t="s">
        <v>18</v>
      </c>
      <c r="M1" t="s">
        <v>16</v>
      </c>
      <c r="N1" t="s">
        <v>17</v>
      </c>
      <c r="O1" t="s">
        <v>18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16</v>
      </c>
      <c r="Y1" t="s">
        <v>17</v>
      </c>
      <c r="Z1" t="s">
        <v>24</v>
      </c>
    </row>
    <row r="3" spans="1:28">
      <c r="B3" s="3">
        <v>1</v>
      </c>
      <c r="C3" s="3">
        <v>2</v>
      </c>
      <c r="D3" s="3">
        <v>3</v>
      </c>
      <c r="E3" s="3">
        <v>4</v>
      </c>
      <c r="F3" s="3">
        <v>5</v>
      </c>
      <c r="G3" s="3">
        <v>6</v>
      </c>
      <c r="H3" s="3">
        <v>7</v>
      </c>
      <c r="I3" s="3">
        <v>8</v>
      </c>
      <c r="J3" s="3">
        <v>9</v>
      </c>
      <c r="K3" s="3">
        <v>10</v>
      </c>
      <c r="L3" s="3">
        <v>11</v>
      </c>
      <c r="M3" s="3">
        <v>12</v>
      </c>
      <c r="N3" s="3">
        <v>13</v>
      </c>
      <c r="O3" s="3">
        <v>14</v>
      </c>
      <c r="P3" s="3">
        <v>15</v>
      </c>
      <c r="Q3" s="3">
        <v>16</v>
      </c>
      <c r="R3" s="3">
        <v>17</v>
      </c>
      <c r="S3" s="3">
        <v>18</v>
      </c>
      <c r="T3" s="3">
        <v>19</v>
      </c>
      <c r="U3" s="3"/>
      <c r="V3" s="3"/>
      <c r="W3" s="2"/>
      <c r="X3" s="2"/>
    </row>
    <row r="4" spans="1:28">
      <c r="B4" t="str">
        <f ca="1">OFFSET($A$1,,ROW(A1)-1,)</f>
        <v>Ｅ</v>
      </c>
      <c r="C4" t="str">
        <f t="shared" ref="C4:C29" ca="1" si="0">INDIRECT(CHAR(64+ROW(A1))&amp;"1")</f>
        <v>Ｅ</v>
      </c>
      <c r="D4" t="str">
        <f t="shared" ref="D4:D29" ca="1" si="1">INDIRECT(CHAR(96+ROW(A1))&amp;"1")</f>
        <v>Ｅ</v>
      </c>
      <c r="E4" t="str">
        <f ca="1">INDIRECT("r1c"&amp;TEXT(ROW(A1),"00"),)</f>
        <v>Ｅ</v>
      </c>
      <c r="F4" t="str">
        <f t="array" ref="F4:F29">TRANSPOSE(A1:Z1)</f>
        <v>Ｅ</v>
      </c>
      <c r="G4" t="str">
        <f>LOOKUP(ROW(A1),COLUMN(A:Z),A$1:Z$1)</f>
        <v>Ｅ</v>
      </c>
      <c r="H4" t="str">
        <f t="shared" ref="H4:H29" si="2">INDEX(A$1:Z$1,ROW(A1))</f>
        <v>Ｅ</v>
      </c>
      <c r="I4" t="str">
        <f ca="1">INDIRECT(ADDRESS(1,ROW(A1)))</f>
        <v>Ｅ</v>
      </c>
      <c r="J4" t="str">
        <f ca="1">INDIRECT(ADDRESS(1,ROW(A1),1))</f>
        <v>Ｅ</v>
      </c>
      <c r="K4" t="str">
        <f ca="1">INDIRECT(ADDRESS(1,ROW(A1),2))</f>
        <v>Ｅ</v>
      </c>
      <c r="L4" t="str">
        <f ca="1">INDIRECT(ADDRESS(1,ROW(A1),3))</f>
        <v>Ｅ</v>
      </c>
      <c r="M4" t="str">
        <f t="array" ref="M4">VLOOKUP(ROW(A1),IF({1,0},ROW($1:$26),TRANSPOSE(A$1:Z$1)),2,)</f>
        <v>Ｅ</v>
      </c>
      <c r="N4" t="str">
        <f t="array" ref="N4">VLOOKUP(ROW(A1),IF({1,0},ROW($1:$26),TRANSPOSE(A$1:Z$1)),2,1)</f>
        <v>Ｅ</v>
      </c>
      <c r="O4" t="str">
        <f t="array" ref="O4">VLOOKUP(CHAR(96+ROW(A1)),TEXT({1,-1},"!"&amp;CHAR(96+ROW($1:$26))&amp;";!"&amp;TRANSPOSE(A$1:Z$1)),2,)</f>
        <v>Ｅ</v>
      </c>
      <c r="P4" t="str">
        <f t="array" ref="P4">VLOOKUP(CHAR(96+ROW(A1)),TEXT({1,-1},"!"&amp;CHAR(96+ROW($1:$26))&amp;";!"&amp;TRANSPOSE(A$1:Z$1)),2,1)</f>
        <v>Ｅ</v>
      </c>
      <c r="Q4" t="str">
        <f t="array" ref="Q4">HLOOKUP(ROW(A1),IF({1;0},COLUMN(A:Z),A$1:Z$1),2,)</f>
        <v>Ｅ</v>
      </c>
      <c r="R4" t="str">
        <f t="array" ref="R4">HLOOKUP(ROW(A1),IF({1;0},COLUMN(A:Z),A$1:Z$1),2,1)</f>
        <v>Ｅ</v>
      </c>
      <c r="S4" t="str">
        <f t="array" ref="S4">HLOOKUP(CHAR(96+ROW(A1)),TEXT({1;-1},"!"&amp;CHAR(96+COLUMN(A:Z))&amp;";!"&amp;A$1:Z$1),2,)</f>
        <v>Ｅ</v>
      </c>
      <c r="T4" t="str">
        <f t="array" ref="T4">HLOOKUP(CHAR(96+ROW(B1)),TEXT({1;-1},"!"&amp;CHAR(96+COLUMN(A:Z))&amp;";!"&amp;A$1:Z$1),2,1)</f>
        <v>Ｅ</v>
      </c>
      <c r="V4" s="5"/>
      <c r="W4" s="5"/>
      <c r="X4" s="5"/>
      <c r="Y4" s="1"/>
      <c r="AA4" s="4" t="s">
        <v>34</v>
      </c>
      <c r="AB4" s="4" t="s">
        <v>3</v>
      </c>
    </row>
    <row r="5" spans="1:28">
      <c r="B5" t="str">
        <f ca="1">OFFSET($A$1,,ROW(A2)-1,)</f>
        <v>ｘ</v>
      </c>
      <c r="C5" t="str">
        <f ca="1">INDIRECT(CHAR(64+ROW(A2))&amp;"1")</f>
        <v>ｘ</v>
      </c>
      <c r="D5" t="str">
        <f ca="1">INDIRECT(CHAR(96+ROW(A2))&amp;"1")</f>
        <v>ｘ</v>
      </c>
      <c r="E5" t="str">
        <f ca="1">INDIRECT("r1c"&amp;TEXT(ROW(A2),"00"),)</f>
        <v>ｘ</v>
      </c>
      <c r="F5" t="str">
        <v>ｘ</v>
      </c>
      <c r="G5" t="str">
        <f>LOOKUP(ROW(A2),COLUMN(A:Z),A$1:Z$1)</f>
        <v>ｘ</v>
      </c>
      <c r="H5" t="str">
        <f>INDEX(A$1:Z$1,ROW(A2))</f>
        <v>ｘ</v>
      </c>
      <c r="I5" t="str">
        <f ca="1">INDIRECT(ADDRESS(1,ROW(A2)))</f>
        <v>ｘ</v>
      </c>
      <c r="J5" t="str">
        <f ca="1">INDIRECT(ADDRESS(1,ROW(A2),1))</f>
        <v>ｘ</v>
      </c>
      <c r="K5" t="str">
        <f ca="1">INDIRECT(ADDRESS(1,ROW(A2),2))</f>
        <v>ｘ</v>
      </c>
      <c r="L5" t="str">
        <f ca="1">INDIRECT(ADDRESS(1,ROW(A2),3))</f>
        <v>ｘ</v>
      </c>
      <c r="M5" t="str">
        <f t="array" ref="M5">VLOOKUP(ROW(J2),IF({1,0},ROW($1:$26),TRANSPOSE(A$1:Z$1)),2,)</f>
        <v>ｘ</v>
      </c>
      <c r="N5" t="str">
        <f t="array" ref="N5">VLOOKUP(ROW(A2),IF({1,0},ROW($1:$26),TRANSPOSE(A$1:Z$1)),2,1)</f>
        <v>ｘ</v>
      </c>
      <c r="O5" t="str">
        <f t="array" ref="O5">VLOOKUP(CHAR(96+ROW(A2)),TEXT({1,-1},"!"&amp;CHAR(96+ROW($1:$26))&amp;";!"&amp;TRANSPOSE(A$1:Z$1)),2,)</f>
        <v>ｘ</v>
      </c>
      <c r="P5" t="str">
        <f t="array" ref="P5">VLOOKUP(CHAR(96+ROW(A2)),TEXT({1,-1},"!"&amp;CHAR(96+ROW($1:$26))&amp;";!"&amp;TRANSPOSE(A$1:Z$1)),2,1)</f>
        <v>ｘ</v>
      </c>
      <c r="Q5" t="str">
        <f t="array" ref="Q5">HLOOKUP(ROW(A2),IF({1;0},COLUMN(A:Z),A$1:Z$1),2,)</f>
        <v>ｘ</v>
      </c>
      <c r="R5" t="str">
        <f t="array" ref="R5">HLOOKUP(ROW(A2),IF({1;0},COLUMN(A:Z),A$1:Z$1),2,1)</f>
        <v>ｘ</v>
      </c>
      <c r="S5" t="str">
        <f t="array" ref="S5">HLOOKUP(CHAR(96+ROW(A2)),TEXT({1;-1},"!"&amp;CHAR(96+COLUMN(A:Z))&amp;";!"&amp;A$1:Z$1),2,)</f>
        <v>ｘ</v>
      </c>
      <c r="T5" t="str">
        <f t="array" ref="T5">HLOOKUP(CHAR(96+ROW(B2)),TEXT({1;-1},"!"&amp;CHAR(96+COLUMN(A:Z))&amp;";!"&amp;A$1:Z$1),2,1)</f>
        <v>ｘ</v>
      </c>
      <c r="Y5" s="1"/>
      <c r="AA5" s="4" t="s">
        <v>35</v>
      </c>
      <c r="AB5" s="4" t="s">
        <v>4</v>
      </c>
    </row>
    <row r="6" spans="1:28">
      <c r="B6" t="str">
        <f t="shared" ref="B6:B25" ca="1" si="3">OFFSET($A$1,,ROW(A3)-1,)</f>
        <v>ｃ</v>
      </c>
      <c r="C6" t="str">
        <f t="shared" ca="1" si="0"/>
        <v>ｃ</v>
      </c>
      <c r="D6" t="str">
        <f t="shared" ca="1" si="1"/>
        <v>ｃ</v>
      </c>
      <c r="E6" t="str">
        <f t="shared" ref="E6:E29" ca="1" si="4">INDIRECT("r1c"&amp;TEXT(ROW(A3),"00"),)</f>
        <v>ｃ</v>
      </c>
      <c r="F6" t="str">
        <v>ｃ</v>
      </c>
      <c r="G6" t="str">
        <f t="shared" ref="G6:G29" si="5">LOOKUP(ROW(A3),COLUMN(A:Z),A$1:Z$1)</f>
        <v>ｃ</v>
      </c>
      <c r="H6" t="str">
        <f t="shared" si="2"/>
        <v>ｃ</v>
      </c>
      <c r="I6" t="str">
        <f t="shared" ref="I6:I29" ca="1" si="6">INDIRECT(ADDRESS(1,ROW(A3)))</f>
        <v>ｃ</v>
      </c>
      <c r="J6" t="str">
        <f t="shared" ref="J6:J29" ca="1" si="7">INDIRECT(ADDRESS(1,ROW(A3),1))</f>
        <v>ｃ</v>
      </c>
      <c r="K6" t="str">
        <f t="shared" ref="K6:K29" ca="1" si="8">INDIRECT(ADDRESS(1,ROW(A3),2))</f>
        <v>ｃ</v>
      </c>
      <c r="L6" t="str">
        <f t="shared" ref="L6:L29" ca="1" si="9">INDIRECT(ADDRESS(1,ROW(A3),3))</f>
        <v>ｃ</v>
      </c>
      <c r="M6" t="str">
        <f t="array" ref="M6">VLOOKUP(ROW(A3),IF({1,0},ROW($1:$26),TRANSPOSE(A$1:Z$1)),2,)</f>
        <v>ｃ</v>
      </c>
      <c r="N6" t="str">
        <f t="array" ref="N6">VLOOKUP(ROW(A3),IF({1,0},ROW($1:$26),TRANSPOSE(A$1:Z$1)),2,1)</f>
        <v>ｃ</v>
      </c>
      <c r="O6" t="str">
        <f t="array" ref="O6">VLOOKUP(CHAR(96+ROW(A3)),TEXT({1,-1},"!"&amp;CHAR(96+ROW($1:$26))&amp;";!"&amp;TRANSPOSE(A$1:Z$1)),2,)</f>
        <v>ｃ</v>
      </c>
      <c r="P6" t="str">
        <f t="array" ref="P6">VLOOKUP(CHAR(96+ROW(A3)),TEXT({1,-1},"!"&amp;CHAR(96+ROW($1:$26))&amp;";!"&amp;TRANSPOSE(A$1:Z$1)),2,1)</f>
        <v>ｃ</v>
      </c>
      <c r="Q6" t="str">
        <f t="array" ref="Q6">HLOOKUP(ROW(A3),IF({1;0},COLUMN(A:Z),A$1:Z$1),2,)</f>
        <v>ｃ</v>
      </c>
      <c r="R6" t="str">
        <f t="array" ref="R6">HLOOKUP(ROW(A3),IF({1;0},COLUMN(A:Z),A$1:Z$1),2,1)</f>
        <v>ｃ</v>
      </c>
      <c r="S6" t="str">
        <f t="array" ref="S6">HLOOKUP(CHAR(96+ROW(A3)),TEXT({1;-1},"!"&amp;CHAR(96+COLUMN(A:Z))&amp;";!"&amp;A$1:Z$1),2,)</f>
        <v>ｃ</v>
      </c>
      <c r="T6" t="str">
        <f t="array" ref="T6">HLOOKUP(CHAR(96+ROW(B3)),TEXT({1;-1},"!"&amp;CHAR(96+COLUMN(A:Z))&amp;";!"&amp;A$1:Z$1),2,1)</f>
        <v>ｃ</v>
      </c>
      <c r="Y6" s="1"/>
      <c r="AA6" s="4" t="s">
        <v>36</v>
      </c>
      <c r="AB6" s="4" t="s">
        <v>5</v>
      </c>
    </row>
    <row r="7" spans="1:28">
      <c r="B7" t="str">
        <f t="shared" ca="1" si="3"/>
        <v>ｅ</v>
      </c>
      <c r="C7" t="str">
        <f t="shared" ca="1" si="0"/>
        <v>ｅ</v>
      </c>
      <c r="D7" t="str">
        <f t="shared" ca="1" si="1"/>
        <v>ｅ</v>
      </c>
      <c r="E7" t="str">
        <f t="shared" ca="1" si="4"/>
        <v>ｅ</v>
      </c>
      <c r="F7" t="str">
        <v>ｅ</v>
      </c>
      <c r="G7" t="str">
        <f t="shared" si="5"/>
        <v>ｅ</v>
      </c>
      <c r="H7" t="str">
        <f t="shared" si="2"/>
        <v>ｅ</v>
      </c>
      <c r="I7" t="str">
        <f t="shared" ca="1" si="6"/>
        <v>ｅ</v>
      </c>
      <c r="J7" t="str">
        <f t="shared" ca="1" si="7"/>
        <v>ｅ</v>
      </c>
      <c r="K7" t="str">
        <f t="shared" ca="1" si="8"/>
        <v>ｅ</v>
      </c>
      <c r="L7" t="str">
        <f t="shared" ca="1" si="9"/>
        <v>ｅ</v>
      </c>
      <c r="M7" t="str">
        <f t="array" ref="M7">VLOOKUP(ROW(A4),IF({1,0},ROW($1:$26),TRANSPOSE(A$1:Z$1)),2,)</f>
        <v>ｅ</v>
      </c>
      <c r="N7" t="str">
        <f t="array" ref="N7">VLOOKUP(ROW(A4),IF({1,0},ROW($1:$26),TRANSPOSE(A$1:Z$1)),2,1)</f>
        <v>ｅ</v>
      </c>
      <c r="O7" t="str">
        <f t="array" ref="O7">VLOOKUP(CHAR(96+ROW(A4)),TEXT({1,-1},"!"&amp;CHAR(96+ROW($1:$26))&amp;";!"&amp;TRANSPOSE(A$1:Z$1)),2,)</f>
        <v>ｅ</v>
      </c>
      <c r="P7" t="str">
        <f t="array" ref="P7">VLOOKUP(CHAR(96+ROW(A4)),TEXT({1,-1},"!"&amp;CHAR(96+ROW($1:$26))&amp;";!"&amp;TRANSPOSE(A$1:Z$1)),2,1)</f>
        <v>ｅ</v>
      </c>
      <c r="Q7" t="str">
        <f t="array" ref="Q7">HLOOKUP(ROW(A4),IF({1;0},COLUMN(A:Z),A$1:Z$1),2,)</f>
        <v>ｅ</v>
      </c>
      <c r="R7" t="str">
        <f t="array" ref="R7">HLOOKUP(ROW(A4),IF({1;0},COLUMN(A:Z),A$1:Z$1),2,1)</f>
        <v>ｅ</v>
      </c>
      <c r="S7" t="str">
        <f t="array" ref="S7">HLOOKUP(CHAR(96+ROW(A4)),TEXT({1;-1},"!"&amp;CHAR(96+COLUMN(A:Z))&amp;";!"&amp;A$1:Z$1),2,)</f>
        <v>ｅ</v>
      </c>
      <c r="T7" t="str">
        <f t="array" ref="T7">HLOOKUP(CHAR(96+ROW(B4)),TEXT({1;-1},"!"&amp;CHAR(96+COLUMN(A:Z))&amp;";!"&amp;A$1:Z$1),2,1)</f>
        <v>ｅ</v>
      </c>
      <c r="Y7" s="1"/>
      <c r="AA7" s="4" t="s">
        <v>37</v>
      </c>
      <c r="AB7" s="4" t="s">
        <v>6</v>
      </c>
    </row>
    <row r="8" spans="1:28">
      <c r="B8" t="str">
        <f t="shared" ca="1" si="3"/>
        <v>ｌ</v>
      </c>
      <c r="C8" t="str">
        <f t="shared" ca="1" si="0"/>
        <v>ｌ</v>
      </c>
      <c r="D8" t="str">
        <f t="shared" ca="1" si="1"/>
        <v>ｌ</v>
      </c>
      <c r="E8" t="str">
        <f t="shared" ca="1" si="4"/>
        <v>ｌ</v>
      </c>
      <c r="F8" t="str">
        <v>ｌ</v>
      </c>
      <c r="G8" t="str">
        <f t="shared" si="5"/>
        <v>ｌ</v>
      </c>
      <c r="H8" t="str">
        <f t="shared" si="2"/>
        <v>ｌ</v>
      </c>
      <c r="I8" t="str">
        <f t="shared" ca="1" si="6"/>
        <v>ｌ</v>
      </c>
      <c r="J8" t="str">
        <f t="shared" ca="1" si="7"/>
        <v>ｌ</v>
      </c>
      <c r="K8" t="str">
        <f t="shared" ca="1" si="8"/>
        <v>ｌ</v>
      </c>
      <c r="L8" t="str">
        <f t="shared" ca="1" si="9"/>
        <v>ｌ</v>
      </c>
      <c r="M8" t="str">
        <f t="array" ref="M8">VLOOKUP(ROW(A5),IF({1,0},ROW($1:$26),TRANSPOSE(A$1:Z$1)),2,)</f>
        <v>ｌ</v>
      </c>
      <c r="N8" t="str">
        <f t="array" ref="N8">VLOOKUP(ROW(A5),IF({1,0},ROW($1:$26),TRANSPOSE(A$1:Z$1)),2,1)</f>
        <v>ｌ</v>
      </c>
      <c r="O8" t="str">
        <f t="array" ref="O8">VLOOKUP(CHAR(96+ROW(A5)),TEXT({1,-1},"!"&amp;CHAR(96+ROW($1:$26))&amp;";!"&amp;TRANSPOSE(A$1:Z$1)),2,)</f>
        <v>ｌ</v>
      </c>
      <c r="P8" t="str">
        <f t="array" ref="P8">VLOOKUP(CHAR(96+ROW(A5)),TEXT({1,-1},"!"&amp;CHAR(96+ROW($1:$26))&amp;";!"&amp;TRANSPOSE(A$1:Z$1)),2,1)</f>
        <v>ｌ</v>
      </c>
      <c r="Q8" t="str">
        <f t="array" ref="Q8">HLOOKUP(ROW(A5),IF({1;0},COLUMN(A:Z),A$1:Z$1),2,)</f>
        <v>ｌ</v>
      </c>
      <c r="R8" t="str">
        <f t="array" ref="R8">HLOOKUP(ROW(A5),IF({1;0},COLUMN(A:Z),A$1:Z$1),2,1)</f>
        <v>ｌ</v>
      </c>
      <c r="S8" t="str">
        <f t="array" ref="S8">HLOOKUP(CHAR(96+ROW(A5)),TEXT({1;-1},"!"&amp;CHAR(96+COLUMN(A:Z))&amp;";!"&amp;A$1:Z$1),2,)</f>
        <v>ｌ</v>
      </c>
      <c r="T8" t="str">
        <f t="array" ref="T8">HLOOKUP(CHAR(96+ROW(B5)),TEXT({1;-1},"!"&amp;CHAR(96+COLUMN(A:Z))&amp;";!"&amp;A$1:Z$1),2,1)</f>
        <v>ｌ</v>
      </c>
      <c r="Y8" s="1"/>
      <c r="AA8" s="4" t="s">
        <v>38</v>
      </c>
      <c r="AB8" s="4" t="s">
        <v>7</v>
      </c>
    </row>
    <row r="9" spans="1:28">
      <c r="B9" t="str">
        <f t="shared" ca="1" si="3"/>
        <v>Ｔ</v>
      </c>
      <c r="C9" t="str">
        <f t="shared" ca="1" si="0"/>
        <v>Ｔ</v>
      </c>
      <c r="D9" t="str">
        <f t="shared" ca="1" si="1"/>
        <v>Ｔ</v>
      </c>
      <c r="E9" t="str">
        <f t="shared" ca="1" si="4"/>
        <v>Ｔ</v>
      </c>
      <c r="F9" t="str">
        <v>Ｔ</v>
      </c>
      <c r="G9" t="str">
        <f t="shared" si="5"/>
        <v>Ｔ</v>
      </c>
      <c r="H9" t="str">
        <f t="shared" si="2"/>
        <v>Ｔ</v>
      </c>
      <c r="I9" t="str">
        <f t="shared" ca="1" si="6"/>
        <v>Ｔ</v>
      </c>
      <c r="J9" t="str">
        <f t="shared" ca="1" si="7"/>
        <v>Ｔ</v>
      </c>
      <c r="K9" t="str">
        <f t="shared" ca="1" si="8"/>
        <v>Ｔ</v>
      </c>
      <c r="L9" t="str">
        <f t="shared" ca="1" si="9"/>
        <v>Ｔ</v>
      </c>
      <c r="M9" t="str">
        <f t="array" ref="M9">VLOOKUP(ROW(A6),IF({1,0},ROW($1:$26),TRANSPOSE(A$1:Z$1)),2,)</f>
        <v>Ｔ</v>
      </c>
      <c r="N9" t="str">
        <f t="array" ref="N9">VLOOKUP(ROW(A6),IF({1,0},ROW($1:$26),TRANSPOSE(A$1:Z$1)),2,1)</f>
        <v>Ｔ</v>
      </c>
      <c r="O9" t="str">
        <f t="array" ref="O9">VLOOKUP(CHAR(96+ROW(A6)),TEXT({1,-1},"!"&amp;CHAR(96+ROW($1:$26))&amp;";!"&amp;TRANSPOSE(A$1:Z$1)),2,)</f>
        <v>Ｔ</v>
      </c>
      <c r="P9" t="str">
        <f t="array" ref="P9">VLOOKUP(CHAR(96+ROW(A6)),TEXT({1,-1},"!"&amp;CHAR(96+ROW($1:$26))&amp;";!"&amp;TRANSPOSE(A$1:Z$1)),2,1)</f>
        <v>Ｔ</v>
      </c>
      <c r="Q9" t="str">
        <f t="array" ref="Q9">HLOOKUP(ROW(A6),IF({1;0},COLUMN(A:Z),A$1:Z$1),2,)</f>
        <v>Ｔ</v>
      </c>
      <c r="R9" t="str">
        <f t="array" ref="R9">HLOOKUP(ROW(A6),IF({1;0},COLUMN(A:Z),A$1:Z$1),2,1)</f>
        <v>Ｔ</v>
      </c>
      <c r="S9" t="str">
        <f t="array" ref="S9">HLOOKUP(CHAR(96+ROW(A6)),TEXT({1;-1},"!"&amp;CHAR(96+COLUMN(A:Z))&amp;";!"&amp;A$1:Z$1),2,)</f>
        <v>Ｔ</v>
      </c>
      <c r="T9" t="str">
        <f t="array" ref="T9">HLOOKUP(CHAR(96+ROW(B6)),TEXT({1;-1},"!"&amp;CHAR(96+COLUMN(A:Z))&amp;";!"&amp;A$1:Z$1),2,1)</f>
        <v>Ｔ</v>
      </c>
      <c r="Y9" s="1"/>
      <c r="AA9" s="4" t="s">
        <v>39</v>
      </c>
      <c r="AB9" s="4" t="s">
        <v>8</v>
      </c>
    </row>
    <row r="10" spans="1:28">
      <c r="B10" t="str">
        <f t="shared" ca="1" si="3"/>
        <v>ｉ</v>
      </c>
      <c r="C10" t="str">
        <f t="shared" ca="1" si="0"/>
        <v>ｉ</v>
      </c>
      <c r="D10" t="str">
        <f t="shared" ca="1" si="1"/>
        <v>ｉ</v>
      </c>
      <c r="E10" t="str">
        <f t="shared" ca="1" si="4"/>
        <v>ｉ</v>
      </c>
      <c r="F10" t="str">
        <v>ｉ</v>
      </c>
      <c r="G10" t="str">
        <f t="shared" si="5"/>
        <v>ｉ</v>
      </c>
      <c r="H10" t="str">
        <f t="shared" si="2"/>
        <v>ｉ</v>
      </c>
      <c r="I10" t="str">
        <f t="shared" ca="1" si="6"/>
        <v>ｉ</v>
      </c>
      <c r="J10" t="str">
        <f t="shared" ca="1" si="7"/>
        <v>ｉ</v>
      </c>
      <c r="K10" t="str">
        <f t="shared" ca="1" si="8"/>
        <v>ｉ</v>
      </c>
      <c r="L10" t="str">
        <f t="shared" ca="1" si="9"/>
        <v>ｉ</v>
      </c>
      <c r="M10" t="str">
        <f t="array" ref="M10">VLOOKUP(ROW(A7),IF({1,0},ROW($1:$26),TRANSPOSE(A$1:Z$1)),2,)</f>
        <v>ｉ</v>
      </c>
      <c r="N10" t="str">
        <f t="array" ref="N10">VLOOKUP(ROW(A7),IF({1,0},ROW($1:$26),TRANSPOSE(A$1:Z$1)),2,1)</f>
        <v>ｉ</v>
      </c>
      <c r="O10" t="str">
        <f t="array" ref="O10">VLOOKUP(CHAR(96+ROW(A7)),TEXT({1,-1},"!"&amp;CHAR(96+ROW($1:$26))&amp;";!"&amp;TRANSPOSE(A$1:Z$1)),2,)</f>
        <v>ｉ</v>
      </c>
      <c r="P10" t="str">
        <f t="array" ref="P10">VLOOKUP(CHAR(96+ROW(A7)),TEXT({1,-1},"!"&amp;CHAR(96+ROW($1:$26))&amp;";!"&amp;TRANSPOSE(A$1:Z$1)),2,1)</f>
        <v>ｉ</v>
      </c>
      <c r="Q10" t="str">
        <f t="array" ref="Q10">HLOOKUP(ROW(A7),IF({1;0},COLUMN(A:Z),A$1:Z$1),2,)</f>
        <v>ｉ</v>
      </c>
      <c r="R10" t="str">
        <f t="array" ref="R10">HLOOKUP(ROW(A7),IF({1;0},COLUMN(A:Z),A$1:Z$1),2,1)</f>
        <v>ｉ</v>
      </c>
      <c r="S10" t="str">
        <f t="array" ref="S10">HLOOKUP(CHAR(96+ROW(A7)),TEXT({1;-1},"!"&amp;CHAR(96+COLUMN(A:Z))&amp;";!"&amp;A$1:Z$1),2,)</f>
        <v>ｉ</v>
      </c>
      <c r="T10" t="str">
        <f t="array" ref="T10">HLOOKUP(CHAR(96+ROW(B7)),TEXT({1;-1},"!"&amp;CHAR(96+COLUMN(A:Z))&amp;";!"&amp;A$1:Z$1),2,1)</f>
        <v>ｉ</v>
      </c>
      <c r="AA10" s="4" t="s">
        <v>40</v>
      </c>
      <c r="AB10" s="4" t="s">
        <v>9</v>
      </c>
    </row>
    <row r="11" spans="1:28">
      <c r="B11" t="str">
        <f t="shared" ca="1" si="3"/>
        <v>ｐ</v>
      </c>
      <c r="C11" t="str">
        <f t="shared" ca="1" si="0"/>
        <v>ｐ</v>
      </c>
      <c r="D11" t="str">
        <f t="shared" ca="1" si="1"/>
        <v>ｐ</v>
      </c>
      <c r="E11" t="str">
        <f t="shared" ca="1" si="4"/>
        <v>ｐ</v>
      </c>
      <c r="F11" t="str">
        <v>ｐ</v>
      </c>
      <c r="G11" t="str">
        <f t="shared" si="5"/>
        <v>ｐ</v>
      </c>
      <c r="H11" t="str">
        <f t="shared" si="2"/>
        <v>ｐ</v>
      </c>
      <c r="I11" t="str">
        <f t="shared" ca="1" si="6"/>
        <v>ｐ</v>
      </c>
      <c r="J11" t="str">
        <f t="shared" ca="1" si="7"/>
        <v>ｐ</v>
      </c>
      <c r="K11" t="str">
        <f t="shared" ca="1" si="8"/>
        <v>ｐ</v>
      </c>
      <c r="L11" t="str">
        <f t="shared" ca="1" si="9"/>
        <v>ｐ</v>
      </c>
      <c r="M11" t="str">
        <f t="array" ref="M11">VLOOKUP(ROW(A8),IF({1,0},ROW($1:$26),TRANSPOSE(A$1:Z$1)),2,)</f>
        <v>ｐ</v>
      </c>
      <c r="N11" t="str">
        <f t="array" ref="N11">VLOOKUP(ROW(A8),IF({1,0},ROW($1:$26),TRANSPOSE(A$1:Z$1)),2,1)</f>
        <v>ｐ</v>
      </c>
      <c r="O11" t="str">
        <f t="array" ref="O11">VLOOKUP(CHAR(96+ROW(A8)),TEXT({1,-1},"!"&amp;CHAR(96+ROW($1:$26))&amp;";!"&amp;TRANSPOSE(A$1:Z$1)),2,)</f>
        <v>ｐ</v>
      </c>
      <c r="P11" t="str">
        <f t="array" ref="P11">VLOOKUP(CHAR(96+ROW(A8)),TEXT({1,-1},"!"&amp;CHAR(96+ROW($1:$26))&amp;";!"&amp;TRANSPOSE(A$1:Z$1)),2,1)</f>
        <v>ｐ</v>
      </c>
      <c r="Q11" t="str">
        <f t="array" ref="Q11">HLOOKUP(ROW(A8),IF({1;0},COLUMN(A:Z),A$1:Z$1),2,)</f>
        <v>ｐ</v>
      </c>
      <c r="R11" t="str">
        <f t="array" ref="R11">HLOOKUP(ROW(A8),IF({1;0},COLUMN(A:Z),A$1:Z$1),2,1)</f>
        <v>ｐ</v>
      </c>
      <c r="S11" t="str">
        <f t="array" ref="S11">HLOOKUP(CHAR(96+ROW(A8)),TEXT({1;-1},"!"&amp;CHAR(96+COLUMN(A:Z))&amp;";!"&amp;A$1:Z$1),2,)</f>
        <v>ｐ</v>
      </c>
      <c r="T11" t="str">
        <f t="array" ref="T11">HLOOKUP(CHAR(96+ROW(B8)),TEXT({1;-1},"!"&amp;CHAR(96+COLUMN(A:Z))&amp;";!"&amp;A$1:Z$1),2,1)</f>
        <v>ｐ</v>
      </c>
      <c r="AA11" s="4" t="s">
        <v>41</v>
      </c>
      <c r="AB11" s="4" t="s">
        <v>10</v>
      </c>
    </row>
    <row r="12" spans="1:28">
      <c r="B12" t="str">
        <f t="shared" ca="1" si="3"/>
        <v>：</v>
      </c>
      <c r="C12" t="str">
        <f t="shared" ca="1" si="0"/>
        <v>：</v>
      </c>
      <c r="D12" t="str">
        <f t="shared" ca="1" si="1"/>
        <v>：</v>
      </c>
      <c r="E12" t="str">
        <f t="shared" ca="1" si="4"/>
        <v>：</v>
      </c>
      <c r="F12" t="str">
        <v>：</v>
      </c>
      <c r="G12" t="str">
        <f t="shared" si="5"/>
        <v>：</v>
      </c>
      <c r="H12" t="str">
        <f t="shared" si="2"/>
        <v>：</v>
      </c>
      <c r="I12" t="str">
        <f t="shared" ca="1" si="6"/>
        <v>：</v>
      </c>
      <c r="J12" t="str">
        <f t="shared" ca="1" si="7"/>
        <v>：</v>
      </c>
      <c r="K12" t="str">
        <f t="shared" ca="1" si="8"/>
        <v>：</v>
      </c>
      <c r="L12" t="str">
        <f t="shared" ca="1" si="9"/>
        <v>：</v>
      </c>
      <c r="M12" t="str">
        <f t="array" ref="M12">VLOOKUP(ROW(A9),IF({1,0},ROW($1:$26),TRANSPOSE(A$1:Z$1)),2,)</f>
        <v>：</v>
      </c>
      <c r="N12" t="str">
        <f t="array" ref="N12">VLOOKUP(ROW(A9),IF({1,0},ROW($1:$26),TRANSPOSE(A$1:Z$1)),2,1)</f>
        <v>：</v>
      </c>
      <c r="O12" t="str">
        <f t="array" ref="O12">VLOOKUP(CHAR(96+ROW(A9)),TEXT({1,-1},"!"&amp;CHAR(96+ROW($1:$26))&amp;";!"&amp;TRANSPOSE(A$1:Z$1)),2,)</f>
        <v>：</v>
      </c>
      <c r="P12" t="str">
        <f t="array" ref="P12">VLOOKUP(CHAR(96+ROW(A9)),TEXT({1,-1},"!"&amp;CHAR(96+ROW($1:$26))&amp;";!"&amp;TRANSPOSE(A$1:Z$1)),2,1)</f>
        <v>：</v>
      </c>
      <c r="Q12" t="str">
        <f t="array" ref="Q12">HLOOKUP(ROW(A9),IF({1;0},COLUMN(A:Z),A$1:Z$1),2,)</f>
        <v>：</v>
      </c>
      <c r="R12" t="str">
        <f t="array" ref="R12">HLOOKUP(ROW(A9),IF({1;0},COLUMN(A:Z),A$1:Z$1),2,1)</f>
        <v>：</v>
      </c>
      <c r="S12" t="str">
        <f t="array" ref="S12">HLOOKUP(CHAR(96+ROW(A9)),TEXT({1;-1},"!"&amp;CHAR(96+COLUMN(A:Z))&amp;";!"&amp;A$1:Z$1),2,)</f>
        <v>：</v>
      </c>
      <c r="T12" t="str">
        <f t="array" ref="T12">HLOOKUP(CHAR(96+ROW(B9)),TEXT({1;-1},"!"&amp;CHAR(96+COLUMN(A:Z))&amp;";!"&amp;A$1:Z$1),2,1)</f>
        <v>：</v>
      </c>
      <c r="AA12" s="4" t="s">
        <v>42</v>
      </c>
      <c r="AB12" s="4" t="s">
        <v>11</v>
      </c>
    </row>
    <row r="13" spans="1:28">
      <c r="B13" t="str">
        <f t="shared" ca="1" si="3"/>
        <v>向</v>
      </c>
      <c r="C13" t="str">
        <f t="shared" ca="1" si="0"/>
        <v>向</v>
      </c>
      <c r="D13" t="str">
        <f t="shared" ca="1" si="1"/>
        <v>向</v>
      </c>
      <c r="E13" t="str">
        <f t="shared" ca="1" si="4"/>
        <v>向</v>
      </c>
      <c r="F13" t="str">
        <v>向</v>
      </c>
      <c r="G13" t="str">
        <f t="shared" si="5"/>
        <v>向</v>
      </c>
      <c r="H13" t="str">
        <f t="shared" si="2"/>
        <v>向</v>
      </c>
      <c r="I13" t="str">
        <f t="shared" ca="1" si="6"/>
        <v>向</v>
      </c>
      <c r="J13" t="str">
        <f t="shared" ca="1" si="7"/>
        <v>向</v>
      </c>
      <c r="K13" t="str">
        <f t="shared" ca="1" si="8"/>
        <v>向</v>
      </c>
      <c r="L13" t="str">
        <f t="shared" ca="1" si="9"/>
        <v>向</v>
      </c>
      <c r="M13" t="str">
        <f t="array" ref="M13">VLOOKUP(ROW(A10),IF({1,0},ROW($1:$26),TRANSPOSE(A$1:Z$1)),2,)</f>
        <v>向</v>
      </c>
      <c r="N13" t="str">
        <f t="array" ref="N13">VLOOKUP(ROW(A10),IF({1,0},ROW($1:$26),TRANSPOSE(A$1:Z$1)),2,1)</f>
        <v>向</v>
      </c>
      <c r="O13" t="str">
        <f t="array" ref="O13">VLOOKUP(CHAR(96+ROW(A10)),TEXT({1,-1},"!"&amp;CHAR(96+ROW($1:$26))&amp;";!"&amp;TRANSPOSE(A$1:Z$1)),2,)</f>
        <v>向</v>
      </c>
      <c r="P13" t="str">
        <f t="array" ref="P13">VLOOKUP(CHAR(96+ROW(A10)),TEXT({1,-1},"!"&amp;CHAR(96+ROW($1:$26))&amp;";!"&amp;TRANSPOSE(A$1:Z$1)),2,1)</f>
        <v>向</v>
      </c>
      <c r="Q13" t="str">
        <f t="array" ref="Q13">HLOOKUP(ROW(A10),IF({1;0},COLUMN(A:Z),A$1:Z$1),2,)</f>
        <v>向</v>
      </c>
      <c r="R13" t="str">
        <f t="array" ref="R13">HLOOKUP(ROW(A10),IF({1;0},COLUMN(A:Z),A$1:Z$1),2,1)</f>
        <v>向</v>
      </c>
      <c r="S13" t="str">
        <f t="array" ref="S13">HLOOKUP(CHAR(96+ROW(A10)),TEXT({1;-1},"!"&amp;CHAR(96+COLUMN(A:Z))&amp;";!"&amp;A$1:Z$1),2,)</f>
        <v>向</v>
      </c>
      <c r="T13" t="str">
        <f t="array" ref="T13">HLOOKUP(CHAR(96+ROW(B10)),TEXT({1;-1},"!"&amp;CHAR(96+COLUMN(A:Z))&amp;";!"&amp;A$1:Z$1),2,1)</f>
        <v>向</v>
      </c>
      <c r="AA13" s="4" t="s">
        <v>43</v>
      </c>
      <c r="AB13" s="4" t="s">
        <v>12</v>
      </c>
    </row>
    <row r="14" spans="1:28">
      <c r="B14" t="str">
        <f t="shared" ca="1" si="3"/>
        <v>前</v>
      </c>
      <c r="C14" t="str">
        <f t="shared" ca="1" si="0"/>
        <v>前</v>
      </c>
      <c r="D14" t="str">
        <f t="shared" ca="1" si="1"/>
        <v>前</v>
      </c>
      <c r="E14" t="str">
        <f t="shared" ca="1" si="4"/>
        <v>前</v>
      </c>
      <c r="F14" t="str">
        <v>前</v>
      </c>
      <c r="G14" t="str">
        <f t="shared" si="5"/>
        <v>前</v>
      </c>
      <c r="H14" t="str">
        <f t="shared" si="2"/>
        <v>前</v>
      </c>
      <c r="I14" t="str">
        <f t="shared" ca="1" si="6"/>
        <v>前</v>
      </c>
      <c r="J14" t="str">
        <f t="shared" ca="1" si="7"/>
        <v>前</v>
      </c>
      <c r="K14" t="str">
        <f t="shared" ca="1" si="8"/>
        <v>前</v>
      </c>
      <c r="L14" t="str">
        <f t="shared" ca="1" si="9"/>
        <v>前</v>
      </c>
      <c r="M14" t="str">
        <f t="array" ref="M14">VLOOKUP(ROW(A11),IF({1,0},ROW($1:$26),TRANSPOSE(A$1:Z$1)),2,)</f>
        <v>前</v>
      </c>
      <c r="N14" t="str">
        <f t="array" ref="N14">VLOOKUP(ROW(A11),IF({1,0},ROW($1:$26),TRANSPOSE(A$1:Z$1)),2,1)</f>
        <v>前</v>
      </c>
      <c r="O14" t="str">
        <f t="array" ref="O14">VLOOKUP(CHAR(96+ROW(A11)),TEXT({1,-1},"!"&amp;CHAR(96+ROW($1:$26))&amp;";!"&amp;TRANSPOSE(A$1:Z$1)),2,)</f>
        <v>前</v>
      </c>
      <c r="P14" t="str">
        <f t="array" ref="P14">VLOOKUP(CHAR(96+ROW(A11)),TEXT({1,-1},"!"&amp;CHAR(96+ROW($1:$26))&amp;";!"&amp;TRANSPOSE(A$1:Z$1)),2,1)</f>
        <v>前</v>
      </c>
      <c r="Q14" t="str">
        <f t="array" ref="Q14">HLOOKUP(ROW(A11),IF({1;0},COLUMN(A:Z),A$1:Z$1),2,)</f>
        <v>前</v>
      </c>
      <c r="R14" t="str">
        <f t="array" ref="R14">HLOOKUP(ROW(A11),IF({1;0},COLUMN(A:Z),A$1:Z$1),2,1)</f>
        <v>前</v>
      </c>
      <c r="S14" t="str">
        <f t="array" ref="S14">HLOOKUP(CHAR(96+ROW(A11)),TEXT({1;-1},"!"&amp;CHAR(96+COLUMN(A:Z))&amp;";!"&amp;A$1:Z$1),2,)</f>
        <v>前</v>
      </c>
      <c r="T14" t="str">
        <f t="array" ref="T14">HLOOKUP(CHAR(96+ROW(B11)),TEXT({1;-1},"!"&amp;CHAR(96+COLUMN(A:Z))&amp;";!"&amp;A$1:Z$1),2,1)</f>
        <v>前</v>
      </c>
      <c r="Y14" s="1"/>
      <c r="AA14" s="4" t="s">
        <v>44</v>
      </c>
      <c r="AB14" s="4" t="s">
        <v>13</v>
      </c>
    </row>
    <row r="15" spans="1:28">
      <c r="B15" t="str">
        <f t="shared" ca="1" si="3"/>
        <v>，</v>
      </c>
      <c r="C15" t="str">
        <f t="shared" ca="1" si="0"/>
        <v>，</v>
      </c>
      <c r="D15" t="str">
        <f t="shared" ca="1" si="1"/>
        <v>，</v>
      </c>
      <c r="E15" t="str">
        <f t="shared" ca="1" si="4"/>
        <v>，</v>
      </c>
      <c r="F15" t="str">
        <v>，</v>
      </c>
      <c r="G15" t="str">
        <f t="shared" si="5"/>
        <v>，</v>
      </c>
      <c r="H15" t="str">
        <f t="shared" si="2"/>
        <v>，</v>
      </c>
      <c r="I15" t="str">
        <f t="shared" ca="1" si="6"/>
        <v>，</v>
      </c>
      <c r="J15" t="str">
        <f t="shared" ca="1" si="7"/>
        <v>，</v>
      </c>
      <c r="K15" t="str">
        <f t="shared" ca="1" si="8"/>
        <v>，</v>
      </c>
      <c r="L15" t="str">
        <f t="shared" ca="1" si="9"/>
        <v>，</v>
      </c>
      <c r="M15" t="str">
        <f t="array" ref="M15">VLOOKUP(ROW(A12),IF({1,0},ROW($1:$26),TRANSPOSE(A$1:Z$1)),2,)</f>
        <v>，</v>
      </c>
      <c r="N15" t="str">
        <f t="array" ref="N15">VLOOKUP(ROW(A12),IF({1,0},ROW($1:$26),TRANSPOSE(A$1:Z$1)),2,1)</f>
        <v>，</v>
      </c>
      <c r="O15" t="str">
        <f t="array" ref="O15">VLOOKUP(CHAR(96+ROW(A12)),TEXT({1,-1},"!"&amp;CHAR(96+ROW($1:$26))&amp;";!"&amp;TRANSPOSE(A$1:Z$1)),2,)</f>
        <v>，</v>
      </c>
      <c r="P15" t="str">
        <f t="array" ref="P15">VLOOKUP(CHAR(96+ROW(A12)),TEXT({1,-1},"!"&amp;CHAR(96+ROW($1:$26))&amp;";!"&amp;TRANSPOSE(A$1:Z$1)),2,1)</f>
        <v>，</v>
      </c>
      <c r="Q15" t="str">
        <f t="array" ref="Q15">HLOOKUP(ROW(A12),IF({1;0},COLUMN(A:Z),A$1:Z$1),2,)</f>
        <v>，</v>
      </c>
      <c r="R15" t="str">
        <f t="array" ref="R15">HLOOKUP(ROW(A12),IF({1;0},COLUMN(A:Z),A$1:Z$1),2,1)</f>
        <v>，</v>
      </c>
      <c r="S15" t="str">
        <f t="array" ref="S15">HLOOKUP(CHAR(96+ROW(A12)),TEXT({1;-1},"!"&amp;CHAR(96+COLUMN(A:Z))&amp;";!"&amp;A$1:Z$1),2,)</f>
        <v>，</v>
      </c>
      <c r="T15" t="str">
        <f t="array" ref="T15">HLOOKUP(CHAR(96+ROW(B12)),TEXT({1;-1},"!"&amp;CHAR(96+COLUMN(A:Z))&amp;";!"&amp;A$1:Z$1),2,1)</f>
        <v>，</v>
      </c>
      <c r="AA15" s="4" t="s">
        <v>45</v>
      </c>
      <c r="AB15" s="4" t="s">
        <v>14</v>
      </c>
    </row>
    <row r="16" spans="1:28">
      <c r="B16" t="str">
        <f t="shared" ca="1" si="3"/>
        <v>向</v>
      </c>
      <c r="C16" t="str">
        <f t="shared" ca="1" si="0"/>
        <v>向</v>
      </c>
      <c r="D16" t="str">
        <f t="shared" ca="1" si="1"/>
        <v>向</v>
      </c>
      <c r="E16" t="str">
        <f t="shared" ca="1" si="4"/>
        <v>向</v>
      </c>
      <c r="F16" t="str">
        <v>向</v>
      </c>
      <c r="G16" t="str">
        <f t="shared" si="5"/>
        <v>向</v>
      </c>
      <c r="H16" t="str">
        <f t="shared" si="2"/>
        <v>向</v>
      </c>
      <c r="I16" t="str">
        <f t="shared" ca="1" si="6"/>
        <v>向</v>
      </c>
      <c r="J16" t="str">
        <f t="shared" ca="1" si="7"/>
        <v>向</v>
      </c>
      <c r="K16" t="str">
        <f t="shared" ca="1" si="8"/>
        <v>向</v>
      </c>
      <c r="L16" t="str">
        <f t="shared" ca="1" si="9"/>
        <v>向</v>
      </c>
      <c r="M16" t="str">
        <f t="array" ref="M16">VLOOKUP(ROW(A13),IF({1,0},ROW($1:$26),TRANSPOSE(A$1:Z$1)),2,)</f>
        <v>向</v>
      </c>
      <c r="N16" t="str">
        <f t="array" ref="N16">VLOOKUP(ROW(A13),IF({1,0},ROW($1:$26),TRANSPOSE(A$1:Z$1)),2,1)</f>
        <v>向</v>
      </c>
      <c r="O16" t="str">
        <f t="array" ref="O16">VLOOKUP(CHAR(96+ROW(A13)),TEXT({1,-1},"!"&amp;CHAR(96+ROW($1:$26))&amp;";!"&amp;TRANSPOSE(A$1:Z$1)),2,)</f>
        <v>向</v>
      </c>
      <c r="P16" t="str">
        <f t="array" ref="P16">VLOOKUP(CHAR(96+ROW(A13)),TEXT({1,-1},"!"&amp;CHAR(96+ROW($1:$26))&amp;";!"&amp;TRANSPOSE(A$1:Z$1)),2,1)</f>
        <v>向</v>
      </c>
      <c r="Q16" t="str">
        <f t="array" ref="Q16">HLOOKUP(ROW(A13),IF({1;0},COLUMN(A:Z),A$1:Z$1),2,)</f>
        <v>向</v>
      </c>
      <c r="R16" t="str">
        <f t="array" ref="R16">HLOOKUP(ROW(A13),IF({1;0},COLUMN(A:Z),A$1:Z$1),2,1)</f>
        <v>向</v>
      </c>
      <c r="S16" t="str">
        <f t="array" ref="S16">HLOOKUP(CHAR(96+ROW(A13)),TEXT({1;-1},"!"&amp;CHAR(96+COLUMN(A:Z))&amp;";!"&amp;A$1:Z$1),2,)</f>
        <v>向</v>
      </c>
      <c r="T16" t="str">
        <f t="array" ref="T16">HLOOKUP(CHAR(96+ROW(B13)),TEXT({1;-1},"!"&amp;CHAR(96+COLUMN(A:Z))&amp;";!"&amp;A$1:Z$1),2,1)</f>
        <v>向</v>
      </c>
      <c r="AA16" s="4" t="s">
        <v>46</v>
      </c>
      <c r="AB16" s="4" t="s">
        <v>60</v>
      </c>
    </row>
    <row r="17" spans="2:28">
      <c r="B17" t="str">
        <f t="shared" ca="1" si="3"/>
        <v>前</v>
      </c>
      <c r="C17" t="str">
        <f t="shared" ca="1" si="0"/>
        <v>前</v>
      </c>
      <c r="D17" t="str">
        <f t="shared" ca="1" si="1"/>
        <v>前</v>
      </c>
      <c r="E17" t="str">
        <f t="shared" ca="1" si="4"/>
        <v>前</v>
      </c>
      <c r="F17" t="str">
        <v>前</v>
      </c>
      <c r="G17" t="str">
        <f t="shared" si="5"/>
        <v>前</v>
      </c>
      <c r="H17" t="str">
        <f t="shared" si="2"/>
        <v>前</v>
      </c>
      <c r="I17" t="str">
        <f t="shared" ca="1" si="6"/>
        <v>前</v>
      </c>
      <c r="J17" t="str">
        <f t="shared" ca="1" si="7"/>
        <v>前</v>
      </c>
      <c r="K17" t="str">
        <f t="shared" ca="1" si="8"/>
        <v>前</v>
      </c>
      <c r="L17" t="str">
        <f t="shared" ca="1" si="9"/>
        <v>前</v>
      </c>
      <c r="M17" t="str">
        <f t="array" ref="M17">VLOOKUP(ROW(A14),IF({1,0},ROW($1:$26),TRANSPOSE(A$1:Z$1)),2,)</f>
        <v>前</v>
      </c>
      <c r="N17" t="str">
        <f t="array" ref="N17">VLOOKUP(ROW(A14),IF({1,0},ROW($1:$26),TRANSPOSE(A$1:Z$1)),2,1)</f>
        <v>前</v>
      </c>
      <c r="O17" t="str">
        <f t="array" ref="O17">VLOOKUP(CHAR(96+ROW(A14)),TEXT({1,-1},"!"&amp;CHAR(96+ROW($1:$26))&amp;";!"&amp;TRANSPOSE(A$1:Z$1)),2,)</f>
        <v>前</v>
      </c>
      <c r="P17" t="str">
        <f t="array" ref="P17">VLOOKUP(CHAR(96+ROW(A14)),TEXT({1,-1},"!"&amp;CHAR(96+ROW($1:$26))&amp;";!"&amp;TRANSPOSE(A$1:Z$1)),2,1)</f>
        <v>前</v>
      </c>
      <c r="Q17" t="str">
        <f t="array" ref="Q17">HLOOKUP(ROW(A14),IF({1;0},COLUMN(A:Z),A$1:Z$1),2,)</f>
        <v>前</v>
      </c>
      <c r="R17" t="str">
        <f t="array" ref="R17">HLOOKUP(ROW(A14),IF({1;0},COLUMN(A:Z),A$1:Z$1),2,1)</f>
        <v>前</v>
      </c>
      <c r="S17" t="str">
        <f t="array" ref="S17">HLOOKUP(CHAR(96+ROW(A14)),TEXT({1;-1},"!"&amp;CHAR(96+COLUMN(A:Z))&amp;";!"&amp;A$1:Z$1),2,)</f>
        <v>前</v>
      </c>
      <c r="T17" t="str">
        <f t="array" ref="T17">HLOOKUP(CHAR(96+ROW(B14)),TEXT({1;-1},"!"&amp;CHAR(96+COLUMN(A:Z))&amp;";!"&amp;A$1:Z$1),2,1)</f>
        <v>前</v>
      </c>
      <c r="AA17" s="4" t="s">
        <v>47</v>
      </c>
      <c r="AB17" s="4" t="s">
        <v>62</v>
      </c>
    </row>
    <row r="18" spans="2:28">
      <c r="B18" t="str">
        <f t="shared" ca="1" si="3"/>
        <v>，</v>
      </c>
      <c r="C18" t="str">
        <f t="shared" ca="1" si="0"/>
        <v>，</v>
      </c>
      <c r="D18" t="str">
        <f t="shared" ca="1" si="1"/>
        <v>，</v>
      </c>
      <c r="E18" t="str">
        <f t="shared" ca="1" si="4"/>
        <v>，</v>
      </c>
      <c r="F18" t="str">
        <v>，</v>
      </c>
      <c r="G18" t="str">
        <f t="shared" si="5"/>
        <v>，</v>
      </c>
      <c r="H18" t="str">
        <f t="shared" si="2"/>
        <v>，</v>
      </c>
      <c r="I18" t="str">
        <f t="shared" ca="1" si="6"/>
        <v>，</v>
      </c>
      <c r="J18" t="str">
        <f t="shared" ca="1" si="7"/>
        <v>，</v>
      </c>
      <c r="K18" t="str">
        <f t="shared" ca="1" si="8"/>
        <v>，</v>
      </c>
      <c r="L18" t="str">
        <f t="shared" ca="1" si="9"/>
        <v>，</v>
      </c>
      <c r="M18" t="str">
        <f t="array" ref="M18">VLOOKUP(ROW(A15),IF({1,0},ROW($1:$26),TRANSPOSE(A$1:Z$1)),2,)</f>
        <v>，</v>
      </c>
      <c r="N18" t="str">
        <f t="array" ref="N18">VLOOKUP(ROW(A15),IF({1,0},ROW($1:$26),TRANSPOSE(A$1:Z$1)),2,1)</f>
        <v>，</v>
      </c>
      <c r="O18" t="str">
        <f t="array" ref="O18">VLOOKUP(CHAR(96+ROW(A15)),TEXT({1,-1},"!"&amp;CHAR(96+ROW($1:$26))&amp;";!"&amp;TRANSPOSE(A$1:Z$1)),2,)</f>
        <v>，</v>
      </c>
      <c r="P18" t="str">
        <f t="array" ref="P18">VLOOKUP(CHAR(96+ROW(A15)),TEXT({1,-1},"!"&amp;CHAR(96+ROW($1:$26))&amp;";!"&amp;TRANSPOSE(A$1:Z$1)),2,1)</f>
        <v>，</v>
      </c>
      <c r="Q18" t="str">
        <f t="array" ref="Q18">HLOOKUP(ROW(A15),IF({1;0},COLUMN(A:Z),A$1:Z$1),2,)</f>
        <v>，</v>
      </c>
      <c r="R18" t="str">
        <f t="array" ref="R18">HLOOKUP(ROW(A15),IF({1;0},COLUMN(A:Z),A$1:Z$1),2,1)</f>
        <v>，</v>
      </c>
      <c r="S18" t="str">
        <f t="array" ref="S18">HLOOKUP(CHAR(96+ROW(A15)),TEXT({1;-1},"!"&amp;CHAR(96+COLUMN(A:Z))&amp;";!"&amp;A$1:Z$1),2,)</f>
        <v>，</v>
      </c>
      <c r="T18" t="str">
        <f t="array" ref="T18">HLOOKUP(CHAR(96+ROW(B15)),TEXT({1;-1},"!"&amp;CHAR(96+COLUMN(A:Z))&amp;";!"&amp;A$1:Z$1),2,1)</f>
        <v>，</v>
      </c>
      <c r="AA18" s="4" t="s">
        <v>48</v>
      </c>
      <c r="AB18" s="4" t="s">
        <v>61</v>
      </c>
    </row>
    <row r="19" spans="2:28">
      <c r="B19" t="str">
        <f t="shared" ca="1" si="3"/>
        <v>向</v>
      </c>
      <c r="C19" t="str">
        <f t="shared" ca="1" si="0"/>
        <v>向</v>
      </c>
      <c r="D19" t="str">
        <f t="shared" ca="1" si="1"/>
        <v>向</v>
      </c>
      <c r="E19" t="str">
        <f t="shared" ca="1" si="4"/>
        <v>向</v>
      </c>
      <c r="F19" t="str">
        <v>向</v>
      </c>
      <c r="G19" t="str">
        <f t="shared" si="5"/>
        <v>向</v>
      </c>
      <c r="H19" t="str">
        <f t="shared" si="2"/>
        <v>向</v>
      </c>
      <c r="I19" t="str">
        <f t="shared" ca="1" si="6"/>
        <v>向</v>
      </c>
      <c r="J19" t="str">
        <f t="shared" ca="1" si="7"/>
        <v>向</v>
      </c>
      <c r="K19" t="str">
        <f t="shared" ca="1" si="8"/>
        <v>向</v>
      </c>
      <c r="L19" t="str">
        <f t="shared" ca="1" si="9"/>
        <v>向</v>
      </c>
      <c r="M19" t="str">
        <f t="array" ref="M19">VLOOKUP(ROW(A16),IF({1,0},ROW($1:$26),TRANSPOSE(A$1:Z$1)),2,)</f>
        <v>向</v>
      </c>
      <c r="N19" t="str">
        <f t="array" ref="N19">VLOOKUP(ROW(A16),IF({1,0},ROW($1:$26),TRANSPOSE(A$1:Z$1)),2,1)</f>
        <v>向</v>
      </c>
      <c r="O19" t="str">
        <f t="array" ref="O19">VLOOKUP(CHAR(96+ROW(A16)),TEXT({1,-1},"!"&amp;CHAR(96+ROW($1:$26))&amp;";!"&amp;TRANSPOSE(A$1:Z$1)),2,)</f>
        <v>向</v>
      </c>
      <c r="P19" t="str">
        <f t="array" ref="P19">VLOOKUP(CHAR(96+ROW(A16)),TEXT({1,-1},"!"&amp;CHAR(96+ROW($1:$26))&amp;";!"&amp;TRANSPOSE(A$1:Z$1)),2,1)</f>
        <v>向</v>
      </c>
      <c r="Q19" t="str">
        <f t="array" ref="Q19">HLOOKUP(ROW(A16),IF({1;0},COLUMN(A:Z),A$1:Z$1),2,)</f>
        <v>向</v>
      </c>
      <c r="R19" t="str">
        <f t="array" ref="R19">HLOOKUP(ROW(A16),IF({1;0},COLUMN(A:Z),A$1:Z$1),2,1)</f>
        <v>向</v>
      </c>
      <c r="S19" t="str">
        <f t="array" ref="S19">HLOOKUP(CHAR(96+ROW(A16)),TEXT({1;-1},"!"&amp;CHAR(96+COLUMN(A:Z))&amp;";!"&amp;A$1:Z$1),2,)</f>
        <v>向</v>
      </c>
      <c r="T19" t="str">
        <f t="array" ref="T19">HLOOKUP(CHAR(96+ROW(B16)),TEXT({1;-1},"!"&amp;CHAR(96+COLUMN(A:Z))&amp;";!"&amp;A$1:Z$1),2,1)</f>
        <v>向</v>
      </c>
      <c r="AA19" s="4" t="s">
        <v>49</v>
      </c>
      <c r="AB19" s="4" t="s">
        <v>15</v>
      </c>
    </row>
    <row r="20" spans="2:28">
      <c r="B20" t="str">
        <f t="shared" ca="1" si="3"/>
        <v>前</v>
      </c>
      <c r="C20" t="str">
        <f t="shared" ca="1" si="0"/>
        <v>前</v>
      </c>
      <c r="D20" t="str">
        <f t="shared" ca="1" si="1"/>
        <v>前</v>
      </c>
      <c r="E20" t="str">
        <f t="shared" ca="1" si="4"/>
        <v>前</v>
      </c>
      <c r="F20" t="str">
        <v>前</v>
      </c>
      <c r="G20" t="str">
        <f t="shared" si="5"/>
        <v>前</v>
      </c>
      <c r="H20" t="str">
        <f t="shared" si="2"/>
        <v>前</v>
      </c>
      <c r="I20" t="str">
        <f t="shared" ca="1" si="6"/>
        <v>前</v>
      </c>
      <c r="J20" t="str">
        <f t="shared" ca="1" si="7"/>
        <v>前</v>
      </c>
      <c r="K20" t="str">
        <f t="shared" ca="1" si="8"/>
        <v>前</v>
      </c>
      <c r="L20" t="str">
        <f t="shared" ca="1" si="9"/>
        <v>前</v>
      </c>
      <c r="M20" t="str">
        <f t="array" ref="M20">VLOOKUP(ROW(A17),IF({1,0},ROW($1:$26),TRANSPOSE(A$1:Z$1)),2,)</f>
        <v>前</v>
      </c>
      <c r="N20" t="str">
        <f t="array" ref="N20">VLOOKUP(ROW(A17),IF({1,0},ROW($1:$26),TRANSPOSE(A$1:Z$1)),2,1)</f>
        <v>前</v>
      </c>
      <c r="O20" t="str">
        <f t="array" ref="O20">VLOOKUP(CHAR(96+ROW(A17)),TEXT({1,-1},"!"&amp;CHAR(96+ROW($1:$26))&amp;";!"&amp;TRANSPOSE(A$1:Z$1)),2,)</f>
        <v>前</v>
      </c>
      <c r="P20" t="str">
        <f t="array" ref="P20">VLOOKUP(CHAR(96+ROW(A17)),TEXT({1,-1},"!"&amp;CHAR(96+ROW($1:$26))&amp;";!"&amp;TRANSPOSE(A$1:Z$1)),2,1)</f>
        <v>前</v>
      </c>
      <c r="Q20" t="str">
        <f t="array" ref="Q20">HLOOKUP(ROW(A17),IF({1;0},COLUMN(A:Z),A$1:Z$1),2,)</f>
        <v>前</v>
      </c>
      <c r="R20" t="str">
        <f t="array" ref="R20">HLOOKUP(ROW(A17),IF({1;0},COLUMN(A:Z),A$1:Z$1),2,1)</f>
        <v>前</v>
      </c>
      <c r="S20" t="str">
        <f t="array" ref="S20">HLOOKUP(CHAR(96+ROW(A17)),TEXT({1;-1},"!"&amp;CHAR(96+COLUMN(A:Z))&amp;";!"&amp;A$1:Z$1),2,)</f>
        <v>前</v>
      </c>
      <c r="T20" t="str">
        <f t="array" ref="T20">HLOOKUP(CHAR(96+ROW(B17)),TEXT({1;-1},"!"&amp;CHAR(96+COLUMN(A:Z))&amp;";!"&amp;A$1:Z$1),2,1)</f>
        <v>前</v>
      </c>
      <c r="AA20" s="4" t="s">
        <v>50</v>
      </c>
      <c r="AB20" s="4" t="s">
        <v>63</v>
      </c>
    </row>
    <row r="21" spans="2:28">
      <c r="B21" t="str">
        <f t="shared" ca="1" si="3"/>
        <v>，</v>
      </c>
      <c r="C21" t="str">
        <f t="shared" ca="1" si="0"/>
        <v>，</v>
      </c>
      <c r="D21" t="str">
        <f t="shared" ca="1" si="1"/>
        <v>，</v>
      </c>
      <c r="E21" t="str">
        <f t="shared" ca="1" si="4"/>
        <v>，</v>
      </c>
      <c r="F21" t="str">
        <v>，</v>
      </c>
      <c r="G21" t="str">
        <f t="shared" si="5"/>
        <v>，</v>
      </c>
      <c r="H21" t="str">
        <f t="shared" si="2"/>
        <v>，</v>
      </c>
      <c r="I21" t="str">
        <f t="shared" ca="1" si="6"/>
        <v>，</v>
      </c>
      <c r="J21" t="str">
        <f t="shared" ca="1" si="7"/>
        <v>，</v>
      </c>
      <c r="K21" t="str">
        <f t="shared" ca="1" si="8"/>
        <v>，</v>
      </c>
      <c r="L21" t="str">
        <f t="shared" ca="1" si="9"/>
        <v>，</v>
      </c>
      <c r="M21" t="str">
        <f t="array" ref="M21">VLOOKUP(ROW(A18),IF({1,0},ROW($1:$26),TRANSPOSE(A$1:Z$1)),2,)</f>
        <v>，</v>
      </c>
      <c r="N21" t="str">
        <f t="array" ref="N21">VLOOKUP(ROW(A18),IF({1,0},ROW($1:$26),TRANSPOSE(A$1:Z$1)),2,1)</f>
        <v>，</v>
      </c>
      <c r="O21" t="str">
        <f t="array" ref="O21">VLOOKUP(CHAR(96+ROW(A18)),TEXT({1,-1},"!"&amp;CHAR(96+ROW($1:$26))&amp;";!"&amp;TRANSPOSE(A$1:Z$1)),2,)</f>
        <v>，</v>
      </c>
      <c r="P21" t="str">
        <f t="array" ref="P21">VLOOKUP(CHAR(96+ROW(A18)),TEXT({1,-1},"!"&amp;CHAR(96+ROW($1:$26))&amp;";!"&amp;TRANSPOSE(A$1:Z$1)),2,1)</f>
        <v>，</v>
      </c>
      <c r="Q21" t="str">
        <f t="array" ref="Q21">HLOOKUP(ROW(A18),IF({1;0},COLUMN(A:Z),A$1:Z$1),2,)</f>
        <v>，</v>
      </c>
      <c r="R21" t="str">
        <f t="array" ref="R21">HLOOKUP(ROW(A18),IF({1;0},COLUMN(A:Z),A$1:Z$1),2,1)</f>
        <v>，</v>
      </c>
      <c r="S21" t="str">
        <f t="array" ref="S21">HLOOKUP(CHAR(96+ROW(A18)),TEXT({1;-1},"!"&amp;CHAR(96+COLUMN(A:Z))&amp;";!"&amp;A$1:Z$1),2,)</f>
        <v>，</v>
      </c>
      <c r="T21" t="str">
        <f t="array" ref="T21">HLOOKUP(CHAR(96+ROW(B18)),TEXT({1;-1},"!"&amp;CHAR(96+COLUMN(A:Z))&amp;";!"&amp;A$1:Z$1),2,1)</f>
        <v>，</v>
      </c>
      <c r="AA21" s="4" t="s">
        <v>51</v>
      </c>
      <c r="AB21" s="4" t="s">
        <v>64</v>
      </c>
    </row>
    <row r="22" spans="2:28">
      <c r="B22" t="str">
        <f t="shared" ca="1" si="3"/>
        <v>我</v>
      </c>
      <c r="C22" t="str">
        <f t="shared" ca="1" si="0"/>
        <v>我</v>
      </c>
      <c r="D22" t="str">
        <f t="shared" ca="1" si="1"/>
        <v>我</v>
      </c>
      <c r="E22" t="str">
        <f t="shared" ca="1" si="4"/>
        <v>我</v>
      </c>
      <c r="F22" t="str">
        <v>我</v>
      </c>
      <c r="G22" t="str">
        <f t="shared" si="5"/>
        <v>我</v>
      </c>
      <c r="H22" t="str">
        <f t="shared" si="2"/>
        <v>我</v>
      </c>
      <c r="I22" t="str">
        <f t="shared" ca="1" si="6"/>
        <v>我</v>
      </c>
      <c r="J22" t="str">
        <f t="shared" ca="1" si="7"/>
        <v>我</v>
      </c>
      <c r="K22" t="str">
        <f t="shared" ca="1" si="8"/>
        <v>我</v>
      </c>
      <c r="L22" t="str">
        <f t="shared" ca="1" si="9"/>
        <v>我</v>
      </c>
      <c r="M22" t="str">
        <f t="array" ref="M22">VLOOKUP(ROW(A19),IF({1,0},ROW($1:$26),TRANSPOSE(A$1:Z$1)),2,)</f>
        <v>我</v>
      </c>
      <c r="N22" t="str">
        <f t="array" ref="N22">VLOOKUP(ROW(A19),IF({1,0},ROW($1:$26),TRANSPOSE(A$1:Z$1)),2,1)</f>
        <v>我</v>
      </c>
      <c r="O22" t="str">
        <f t="array" ref="O22">VLOOKUP(CHAR(96+ROW(A19)),TEXT({1,-1},"!"&amp;CHAR(96+ROW($1:$26))&amp;";!"&amp;TRANSPOSE(A$1:Z$1)),2,)</f>
        <v>我</v>
      </c>
      <c r="P22" t="str">
        <f t="array" ref="P22">VLOOKUP(CHAR(96+ROW(A19)),TEXT({1,-1},"!"&amp;CHAR(96+ROW($1:$26))&amp;";!"&amp;TRANSPOSE(A$1:Z$1)),2,1)</f>
        <v>我</v>
      </c>
      <c r="Q22" t="str">
        <f t="array" ref="Q22">HLOOKUP(ROW(A19),IF({1;0},COLUMN(A:Z),A$1:Z$1),2,)</f>
        <v>我</v>
      </c>
      <c r="R22" t="str">
        <f t="array" ref="R22">HLOOKUP(ROW(A19),IF({1;0},COLUMN(A:Z),A$1:Z$1),2,1)</f>
        <v>我</v>
      </c>
      <c r="S22" t="str">
        <f t="array" ref="S22">HLOOKUP(CHAR(96+ROW(A19)),TEXT({1;-1},"!"&amp;CHAR(96+COLUMN(A:Z))&amp;";!"&amp;A$1:Z$1),2,)</f>
        <v>我</v>
      </c>
      <c r="T22" t="str">
        <f t="array" ref="T22">HLOOKUP(CHAR(96+ROW(B19)),TEXT({1;-1},"!"&amp;CHAR(96+COLUMN(A:Z))&amp;";!"&amp;A$1:Z$1),2,1)</f>
        <v>我</v>
      </c>
      <c r="AA22" s="4" t="s">
        <v>52</v>
      </c>
      <c r="AB22" s="4" t="s">
        <v>65</v>
      </c>
    </row>
    <row r="23" spans="2:28">
      <c r="B23" t="str">
        <f t="shared" ca="1" si="3"/>
        <v>们</v>
      </c>
      <c r="C23" t="str">
        <f t="shared" ca="1" si="0"/>
        <v>们</v>
      </c>
      <c r="D23" t="str">
        <f t="shared" ca="1" si="1"/>
        <v>们</v>
      </c>
      <c r="E23" t="str">
        <f t="shared" ca="1" si="4"/>
        <v>们</v>
      </c>
      <c r="F23" t="str">
        <v>们</v>
      </c>
      <c r="G23" t="str">
        <f t="shared" si="5"/>
        <v>们</v>
      </c>
      <c r="H23" t="str">
        <f t="shared" si="2"/>
        <v>们</v>
      </c>
      <c r="I23" t="str">
        <f t="shared" ca="1" si="6"/>
        <v>们</v>
      </c>
      <c r="J23" t="str">
        <f t="shared" ca="1" si="7"/>
        <v>们</v>
      </c>
      <c r="K23" t="str">
        <f t="shared" ca="1" si="8"/>
        <v>们</v>
      </c>
      <c r="L23" t="str">
        <f t="shared" ca="1" si="9"/>
        <v>们</v>
      </c>
      <c r="M23" t="str">
        <f t="array" ref="M23">VLOOKUP(ROW(A20),IF({1,0},ROW($1:$26),TRANSPOSE(A$1:Z$1)),2,)</f>
        <v>们</v>
      </c>
      <c r="N23" t="str">
        <f t="array" ref="N23">VLOOKUP(ROW(A20),IF({1,0},ROW($1:$26),TRANSPOSE(A$1:Z$1)),2,1)</f>
        <v>们</v>
      </c>
      <c r="O23" t="str">
        <f t="array" ref="O23">VLOOKUP(CHAR(96+ROW(A20)),TEXT({1,-1},"!"&amp;CHAR(96+ROW($1:$26))&amp;";!"&amp;TRANSPOSE(A$1:Z$1)),2,)</f>
        <v>们</v>
      </c>
      <c r="P23" t="str">
        <f t="array" ref="P23">VLOOKUP(CHAR(96+ROW(A20)),TEXT({1,-1},"!"&amp;CHAR(96+ROW($1:$26))&amp;";!"&amp;TRANSPOSE(A$1:Z$1)),2,1)</f>
        <v>们</v>
      </c>
      <c r="Q23" t="str">
        <f t="array" ref="Q23">HLOOKUP(ROW(A20),IF({1;0},COLUMN(A:Z),A$1:Z$1),2,)</f>
        <v>们</v>
      </c>
      <c r="R23" t="str">
        <f t="array" ref="R23">HLOOKUP(ROW(A20),IF({1;0},COLUMN(A:Z),A$1:Z$1),2,1)</f>
        <v>们</v>
      </c>
      <c r="S23" t="str">
        <f t="array" ref="S23">HLOOKUP(CHAR(96+ROW(A20)),TEXT({1;-1},"!"&amp;CHAR(96+COLUMN(A:Z))&amp;";!"&amp;A$1:Z$1),2,)</f>
        <v>们</v>
      </c>
      <c r="T23" t="str">
        <f t="array" ref="T23">HLOOKUP(CHAR(96+ROW(B20)),TEXT({1;-1},"!"&amp;CHAR(96+COLUMN(A:Z))&amp;";!"&amp;A$1:Z$1),2,1)</f>
        <v>们</v>
      </c>
      <c r="AA23" s="4" t="s">
        <v>56</v>
      </c>
      <c r="AB23" t="s">
        <v>66</v>
      </c>
    </row>
    <row r="24" spans="2:28">
      <c r="B24" t="str">
        <f t="shared" ca="1" si="3"/>
        <v>的</v>
      </c>
      <c r="C24" t="str">
        <f t="shared" ca="1" si="0"/>
        <v>的</v>
      </c>
      <c r="D24" t="str">
        <f t="shared" ca="1" si="1"/>
        <v>的</v>
      </c>
      <c r="E24" t="str">
        <f t="shared" ca="1" si="4"/>
        <v>的</v>
      </c>
      <c r="F24" t="str">
        <v>的</v>
      </c>
      <c r="G24" t="str">
        <f t="shared" si="5"/>
        <v>的</v>
      </c>
      <c r="H24" t="str">
        <f t="shared" si="2"/>
        <v>的</v>
      </c>
      <c r="I24" t="str">
        <f t="shared" ca="1" si="6"/>
        <v>的</v>
      </c>
      <c r="J24" t="str">
        <f t="shared" ca="1" si="7"/>
        <v>的</v>
      </c>
      <c r="K24" t="str">
        <f t="shared" ca="1" si="8"/>
        <v>的</v>
      </c>
      <c r="L24" t="str">
        <f t="shared" ca="1" si="9"/>
        <v>的</v>
      </c>
      <c r="M24" t="str">
        <f t="array" ref="M24">VLOOKUP(ROW(A21),IF({1,0},ROW($1:$26),TRANSPOSE(A$1:Z$1)),2,)</f>
        <v>的</v>
      </c>
      <c r="N24" t="str">
        <f t="array" ref="N24">VLOOKUP(ROW(A21),IF({1,0},ROW($1:$26),TRANSPOSE(A$1:Z$1)),2,1)</f>
        <v>的</v>
      </c>
      <c r="O24" t="str">
        <f t="array" ref="O24">VLOOKUP(CHAR(96+ROW(A21)),TEXT({1,-1},"!"&amp;CHAR(96+ROW($1:$26))&amp;";!"&amp;TRANSPOSE(A$1:Z$1)),2,)</f>
        <v>的</v>
      </c>
      <c r="P24" t="str">
        <f t="array" ref="P24">VLOOKUP(CHAR(96+ROW(A21)),TEXT({1,-1},"!"&amp;CHAR(96+ROW($1:$26))&amp;";!"&amp;TRANSPOSE(A$1:Z$1)),2,1)</f>
        <v>的</v>
      </c>
      <c r="Q24" t="str">
        <f t="array" ref="Q24">HLOOKUP(ROW(A21),IF({1;0},COLUMN(A:Z),A$1:Z$1),2,)</f>
        <v>的</v>
      </c>
      <c r="R24" t="str">
        <f t="array" ref="R24">HLOOKUP(ROW(A21),IF({1;0},COLUMN(A:Z),A$1:Z$1),2,1)</f>
        <v>的</v>
      </c>
      <c r="S24" t="str">
        <f t="array" ref="S24">HLOOKUP(CHAR(96+ROW(A21)),TEXT({1;-1},"!"&amp;CHAR(96+COLUMN(A:Z))&amp;";!"&amp;A$1:Z$1),2,)</f>
        <v>的</v>
      </c>
      <c r="T24" t="str">
        <f t="array" ref="T24">HLOOKUP(CHAR(96+ROW(B21)),TEXT({1;-1},"!"&amp;CHAR(96+COLUMN(A:Z))&amp;";!"&amp;A$1:Z$1),2,1)</f>
        <v>的</v>
      </c>
      <c r="AA24" s="4" t="s">
        <v>57</v>
      </c>
      <c r="AB24" t="s">
        <v>2</v>
      </c>
    </row>
    <row r="25" spans="2:28">
      <c r="B25" t="str">
        <f t="shared" ca="1" si="3"/>
        <v>队</v>
      </c>
      <c r="C25" t="str">
        <f t="shared" ca="1" si="0"/>
        <v>队</v>
      </c>
      <c r="D25" t="str">
        <f t="shared" ca="1" si="1"/>
        <v>队</v>
      </c>
      <c r="E25" t="str">
        <f t="shared" ca="1" si="4"/>
        <v>队</v>
      </c>
      <c r="F25" t="str">
        <v>队</v>
      </c>
      <c r="G25" t="str">
        <f t="shared" si="5"/>
        <v>队</v>
      </c>
      <c r="H25" t="str">
        <f t="shared" si="2"/>
        <v>队</v>
      </c>
      <c r="I25" t="str">
        <f t="shared" ca="1" si="6"/>
        <v>队</v>
      </c>
      <c r="J25" t="str">
        <f t="shared" ca="1" si="7"/>
        <v>队</v>
      </c>
      <c r="K25" t="str">
        <f t="shared" ca="1" si="8"/>
        <v>队</v>
      </c>
      <c r="L25" t="str">
        <f t="shared" ca="1" si="9"/>
        <v>队</v>
      </c>
      <c r="M25" t="str">
        <f t="array" ref="M25">VLOOKUP(ROW(A22),IF({1,0},ROW($1:$26),TRANSPOSE(A$1:Z$1)),2,)</f>
        <v>队</v>
      </c>
      <c r="N25" t="str">
        <f t="array" ref="N25">VLOOKUP(ROW(A22),IF({1,0},ROW($1:$26),TRANSPOSE(A$1:Z$1)),2,1)</f>
        <v>队</v>
      </c>
      <c r="O25" t="str">
        <f t="array" ref="O25">VLOOKUP(CHAR(96+ROW(A22)),TEXT({1,-1},"!"&amp;CHAR(96+ROW($1:$26))&amp;";!"&amp;TRANSPOSE(A$1:Z$1)),2,)</f>
        <v>队</v>
      </c>
      <c r="P25" t="str">
        <f t="array" ref="P25">VLOOKUP(CHAR(96+ROW(A22)),TEXT({1,-1},"!"&amp;CHAR(96+ROW($1:$26))&amp;";!"&amp;TRANSPOSE(A$1:Z$1)),2,1)</f>
        <v>队</v>
      </c>
      <c r="Q25" t="str">
        <f t="array" ref="Q25">HLOOKUP(ROW(A22),IF({1;0},COLUMN(A:Z),A$1:Z$1),2,)</f>
        <v>队</v>
      </c>
      <c r="R25" t="str">
        <f t="array" ref="R25">HLOOKUP(ROW(A22),IF({1;0},COLUMN(A:Z),A$1:Z$1),2,1)</f>
        <v>队</v>
      </c>
      <c r="S25" t="str">
        <f t="array" ref="S25">HLOOKUP(CHAR(96+ROW(A22)),TEXT({1;-1},"!"&amp;CHAR(96+COLUMN(A:Z))&amp;";!"&amp;A$1:Z$1),2,)</f>
        <v>队</v>
      </c>
      <c r="T25" t="str">
        <f t="array" ref="T25">HLOOKUP(CHAR(96+ROW(B22)),TEXT({1;-1},"!"&amp;CHAR(96+COLUMN(A:Z))&amp;";!"&amp;A$1:Z$1),2,1)</f>
        <v>队</v>
      </c>
      <c r="AA25" s="4" t="s">
        <v>58</v>
      </c>
      <c r="AB25" t="s">
        <v>1</v>
      </c>
    </row>
    <row r="26" spans="2:28">
      <c r="B26" t="str">
        <f ca="1">OFFSET($A$1,,ROW(A23)-1,)</f>
        <v>伍</v>
      </c>
      <c r="C26" t="str">
        <f t="shared" ca="1" si="0"/>
        <v>伍</v>
      </c>
      <c r="D26" t="str">
        <f t="shared" ca="1" si="1"/>
        <v>伍</v>
      </c>
      <c r="E26" t="str">
        <f t="shared" ca="1" si="4"/>
        <v>伍</v>
      </c>
      <c r="F26" t="str">
        <v>伍</v>
      </c>
      <c r="G26" t="str">
        <f t="shared" si="5"/>
        <v>伍</v>
      </c>
      <c r="H26" t="str">
        <f t="shared" si="2"/>
        <v>伍</v>
      </c>
      <c r="I26" t="str">
        <f t="shared" ca="1" si="6"/>
        <v>伍</v>
      </c>
      <c r="J26" t="str">
        <f t="shared" ca="1" si="7"/>
        <v>伍</v>
      </c>
      <c r="K26" t="str">
        <f t="shared" ca="1" si="8"/>
        <v>伍</v>
      </c>
      <c r="L26" t="str">
        <f t="shared" ca="1" si="9"/>
        <v>伍</v>
      </c>
      <c r="M26" t="str">
        <f t="array" ref="M26">VLOOKUP(ROW(A23),IF({1,0},ROW($1:$26),TRANSPOSE(A$1:Z$1)),2,)</f>
        <v>伍</v>
      </c>
      <c r="N26" t="str">
        <f t="array" ref="N26">VLOOKUP(ROW(A23),IF({1,0},ROW($1:$26),TRANSPOSE(A$1:Z$1)),2,1)</f>
        <v>伍</v>
      </c>
      <c r="O26" t="str">
        <f t="array" ref="O26">VLOOKUP(CHAR(96+ROW(A23)),TEXT({1,-1},"!"&amp;CHAR(96+ROW($1:$26))&amp;";!"&amp;TRANSPOSE(A$1:Z$1)),2,)</f>
        <v>伍</v>
      </c>
      <c r="P26" t="str">
        <f t="array" ref="P26">VLOOKUP(CHAR(96+ROW(A23)),TEXT({1,-1},"!"&amp;CHAR(96+ROW($1:$26))&amp;";!"&amp;TRANSPOSE(A$1:Z$1)),2,1)</f>
        <v>伍</v>
      </c>
      <c r="Q26" t="str">
        <f t="array" ref="Q26">HLOOKUP(ROW(A23),IF({1;0},COLUMN(A:Z),A$1:Z$1),2,)</f>
        <v>伍</v>
      </c>
      <c r="R26" t="str">
        <f t="array" ref="R26">HLOOKUP(ROW(A23),IF({1;0},COLUMN(A:Z),A$1:Z$1),2,1)</f>
        <v>伍</v>
      </c>
      <c r="S26" t="str">
        <f t="array" ref="S26">HLOOKUP(CHAR(96+ROW(A23)),TEXT({1;-1},"!"&amp;CHAR(96+COLUMN(A:Z))&amp;";!"&amp;A$1:Z$1),2,)</f>
        <v>伍</v>
      </c>
      <c r="T26" t="str">
        <f t="array" ref="T26">HLOOKUP(CHAR(96+ROW(B23)),TEXT({1;-1},"!"&amp;CHAR(96+COLUMN(A:Z))&amp;";!"&amp;A$1:Z$1),2,1)</f>
        <v>伍</v>
      </c>
      <c r="AA26" s="4" t="s">
        <v>59</v>
      </c>
      <c r="AB26" t="s">
        <v>0</v>
      </c>
    </row>
    <row r="27" spans="2:28">
      <c r="B27" t="str">
        <f ca="1">OFFSET($A$1,,ROW(A24)-1,)</f>
        <v>向</v>
      </c>
      <c r="C27" t="str">
        <f t="shared" ca="1" si="0"/>
        <v>向</v>
      </c>
      <c r="D27" t="str">
        <f t="shared" ca="1" si="1"/>
        <v>向</v>
      </c>
      <c r="E27" t="str">
        <f t="shared" ca="1" si="4"/>
        <v>向</v>
      </c>
      <c r="F27" t="str">
        <v>向</v>
      </c>
      <c r="G27" t="str">
        <f t="shared" si="5"/>
        <v>向</v>
      </c>
      <c r="H27" t="str">
        <f t="shared" si="2"/>
        <v>向</v>
      </c>
      <c r="I27" t="str">
        <f t="shared" ca="1" si="6"/>
        <v>向</v>
      </c>
      <c r="J27" t="str">
        <f t="shared" ca="1" si="7"/>
        <v>向</v>
      </c>
      <c r="K27" t="str">
        <f t="shared" ca="1" si="8"/>
        <v>向</v>
      </c>
      <c r="L27" t="str">
        <f t="shared" ca="1" si="9"/>
        <v>向</v>
      </c>
      <c r="M27" t="str">
        <f t="array" ref="M27">VLOOKUP(ROW(A24),IF({1,0},ROW($1:$26),TRANSPOSE(A$1:Z$1)),2,)</f>
        <v>向</v>
      </c>
      <c r="N27" t="str">
        <f t="array" ref="N27">VLOOKUP(ROW(A24),IF({1,0},ROW($1:$26),TRANSPOSE(A$1:Z$1)),2,1)</f>
        <v>向</v>
      </c>
      <c r="O27" t="str">
        <f t="array" ref="O27">VLOOKUP(CHAR(96+ROW(A24)),TEXT({1,-1},"!"&amp;CHAR(96+ROW($1:$26))&amp;";!"&amp;TRANSPOSE(A$1:Z$1)),2,)</f>
        <v>向</v>
      </c>
      <c r="P27" t="str">
        <f t="array" ref="P27">VLOOKUP(CHAR(96+ROW(A24)),TEXT({1,-1},"!"&amp;CHAR(96+ROW($1:$26))&amp;";!"&amp;TRANSPOSE(A$1:Z$1)),2,1)</f>
        <v>向</v>
      </c>
      <c r="Q27" t="str">
        <f t="array" ref="Q27">HLOOKUP(ROW(A24),IF({1;0},COLUMN(A:Z),A$1:Z$1),2,)</f>
        <v>向</v>
      </c>
      <c r="R27" t="str">
        <f t="array" ref="R27">HLOOKUP(ROW(A24),IF({1;0},COLUMN(A:Z),A$1:Z$1),2,1)</f>
        <v>向</v>
      </c>
      <c r="S27" t="str">
        <f t="array" ref="S27">HLOOKUP(CHAR(96+ROW(A24)),TEXT({1;-1},"!"&amp;CHAR(96+COLUMN(A:Z))&amp;";!"&amp;A$1:Z$1),2,)</f>
        <v>向</v>
      </c>
      <c r="T27" t="str">
        <f t="array" ref="T27">HLOOKUP(CHAR(96+ROW(B24)),TEXT({1;-1},"!"&amp;CHAR(96+COLUMN(A:Z))&amp;";!"&amp;A$1:Z$1),2,1)</f>
        <v>向</v>
      </c>
      <c r="AA27" s="4"/>
      <c r="AB27" t="s">
        <v>53</v>
      </c>
    </row>
    <row r="28" spans="2:28">
      <c r="B28" t="str">
        <f ca="1">OFFSET($A$1,,ROW(A25)-1,)</f>
        <v>前</v>
      </c>
      <c r="C28" t="str">
        <f t="shared" ca="1" si="0"/>
        <v>前</v>
      </c>
      <c r="D28" t="str">
        <f t="shared" ca="1" si="1"/>
        <v>前</v>
      </c>
      <c r="E28" t="str">
        <f t="shared" ca="1" si="4"/>
        <v>前</v>
      </c>
      <c r="F28" t="str">
        <v>前</v>
      </c>
      <c r="G28" t="str">
        <f t="shared" si="5"/>
        <v>前</v>
      </c>
      <c r="H28" t="str">
        <f t="shared" si="2"/>
        <v>前</v>
      </c>
      <c r="I28" t="str">
        <f t="shared" ca="1" si="6"/>
        <v>前</v>
      </c>
      <c r="J28" t="str">
        <f t="shared" ca="1" si="7"/>
        <v>前</v>
      </c>
      <c r="K28" t="str">
        <f t="shared" ca="1" si="8"/>
        <v>前</v>
      </c>
      <c r="L28" t="str">
        <f t="shared" ca="1" si="9"/>
        <v>前</v>
      </c>
      <c r="M28" t="str">
        <f t="array" ref="M28">VLOOKUP(ROW(A25),IF({1,0},ROW($1:$26),TRANSPOSE(A$1:Z$1)),2,)</f>
        <v>前</v>
      </c>
      <c r="N28" t="str">
        <f t="array" ref="N28">VLOOKUP(ROW(A25),IF({1,0},ROW($1:$26),TRANSPOSE(A$1:Z$1)),2,1)</f>
        <v>前</v>
      </c>
      <c r="O28" t="str">
        <f t="array" ref="O28">VLOOKUP(CHAR(96+ROW(A25)),TEXT({1,-1},"!"&amp;CHAR(96+ROW($1:$26))&amp;";!"&amp;TRANSPOSE(A$1:Z$1)),2,)</f>
        <v>前</v>
      </c>
      <c r="P28" t="str">
        <f t="array" ref="P28">VLOOKUP(CHAR(96+ROW(A25)),TEXT({1,-1},"!"&amp;CHAR(96+ROW($1:$26))&amp;";!"&amp;TRANSPOSE(A$1:Z$1)),2,1)</f>
        <v>前</v>
      </c>
      <c r="Q28" t="str">
        <f t="array" ref="Q28">HLOOKUP(ROW(A25),IF({1;0},COLUMN(A:Z),A$1:Z$1),2,)</f>
        <v>前</v>
      </c>
      <c r="R28" t="str">
        <f t="array" ref="R28">HLOOKUP(ROW(A25),IF({1;0},COLUMN(A:Z),A$1:Z$1),2,1)</f>
        <v>前</v>
      </c>
      <c r="S28" t="str">
        <f t="array" ref="S28">HLOOKUP(CHAR(96+ROW(A25)),TEXT({1;-1},"!"&amp;CHAR(96+COLUMN(A:Z))&amp;";!"&amp;A$1:Z$1),2,)</f>
        <v>前</v>
      </c>
      <c r="T28" t="str">
        <f t="array" ref="T28">HLOOKUP(CHAR(96+ROW(B25)),TEXT({1;-1},"!"&amp;CHAR(96+COLUMN(A:Z))&amp;";!"&amp;A$1:Z$1),2,1)</f>
        <v>前</v>
      </c>
      <c r="AA28" s="4"/>
      <c r="AB28" t="s">
        <v>54</v>
      </c>
    </row>
    <row r="29" spans="2:28">
      <c r="B29" t="str">
        <f ca="1">OFFSET($A$1,,ROW(A26)-1,)</f>
        <v>进</v>
      </c>
      <c r="C29" t="str">
        <f t="shared" ca="1" si="0"/>
        <v>进</v>
      </c>
      <c r="D29" t="str">
        <f t="shared" ca="1" si="1"/>
        <v>进</v>
      </c>
      <c r="E29" t="str">
        <f t="shared" ca="1" si="4"/>
        <v>进</v>
      </c>
      <c r="F29" t="str">
        <v>进</v>
      </c>
      <c r="G29" t="str">
        <f t="shared" si="5"/>
        <v>进</v>
      </c>
      <c r="H29" t="str">
        <f t="shared" si="2"/>
        <v>进</v>
      </c>
      <c r="I29" t="str">
        <f t="shared" ca="1" si="6"/>
        <v>进</v>
      </c>
      <c r="J29" t="str">
        <f t="shared" ca="1" si="7"/>
        <v>进</v>
      </c>
      <c r="K29" t="str">
        <f t="shared" ca="1" si="8"/>
        <v>进</v>
      </c>
      <c r="L29" t="str">
        <f t="shared" ca="1" si="9"/>
        <v>进</v>
      </c>
      <c r="M29" t="str">
        <f t="array" ref="M29">VLOOKUP(ROW(A26),IF({1,0},ROW($1:$26),TRANSPOSE(A$1:Z$1)),2,)</f>
        <v>进</v>
      </c>
      <c r="N29" t="str">
        <f t="array" ref="N29">VLOOKUP(ROW(A26),IF({1,0},ROW($1:$26),TRANSPOSE(A$1:Z$1)),2,1)</f>
        <v>进</v>
      </c>
      <c r="O29" t="str">
        <f t="array" ref="O29">VLOOKUP(CHAR(96+ROW(A26)),TEXT({1,-1},"!"&amp;CHAR(96+ROW($1:$26))&amp;";!"&amp;TRANSPOSE(A$1:Z$1)),2,)</f>
        <v>进</v>
      </c>
      <c r="P29" t="str">
        <f t="array" ref="P29">VLOOKUP(CHAR(96+ROW(A26)),TEXT({1,-1},"!"&amp;CHAR(96+ROW($1:$26))&amp;";!"&amp;TRANSPOSE(A$1:Z$1)),2,1)</f>
        <v>进</v>
      </c>
      <c r="Q29" t="str">
        <f t="array" ref="Q29">HLOOKUP(ROW(A26),IF({1;0},COLUMN(A:Z),A$1:Z$1),2,)</f>
        <v>进</v>
      </c>
      <c r="R29" t="str">
        <f t="array" ref="R29">HLOOKUP(ROW(A26),IF({1;0},COLUMN(A:Z),A$1:Z$1),2,1)</f>
        <v>进</v>
      </c>
      <c r="S29" t="str">
        <f t="array" ref="S29">HLOOKUP(CHAR(96+ROW(A26)),TEXT({1;-1},"!"&amp;CHAR(96+COLUMN(A:Z))&amp;";!"&amp;A$1:Z$1),2,)</f>
        <v>进</v>
      </c>
      <c r="T29" t="str">
        <f t="array" ref="T29">HLOOKUP(CHAR(96+ROW(B26)),TEXT({1;-1},"!"&amp;CHAR(96+COLUMN(A:Z))&amp;";!"&amp;A$1:Z$1),2,1)</f>
        <v>进</v>
      </c>
      <c r="AA29" s="4"/>
      <c r="AB29" t="s">
        <v>55</v>
      </c>
    </row>
    <row r="30" spans="2:28">
      <c r="AA30" s="4"/>
      <c r="AB30" s="4"/>
    </row>
    <row r="31" spans="2:28">
      <c r="Y31" s="5"/>
      <c r="AB31" s="6"/>
    </row>
    <row r="32" spans="2:28">
      <c r="R32" s="5"/>
    </row>
  </sheetData>
  <sheetCalcPr fullCalcOnLoad="1"/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D3"/>
  <sheetViews>
    <sheetView workbookViewId="0"/>
  </sheetViews>
  <sheetFormatPr defaultRowHeight="14.25"/>
  <cols>
    <col min="1" max="4" width="2.5" bestFit="1" customWidth="1"/>
  </cols>
  <sheetData>
    <row r="3" spans="1:4">
      <c r="A3">
        <v>1</v>
      </c>
      <c r="B3">
        <v>2</v>
      </c>
      <c r="C3">
        <v>3</v>
      </c>
      <c r="D3">
        <v>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Administrator</cp:lastModifiedBy>
  <dcterms:created xsi:type="dcterms:W3CDTF">2009-11-06T00:04:48Z</dcterms:created>
  <dcterms:modified xsi:type="dcterms:W3CDTF">2009-11-07T19:08:25Z</dcterms:modified>
</cp:coreProperties>
</file>