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hidePivotFieldList="1" defaultThemeVersion="124226"/>
  <bookViews>
    <workbookView xWindow="0" yWindow="90" windowWidth="19200" windowHeight="11640"/>
  </bookViews>
  <sheets>
    <sheet name="Sheet5" sheetId="5" r:id="rId1"/>
    <sheet name="Sheet4" sheetId="4" r:id="rId2"/>
    <sheet name="Sheet1" sheetId="1" r:id="rId3"/>
  </sheets>
  <calcPr calcId="125725"/>
  <pivotCaches>
    <pivotCache cacheId="52" r:id="rId4"/>
    <pivotCache cacheId="55" r:id="rId5"/>
    <pivotCache cacheId="60" r:id="rId6"/>
  </pivotCaches>
</workbook>
</file>

<file path=xl/calcChain.xml><?xml version="1.0" encoding="utf-8"?>
<calcChain xmlns="http://schemas.openxmlformats.org/spreadsheetml/2006/main">
  <c r="A3" i="1"/>
  <c r="A7"/>
  <c r="C10"/>
  <c r="D10"/>
  <c r="D11"/>
  <c r="C12"/>
  <c r="B14"/>
  <c r="A16"/>
  <c r="C16"/>
  <c r="C17" s="1"/>
  <c r="B17"/>
  <c r="B18" s="1"/>
  <c r="D17"/>
  <c r="D18" s="1"/>
  <c r="D19" s="1"/>
  <c r="C19"/>
  <c r="B21"/>
  <c r="C21"/>
  <c r="A23"/>
  <c r="B23"/>
  <c r="D23"/>
  <c r="C25"/>
  <c r="A26"/>
  <c r="B26"/>
  <c r="C26"/>
  <c r="B28"/>
  <c r="D26"/>
  <c r="D27" s="1"/>
  <c r="D28" s="1"/>
  <c r="C29"/>
</calcChain>
</file>

<file path=xl/sharedStrings.xml><?xml version="1.0" encoding="utf-8"?>
<sst xmlns="http://schemas.openxmlformats.org/spreadsheetml/2006/main" count="412" uniqueCount="59">
  <si>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</si>
  <si>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</si>
  <si>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</si>
  <si>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</si>
  <si>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</si>
  <si>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</si>
  <si>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</si>
  <si>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</si>
  <si>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</si>
  <si>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</si>
  <si>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</si>
  <si>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</si>
  <si>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</si>
  <si>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</si>
  <si>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</si>
  <si>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</si>
  <si>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</si>
  <si>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</si>
  <si>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</si>
  <si>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</si>
  <si>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</si>
  <si>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</si>
  <si>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</si>
  <si>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</si>
  <si>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</si>
  <si>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</si>
  <si>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</si>
  <si>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</si>
  <si>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</si>
  <si>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</si>
  <si>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</si>
  <si>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</si>
  <si>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</si>
  <si>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</si>
  <si>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</si>
  <si>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</si>
  <si>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</si>
  <si>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</si>
  <si>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</si>
  <si>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</si>
  <si>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</si>
  <si>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</si>
  <si>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</si>
  <si>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</si>
  <si>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</si>
  <si>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</si>
  <si>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</si>
  <si>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</si>
  <si>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</si>
  <si>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</si>
  <si>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值</t>
  </si>
  <si>
    <t>求和项:加工费</t>
  </si>
  <si>
    <t>加工数量</t>
    <phoneticPr fontId="1" type="noConversion"/>
  </si>
  <si>
    <t>求和项:加工数量</t>
  </si>
  <si>
    <t>求和项:单价</t>
  </si>
  <si>
    <t>规格2</t>
  </si>
  <si>
    <t>数据组1</t>
  </si>
  <si>
    <t>求和项:平方数</t>
  </si>
  <si>
    <t>求和项:支数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</si>
</sst>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wrapText="1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65"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sz val="10"/>
      </font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sz val="10"/>
      </font>
    </dxf>
    <dxf>
      <font>
        <sz val="9"/>
      </font>
    </dxf>
    <dxf>
      <font>
        <sz val="10"/>
      </font>
    </dxf>
    <dxf>
      <font>
        <sz val="9"/>
      </font>
    </dxf>
    <dxf>
      <font>
        <sz val="10"/>
      </font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26.934649305556" createdVersion="3" refreshedVersion="3" minRefreshableVersion="3" recordCount="28">
  <cacheSource type="worksheet">
    <worksheetSource ref="A1:O29" sheet="Sheet1"/>
  </cacheSource>
  <cacheFields count="17">
    <cacheField name="作业单号" numFmtId="0">
      <sharedItems containsBlank="1" count="8">
        <s v="090320403-V00019"/>
        <s v="090321401-V00031"/>
        <s v="090320802-V00029"/>
        <s v="090321402-V00032"/>
        <s v="090321906"/>
        <s v="090321905"/>
        <s v="090321603-V00036"/>
        <m u="1"/>
      </sharedItems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  <fieldGroup par="15"/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  <cacheField name="规格2" numFmtId="0" databaseField="0">
      <fieldGroup base="7">
        <discretePr count="6">
          <x v="0"/>
          <x v="1"/>
          <x v="2"/>
          <x v="3"/>
          <x v="4"/>
          <x v="4"/>
        </discretePr>
        <groupItems count="5">
          <s v="17*120*600"/>
          <s v="17*120*750"/>
          <s v="17*90*900"/>
          <s v="17*120*900"/>
          <s v="数据组1"/>
        </groupItems>
      </fieldGroup>
    </cacheField>
    <cacheField name="单价" numFmtId="0" formula="加工费 /加工数量" databaseFiel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0126.938963425928" createdVersion="3" refreshedVersion="3" minRefreshableVersion="3" recordCount="28">
  <cacheSource type="worksheet">
    <worksheetSource ref="A1:O29" sheet="Sheet1"/>
  </cacheSource>
  <cacheFields count="15">
    <cacheField name="作业单号" numFmtId="0">
      <sharedItems count="7">
        <s v="090320403-V00019"/>
        <s v="090321401-V00031"/>
        <s v="090320802-V00029"/>
        <s v="090321402-V00032"/>
        <s v="090321906"/>
        <s v="090321905"/>
        <s v="090321603-V00036"/>
      </sharedItems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作者" refreshedDate="40126.939774768522" createdVersion="3" refreshedVersion="3" minRefreshableVersion="3" recordCount="28">
  <cacheSource type="worksheet">
    <worksheetSource ref="A1:O29" sheet="Sheet1"/>
  </cacheSource>
  <cacheFields count="16">
    <cacheField name="作业单号" numFmtId="0">
      <sharedItems count="7">
        <s v="090320403-V00019"/>
        <s v="090321401-V00031"/>
        <s v="090320802-V00029"/>
        <s v="090321402-V00032"/>
        <s v="090321906"/>
        <s v="090321905"/>
        <s v="090321603-V00036"/>
      </sharedItems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  <fieldGroup par="15"/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  <cacheField name="规格2" numFmtId="0" databaseField="0">
      <fieldGroup base="7">
        <discretePr count="6">
          <x v="3"/>
          <x v="3"/>
          <x v="3"/>
          <x v="0"/>
          <x v="1"/>
          <x v="2"/>
        </discretePr>
        <groupItems count="4">
          <s v="17*120*900"/>
          <s v="17*115*910"/>
          <s v="17*110*910"/>
          <s v="数据组1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x v="0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x v="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x v="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x v="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x v="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x v="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x v="2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x v="3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x v="3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x v="3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x v="3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x v="3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x v="3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x v="3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x v="3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x v="4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x v="4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x v="4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x v="4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x v="4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x v="4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x v="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x v="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x v="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x v="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x v="3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x v="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x v="0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x v="0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x v="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x v="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x v="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x v="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x v="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x v="2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x v="3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x v="3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x v="3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x v="3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x v="3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x v="3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x v="3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x v="3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x v="4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x v="4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x v="4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x v="4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x v="4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x v="4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x v="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x v="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x v="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x v="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x v="3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x v="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x v="0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x v="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x v="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x v="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x v="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x v="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x v="2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x v="3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x v="3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x v="3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x v="3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x v="3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x v="3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x v="3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x v="3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x v="4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x v="4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x v="4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x v="4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x v="4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x v="4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x v="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x v="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x v="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x v="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x v="3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x v="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60" applyNumberFormats="0" applyBorderFormats="0" applyFontFormats="0" applyPatternFormats="0" applyAlignmentFormats="0" applyWidthHeightFormats="1" dataCaption="值" updatedVersion="3" minRefreshableVersion="3" showCalcMbrs="0" showDrill="0" useAutoFormatting="1" itemPrintTitles="1" mergeItem="1" createdVersion="3" indent="0" compact="0" compactData="0" gridDropZones="1" multipleFieldFilters="0">
  <location ref="G3:K18" firstHeaderRow="1" firstDataRow="2" firstDataCol="3"/>
  <pivotFields count="16">
    <pivotField axis="axisRow" compact="0" outline="0" showAll="0" defaultSubtotal="0">
      <items count="7">
        <item x="0"/>
        <item x="2"/>
        <item x="1"/>
        <item x="3"/>
        <item x="6"/>
        <item x="5"/>
        <item x="4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5"/>
        <item x="4"/>
        <item x="0"/>
        <item x="1"/>
        <item x="3"/>
        <item x="2"/>
        <item t="default"/>
      </items>
    </pivotField>
    <pivotField compact="0" outline="0" showAll="0"/>
    <pivotField dataField="1" compact="0" numFmtId="4" outline="0" showAll="0"/>
    <pivotField dataField="1" compact="0" numFmtId="4" outline="0" showAll="0"/>
    <pivotField compact="0" outline="0" showAll="0"/>
    <pivotField compact="0" outline="0" showAll="0"/>
    <pivotField compact="0" outline="0" showAll="0"/>
    <pivotField compact="0" numFmtId="4" outline="0" showAll="0"/>
    <pivotField axis="axisRow" compact="0" outline="0" showAll="0" defaultSubtotal="0">
      <items count="4">
        <item x="2"/>
        <item x="1"/>
        <item x="3"/>
        <item x="0"/>
      </items>
    </pivotField>
  </pivotFields>
  <rowFields count="3">
    <field x="0"/>
    <field x="15"/>
    <field x="7"/>
  </rowFields>
  <rowItems count="14">
    <i>
      <x/>
      <x v="2"/>
      <x v="2"/>
    </i>
    <i r="2">
      <x v="3"/>
    </i>
    <i>
      <x v="1"/>
      <x v="2"/>
      <x v="3"/>
    </i>
    <i>
      <x v="2"/>
      <x v="2"/>
      <x v="2"/>
    </i>
    <i r="2">
      <x v="3"/>
    </i>
    <i r="2">
      <x v="5"/>
    </i>
    <i>
      <x v="3"/>
      <x v="2"/>
      <x v="2"/>
    </i>
    <i r="2">
      <x v="3"/>
    </i>
    <i r="1">
      <x v="3"/>
      <x v="4"/>
    </i>
    <i>
      <x v="4"/>
      <x v="3"/>
      <x v="4"/>
    </i>
    <i>
      <x v="5"/>
      <x/>
      <x/>
    </i>
    <i>
      <x v="6"/>
      <x/>
      <x/>
    </i>
    <i r="1">
      <x v="1"/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平方数" fld="10" baseField="0" baseItem="0"/>
    <dataField name="求和项:支数" fld="9" baseField="0" baseItem="0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3" cacheId="55" applyNumberFormats="0" applyBorderFormats="0" applyFontFormats="0" applyPatternFormats="0" applyAlignmentFormats="0" applyWidthHeightFormats="1" dataCaption="值" updatedVersion="3" minRefreshableVersion="3" showCalcMbrs="0" showDrill="0" useAutoFormatting="1" itemPrintTitles="1" mergeItem="1" createdVersion="3" indent="0" compact="0" compactData="0" gridDropZones="1" multipleFieldFilters="0">
  <location ref="A3:D18" firstHeaderRow="1" firstDataRow="2" firstDataCol="2"/>
  <pivotFields count="15">
    <pivotField axis="axisRow" compact="0" outline="0" showAll="0" defaultSubtotal="0">
      <items count="7">
        <item x="0"/>
        <item x="2"/>
        <item x="1"/>
        <item x="3"/>
        <item x="6"/>
        <item x="5"/>
        <item x="4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5"/>
        <item x="4"/>
        <item x="0"/>
        <item x="1"/>
        <item x="3"/>
        <item x="2"/>
        <item t="default"/>
      </items>
    </pivotField>
    <pivotField compact="0" outline="0" showAll="0"/>
    <pivotField dataField="1" compact="0" numFmtId="4" outline="0" showAll="0"/>
    <pivotField dataField="1" compact="0" numFmtId="4" outline="0" showAll="0"/>
    <pivotField compact="0" outline="0" showAll="0"/>
    <pivotField compact="0" outline="0" showAll="0"/>
    <pivotField compact="0" outline="0" showAll="0"/>
    <pivotField compact="0" numFmtId="4" outline="0" showAll="0"/>
  </pivotFields>
  <rowFields count="2">
    <field x="0"/>
    <field x="7"/>
  </rowFields>
  <rowItems count="14">
    <i>
      <x/>
      <x v="2"/>
    </i>
    <i r="1">
      <x v="3"/>
    </i>
    <i>
      <x v="1"/>
      <x v="3"/>
    </i>
    <i>
      <x v="2"/>
      <x v="2"/>
    </i>
    <i r="1">
      <x v="3"/>
    </i>
    <i r="1">
      <x v="5"/>
    </i>
    <i>
      <x v="3"/>
      <x v="2"/>
    </i>
    <i r="1">
      <x v="3"/>
    </i>
    <i r="1">
      <x v="4"/>
    </i>
    <i>
      <x v="4"/>
      <x v="4"/>
    </i>
    <i>
      <x v="5"/>
      <x/>
    </i>
    <i>
      <x v="6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平方数" fld="10" baseField="0" baseItem="0"/>
    <dataField name="求和项:支数" fld="9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2" cacheId="52" applyNumberFormats="0" applyBorderFormats="0" applyFontFormats="0" applyPatternFormats="0" applyAlignmentFormats="0" applyWidthHeightFormats="1" dataCaption="值" showError="1" showMissing="0" updatedVersion="3" minRefreshableVersion="3" showCalcMbrs="0" showDrill="0" useAutoFormatting="1" itemPrintTitles="1" mergeItem="1" createdVersion="3" indent="0" compact="0" compactData="0" gridDropZones="1" multipleFieldFilters="0">
  <location ref="G3:K11" firstHeaderRow="1" firstDataRow="2" firstDataCol="2"/>
  <pivotFields count="17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6">
        <item x="5"/>
        <item x="4"/>
        <item x="0"/>
        <item x="1"/>
        <item x="3"/>
        <item x="2"/>
      </items>
    </pivotField>
    <pivotField compact="0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numFmtId="4" outline="0" showAll="0" defaultSubtotal="0"/>
    <pivotField axis="axisRow" compact="0" outline="0" showAll="0" defaultSubtotal="0">
      <items count="5">
        <item x="4"/>
        <item x="0"/>
        <item x="1"/>
        <item x="3"/>
        <item x="2"/>
      </items>
    </pivotField>
    <pivotField dataField="1" compact="0" outline="0" dragToRow="0" dragToCol="0" dragToPage="0" showAll="0" defaultSubtotal="0"/>
  </pivotFields>
  <rowFields count="2">
    <field x="15"/>
    <field x="7"/>
  </rowFields>
  <rowItems count="7">
    <i>
      <x/>
      <x/>
    </i>
    <i r="1">
      <x v="1"/>
    </i>
    <i>
      <x v="1"/>
      <x v="2"/>
    </i>
    <i>
      <x v="2"/>
      <x v="3"/>
    </i>
    <i>
      <x v="3"/>
      <x v="4"/>
    </i>
    <i>
      <x v="4"/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加工数量" fld="13" baseField="0" baseItem="0"/>
    <dataField name="求和项:加工费" fld="14" baseField="0" baseItem="0"/>
    <dataField name="求和项:单价" fld="16" baseField="0" baseItem="0"/>
  </dataFields>
  <formats count="4">
    <format dxfId="59">
      <pivotArea type="all" dataOnly="0" outline="0" fieldPosition="0"/>
    </format>
    <format dxfId="60">
      <pivotArea type="all" dataOnly="0" outline="0" fieldPosition="0"/>
    </format>
    <format dxfId="61">
      <pivotArea type="all" dataOnly="0" outline="0" fieldPosition="0"/>
    </format>
    <format dxfId="13">
      <pivotArea type="all" dataOnly="0" outline="0" fieldPosition="0"/>
    </format>
  </formats>
  <pivotTableStyleInfo name="PivotStyleLight20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1" cacheId="52" applyNumberFormats="0" applyBorderFormats="0" applyFontFormats="0" applyPatternFormats="0" applyAlignmentFormats="0" applyWidthHeightFormats="1" dataCaption="值" showError="1" showMissing="0" updatedVersion="3" minRefreshableVersion="3" showCalcMbrs="0" showDrill="0" useAutoFormatting="1" itemPrintTitles="1" mergeItem="1" createdVersion="3" indent="0" compact="0" compactData="0" gridDropZones="1" multipleFieldFilters="0">
  <location ref="A3:E18" firstHeaderRow="1" firstDataRow="2" firstDataCol="3"/>
  <pivotFields count="17">
    <pivotField axis="axisRow" compact="0" outline="0" showAll="0" defaultSubtotal="0">
      <items count="8">
        <item x="0"/>
        <item x="2"/>
        <item x="1"/>
        <item x="4"/>
        <item x="3"/>
        <item x="6"/>
        <item x="5"/>
        <item n=" " m="1" x="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6">
        <item x="5"/>
        <item x="4"/>
        <item x="0"/>
        <item x="1"/>
        <item x="3"/>
        <item x="2"/>
      </items>
    </pivotField>
    <pivotField compact="0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numFmtId="4" outline="0" showAll="0" defaultSubtotal="0"/>
    <pivotField axis="axisRow" compact="0" outline="0" showAll="0" defaultSubtotal="0">
      <items count="5">
        <item x="4"/>
        <item x="0"/>
        <item x="1"/>
        <item x="3"/>
        <item x="2"/>
      </items>
    </pivotField>
    <pivotField compact="0" outline="0" dragToRow="0" dragToCol="0" dragToPage="0" showAll="0" defaultSubtotal="0"/>
  </pivotFields>
  <rowFields count="3">
    <field x="0"/>
    <field x="15"/>
    <field x="7"/>
  </rowFields>
  <rowItems count="14">
    <i>
      <x/>
      <x v="1"/>
      <x v="2"/>
    </i>
    <i r="1">
      <x v="2"/>
      <x v="3"/>
    </i>
    <i>
      <x v="1"/>
      <x v="2"/>
      <x v="3"/>
    </i>
    <i>
      <x v="2"/>
      <x v="1"/>
      <x v="2"/>
    </i>
    <i r="1">
      <x v="2"/>
      <x v="3"/>
    </i>
    <i r="1">
      <x v="4"/>
      <x v="5"/>
    </i>
    <i>
      <x v="3"/>
      <x/>
      <x/>
    </i>
    <i r="2">
      <x v="1"/>
    </i>
    <i>
      <x v="4"/>
      <x v="1"/>
      <x v="2"/>
    </i>
    <i r="1">
      <x v="2"/>
      <x v="3"/>
    </i>
    <i r="1">
      <x v="3"/>
      <x v="4"/>
    </i>
    <i>
      <x v="5"/>
      <x v="3"/>
      <x v="4"/>
    </i>
    <i>
      <x v="6"/>
      <x/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加工数量" fld="13" baseField="0" baseItem="0"/>
    <dataField name="求和项:加工费" fld="14" baseField="0" baseItem="0"/>
  </dataFields>
  <formats count="4">
    <format dxfId="41">
      <pivotArea type="all" dataOnly="0" outline="0" fieldPosition="0"/>
    </format>
    <format dxfId="42">
      <pivotArea type="all" dataOnly="0" outline="0" fieldPosition="0"/>
    </format>
    <format dxfId="43">
      <pivotArea type="all" dataOnly="0" outline="0" fieldPosition="0"/>
    </format>
    <format dxfId="11">
      <pivotArea type="all" dataOnly="0" outline="0" fieldPosition="0"/>
    </format>
  </formats>
  <pivotTableStyleInfo name="PivotStyleLight2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8"/>
  <sheetViews>
    <sheetView showGridLines="0" tabSelected="1" workbookViewId="0">
      <selection activeCell="E19" sqref="E19"/>
    </sheetView>
  </sheetViews>
  <sheetFormatPr defaultRowHeight="16.5"/>
  <cols>
    <col min="1" max="1" width="22.75" style="5" bestFit="1" customWidth="1"/>
    <col min="2" max="2" width="11.625" style="5" bestFit="1" customWidth="1"/>
    <col min="3" max="3" width="15.375" style="5" bestFit="1" customWidth="1"/>
    <col min="4" max="4" width="13.125" style="5" bestFit="1" customWidth="1"/>
    <col min="5" max="6" width="4.25" style="5" customWidth="1"/>
    <col min="7" max="7" width="22.75" style="5" bestFit="1" customWidth="1"/>
    <col min="8" max="8" width="11.625" style="5" bestFit="1" customWidth="1"/>
    <col min="9" max="9" width="11.625" style="5" customWidth="1"/>
    <col min="10" max="10" width="15.375" style="5" customWidth="1"/>
    <col min="11" max="11" width="13.125" style="5" bestFit="1" customWidth="1"/>
    <col min="12" max="16384" width="9" style="5"/>
  </cols>
  <sheetData>
    <row r="3" spans="1:11">
      <c r="A3" s="7"/>
      <c r="B3" s="7"/>
      <c r="C3" s="8" t="s">
        <v>50</v>
      </c>
      <c r="D3" s="7"/>
      <c r="G3" s="7"/>
      <c r="H3" s="7"/>
      <c r="I3" s="7"/>
      <c r="J3" s="8" t="s">
        <v>50</v>
      </c>
      <c r="K3" s="7"/>
    </row>
    <row r="4" spans="1:11">
      <c r="A4" s="8" t="s">
        <v>0</v>
      </c>
      <c r="B4" s="8" t="s">
        <v>7</v>
      </c>
      <c r="C4" s="16" t="s">
        <v>57</v>
      </c>
      <c r="D4" s="16" t="s">
        <v>58</v>
      </c>
      <c r="G4" s="8" t="s">
        <v>0</v>
      </c>
      <c r="H4" s="8" t="s">
        <v>55</v>
      </c>
      <c r="I4" s="8" t="s">
        <v>7</v>
      </c>
      <c r="J4" s="16" t="s">
        <v>57</v>
      </c>
      <c r="K4" s="16" t="s">
        <v>58</v>
      </c>
    </row>
    <row r="5" spans="1:11">
      <c r="A5" s="17" t="s">
        <v>14</v>
      </c>
      <c r="B5" s="16" t="s">
        <v>21</v>
      </c>
      <c r="C5" s="6">
        <v>14.4</v>
      </c>
      <c r="D5" s="6">
        <v>200</v>
      </c>
      <c r="G5" s="17" t="s">
        <v>14</v>
      </c>
      <c r="H5" s="17" t="s">
        <v>56</v>
      </c>
      <c r="I5" s="16" t="s">
        <v>21</v>
      </c>
      <c r="J5" s="6">
        <v>14.4</v>
      </c>
      <c r="K5" s="6">
        <v>200</v>
      </c>
    </row>
    <row r="6" spans="1:11">
      <c r="A6" s="18"/>
      <c r="B6" s="16" t="s">
        <v>26</v>
      </c>
      <c r="C6" s="6">
        <v>9</v>
      </c>
      <c r="D6" s="6">
        <v>100</v>
      </c>
      <c r="G6" s="18"/>
      <c r="H6" s="18"/>
      <c r="I6" s="16" t="s">
        <v>26</v>
      </c>
      <c r="J6" s="6">
        <v>9</v>
      </c>
      <c r="K6" s="6">
        <v>100</v>
      </c>
    </row>
    <row r="7" spans="1:11">
      <c r="A7" s="16" t="s">
        <v>31</v>
      </c>
      <c r="B7" s="16" t="s">
        <v>26</v>
      </c>
      <c r="C7" s="6">
        <v>13.5</v>
      </c>
      <c r="D7" s="6">
        <v>150</v>
      </c>
      <c r="G7" s="16" t="s">
        <v>31</v>
      </c>
      <c r="H7" s="18" t="s">
        <v>56</v>
      </c>
      <c r="I7" s="16" t="s">
        <v>26</v>
      </c>
      <c r="J7" s="6">
        <v>13.5</v>
      </c>
      <c r="K7" s="6">
        <v>150</v>
      </c>
    </row>
    <row r="8" spans="1:11">
      <c r="A8" s="17" t="s">
        <v>27</v>
      </c>
      <c r="B8" s="16" t="s">
        <v>21</v>
      </c>
      <c r="C8" s="6">
        <v>11.52</v>
      </c>
      <c r="D8" s="6">
        <v>160</v>
      </c>
      <c r="G8" s="17" t="s">
        <v>27</v>
      </c>
      <c r="H8" s="18" t="s">
        <v>56</v>
      </c>
      <c r="I8" s="16" t="s">
        <v>21</v>
      </c>
      <c r="J8" s="6">
        <v>11.52</v>
      </c>
      <c r="K8" s="6">
        <v>160</v>
      </c>
    </row>
    <row r="9" spans="1:11">
      <c r="A9" s="18"/>
      <c r="B9" s="16" t="s">
        <v>26</v>
      </c>
      <c r="C9" s="6">
        <v>18</v>
      </c>
      <c r="D9" s="6">
        <v>200</v>
      </c>
      <c r="G9" s="18"/>
      <c r="H9" s="18"/>
      <c r="I9" s="16" t="s">
        <v>26</v>
      </c>
      <c r="J9" s="6">
        <v>18</v>
      </c>
      <c r="K9" s="6">
        <v>200</v>
      </c>
    </row>
    <row r="10" spans="1:11">
      <c r="A10" s="18"/>
      <c r="B10" s="16" t="s">
        <v>30</v>
      </c>
      <c r="C10" s="6">
        <v>37.826999999999998</v>
      </c>
      <c r="D10" s="6">
        <v>467</v>
      </c>
      <c r="G10" s="18"/>
      <c r="H10" s="18"/>
      <c r="I10" s="16" t="s">
        <v>30</v>
      </c>
      <c r="J10" s="6">
        <v>37.826999999999998</v>
      </c>
      <c r="K10" s="6">
        <v>467</v>
      </c>
    </row>
    <row r="11" spans="1:11">
      <c r="A11" s="17" t="s">
        <v>32</v>
      </c>
      <c r="B11" s="16" t="s">
        <v>21</v>
      </c>
      <c r="C11" s="6">
        <v>33.120000000000005</v>
      </c>
      <c r="D11" s="6">
        <v>460</v>
      </c>
      <c r="G11" s="17" t="s">
        <v>32</v>
      </c>
      <c r="H11" s="18" t="s">
        <v>56</v>
      </c>
      <c r="I11" s="16" t="s">
        <v>21</v>
      </c>
      <c r="J11" s="6">
        <v>33.120000000000005</v>
      </c>
      <c r="K11" s="6">
        <v>460</v>
      </c>
    </row>
    <row r="12" spans="1:11">
      <c r="A12" s="18"/>
      <c r="B12" s="16" t="s">
        <v>26</v>
      </c>
      <c r="C12" s="6">
        <v>13.41</v>
      </c>
      <c r="D12" s="6">
        <v>149</v>
      </c>
      <c r="G12" s="18"/>
      <c r="H12" s="18"/>
      <c r="I12" s="16" t="s">
        <v>26</v>
      </c>
      <c r="J12" s="6">
        <v>13.41</v>
      </c>
      <c r="K12" s="6">
        <v>149</v>
      </c>
    </row>
    <row r="13" spans="1:11">
      <c r="A13" s="18"/>
      <c r="B13" s="16" t="s">
        <v>33</v>
      </c>
      <c r="C13" s="6">
        <v>132.19200000000001</v>
      </c>
      <c r="D13" s="6">
        <v>1224</v>
      </c>
      <c r="G13" s="18"/>
      <c r="H13" s="17" t="s">
        <v>33</v>
      </c>
      <c r="I13" s="16" t="s">
        <v>33</v>
      </c>
      <c r="J13" s="6">
        <v>132.19200000000001</v>
      </c>
      <c r="K13" s="6">
        <v>1224</v>
      </c>
    </row>
    <row r="14" spans="1:11" ht="13.5" customHeight="1">
      <c r="A14" s="16" t="s">
        <v>48</v>
      </c>
      <c r="B14" s="16" t="s">
        <v>33</v>
      </c>
      <c r="C14" s="6">
        <v>49.356000000000002</v>
      </c>
      <c r="D14" s="6">
        <v>457</v>
      </c>
      <c r="G14" s="16" t="s">
        <v>48</v>
      </c>
      <c r="H14" s="18" t="s">
        <v>33</v>
      </c>
      <c r="I14" s="16" t="s">
        <v>33</v>
      </c>
      <c r="J14" s="6">
        <v>49.356000000000002</v>
      </c>
      <c r="K14" s="6">
        <v>457</v>
      </c>
    </row>
    <row r="15" spans="1:11">
      <c r="A15" s="16" t="s">
        <v>42</v>
      </c>
      <c r="B15" s="16" t="s">
        <v>44</v>
      </c>
      <c r="C15" s="6">
        <v>1820.4185999999997</v>
      </c>
      <c r="D15" s="6">
        <v>18186</v>
      </c>
      <c r="G15" s="16" t="s">
        <v>42</v>
      </c>
      <c r="H15" s="17" t="s">
        <v>44</v>
      </c>
      <c r="I15" s="16" t="s">
        <v>44</v>
      </c>
      <c r="J15" s="6">
        <v>1820.4185999999997</v>
      </c>
      <c r="K15" s="6">
        <v>18186</v>
      </c>
    </row>
    <row r="16" spans="1:11" ht="13.5" customHeight="1">
      <c r="A16" s="17" t="s">
        <v>34</v>
      </c>
      <c r="B16" s="16" t="s">
        <v>44</v>
      </c>
      <c r="C16" s="6">
        <v>63.063000000000002</v>
      </c>
      <c r="D16" s="6">
        <v>630</v>
      </c>
      <c r="G16" s="17" t="s">
        <v>34</v>
      </c>
      <c r="H16" s="18" t="s">
        <v>44</v>
      </c>
      <c r="I16" s="16" t="s">
        <v>44</v>
      </c>
      <c r="J16" s="6">
        <v>63.063000000000002</v>
      </c>
      <c r="K16" s="6">
        <v>630</v>
      </c>
    </row>
    <row r="17" spans="1:11">
      <c r="A17" s="18"/>
      <c r="B17" s="16" t="s">
        <v>39</v>
      </c>
      <c r="C17" s="6">
        <v>2386.2293</v>
      </c>
      <c r="D17" s="6">
        <v>22802</v>
      </c>
      <c r="G17" s="18"/>
      <c r="H17" s="16" t="s">
        <v>39</v>
      </c>
      <c r="I17" s="16" t="s">
        <v>39</v>
      </c>
      <c r="J17" s="6">
        <v>2386.2293</v>
      </c>
      <c r="K17" s="6">
        <v>22802</v>
      </c>
    </row>
    <row r="18" spans="1:11" ht="13.5" customHeight="1">
      <c r="A18" s="17" t="s">
        <v>49</v>
      </c>
      <c r="B18" s="18"/>
      <c r="C18" s="6">
        <v>4602.0358999999999</v>
      </c>
      <c r="D18" s="6">
        <v>45185</v>
      </c>
      <c r="G18" s="17" t="s">
        <v>49</v>
      </c>
      <c r="H18" s="18"/>
      <c r="I18" s="18"/>
      <c r="J18" s="6">
        <v>4602.0358999999999</v>
      </c>
      <c r="K18" s="6">
        <v>45185</v>
      </c>
    </row>
  </sheetData>
  <mergeCells count="13">
    <mergeCell ref="H5:H12"/>
    <mergeCell ref="H13:H14"/>
    <mergeCell ref="H15:H16"/>
    <mergeCell ref="G5:G6"/>
    <mergeCell ref="G8:G10"/>
    <mergeCell ref="G11:G13"/>
    <mergeCell ref="G16:G17"/>
    <mergeCell ref="G18:I18"/>
    <mergeCell ref="A5:A6"/>
    <mergeCell ref="A8:A10"/>
    <mergeCell ref="A11:A13"/>
    <mergeCell ref="A16:A17"/>
    <mergeCell ref="A18:B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K24"/>
  <sheetViews>
    <sheetView showGridLines="0" workbookViewId="0">
      <selection activeCell="D14" sqref="D14"/>
    </sheetView>
  </sheetViews>
  <sheetFormatPr defaultRowHeight="15"/>
  <cols>
    <col min="1" max="1" width="22.75" style="9" bestFit="1" customWidth="1"/>
    <col min="2" max="2" width="12.5" style="9" customWidth="1"/>
    <col min="3" max="3" width="9.75" style="9" customWidth="1"/>
    <col min="4" max="4" width="14.875" style="9" customWidth="1"/>
    <col min="5" max="5" width="12.875" style="9" customWidth="1"/>
    <col min="6" max="6" width="4.25" style="9" customWidth="1"/>
    <col min="7" max="7" width="12.5" style="9" bestFit="1" customWidth="1"/>
    <col min="8" max="8" width="9.75" style="9" customWidth="1"/>
    <col min="9" max="9" width="14.875" style="9" customWidth="1"/>
    <col min="10" max="10" width="12.875" style="9" customWidth="1"/>
    <col min="11" max="11" width="12.75" style="9" customWidth="1"/>
    <col min="12" max="16384" width="9" style="9"/>
  </cols>
  <sheetData>
    <row r="3" spans="1:11">
      <c r="D3" s="10" t="s">
        <v>50</v>
      </c>
      <c r="I3" s="10" t="s">
        <v>50</v>
      </c>
    </row>
    <row r="4" spans="1:11">
      <c r="A4" s="10" t="s">
        <v>0</v>
      </c>
      <c r="B4" s="10" t="s">
        <v>55</v>
      </c>
      <c r="C4" s="10" t="s">
        <v>7</v>
      </c>
      <c r="D4" s="11" t="s">
        <v>53</v>
      </c>
      <c r="E4" s="11" t="s">
        <v>51</v>
      </c>
      <c r="F4" s="11"/>
      <c r="G4" s="10" t="s">
        <v>55</v>
      </c>
      <c r="H4" s="10" t="s">
        <v>7</v>
      </c>
      <c r="I4" s="11" t="s">
        <v>53</v>
      </c>
      <c r="J4" s="11" t="s">
        <v>51</v>
      </c>
      <c r="K4" s="11" t="s">
        <v>54</v>
      </c>
    </row>
    <row r="5" spans="1:11">
      <c r="A5" s="12" t="s">
        <v>14</v>
      </c>
      <c r="B5" s="11" t="s">
        <v>21</v>
      </c>
      <c r="C5" s="11" t="s">
        <v>21</v>
      </c>
      <c r="D5" s="13">
        <v>0</v>
      </c>
      <c r="E5" s="13">
        <v>372.96</v>
      </c>
      <c r="F5" s="13"/>
      <c r="G5" s="12" t="s">
        <v>56</v>
      </c>
      <c r="H5" s="11" t="s">
        <v>44</v>
      </c>
      <c r="I5" s="13">
        <v>129.624</v>
      </c>
      <c r="J5" s="13">
        <v>61036.109999999993</v>
      </c>
      <c r="K5" s="13">
        <v>470.87044065913716</v>
      </c>
    </row>
    <row r="6" spans="1:11">
      <c r="A6" s="14"/>
      <c r="B6" s="12" t="s">
        <v>26</v>
      </c>
      <c r="C6" s="11" t="s">
        <v>26</v>
      </c>
      <c r="D6" s="13">
        <v>0</v>
      </c>
      <c r="E6" s="13">
        <v>233.1</v>
      </c>
      <c r="F6" s="13"/>
      <c r="G6" s="14"/>
      <c r="H6" s="11" t="s">
        <v>39</v>
      </c>
      <c r="I6" s="13">
        <v>0</v>
      </c>
      <c r="J6" s="13">
        <v>77328.14</v>
      </c>
      <c r="K6" s="13"/>
    </row>
    <row r="7" spans="1:11">
      <c r="A7" s="11" t="s">
        <v>31</v>
      </c>
      <c r="B7" s="14" t="s">
        <v>26</v>
      </c>
      <c r="C7" s="11" t="s">
        <v>26</v>
      </c>
      <c r="D7" s="13">
        <v>25.9</v>
      </c>
      <c r="E7" s="13">
        <v>349.65</v>
      </c>
      <c r="F7" s="13"/>
      <c r="G7" s="11" t="s">
        <v>21</v>
      </c>
      <c r="H7" s="11" t="s">
        <v>21</v>
      </c>
      <c r="I7" s="13">
        <v>103.6</v>
      </c>
      <c r="J7" s="13">
        <v>1529.1399999999999</v>
      </c>
      <c r="K7" s="13">
        <v>14.76003861003861</v>
      </c>
    </row>
    <row r="8" spans="1:11">
      <c r="A8" s="12" t="s">
        <v>27</v>
      </c>
      <c r="B8" s="11" t="s">
        <v>21</v>
      </c>
      <c r="C8" s="11" t="s">
        <v>21</v>
      </c>
      <c r="D8" s="13">
        <v>25.9</v>
      </c>
      <c r="E8" s="13">
        <v>298.37</v>
      </c>
      <c r="F8" s="13"/>
      <c r="G8" s="11" t="s">
        <v>26</v>
      </c>
      <c r="H8" s="11" t="s">
        <v>26</v>
      </c>
      <c r="I8" s="13">
        <v>129.5</v>
      </c>
      <c r="J8" s="13">
        <v>1396.2699999999998</v>
      </c>
      <c r="K8" s="13">
        <v>10.78200772200772</v>
      </c>
    </row>
    <row r="9" spans="1:11">
      <c r="A9" s="14"/>
      <c r="B9" s="11" t="s">
        <v>26</v>
      </c>
      <c r="C9" s="11" t="s">
        <v>26</v>
      </c>
      <c r="D9" s="13">
        <v>25.9</v>
      </c>
      <c r="E9" s="13">
        <v>466.2</v>
      </c>
      <c r="F9" s="13"/>
      <c r="G9" s="11" t="s">
        <v>33</v>
      </c>
      <c r="H9" s="11" t="s">
        <v>33</v>
      </c>
      <c r="I9" s="13">
        <v>112.366</v>
      </c>
      <c r="J9" s="13">
        <v>5486.46</v>
      </c>
      <c r="K9" s="13">
        <v>48.826691347916629</v>
      </c>
    </row>
    <row r="10" spans="1:11">
      <c r="A10" s="14"/>
      <c r="B10" s="11" t="s">
        <v>30</v>
      </c>
      <c r="C10" s="11" t="s">
        <v>30</v>
      </c>
      <c r="D10" s="13">
        <v>77.699999999999989</v>
      </c>
      <c r="E10" s="13">
        <v>979.70999999999992</v>
      </c>
      <c r="F10" s="13"/>
      <c r="G10" s="11" t="s">
        <v>30</v>
      </c>
      <c r="H10" s="11" t="s">
        <v>30</v>
      </c>
      <c r="I10" s="13">
        <v>77.699999999999989</v>
      </c>
      <c r="J10" s="13">
        <v>979.70999999999992</v>
      </c>
      <c r="K10" s="13">
        <v>12.608880308880309</v>
      </c>
    </row>
    <row r="11" spans="1:11">
      <c r="A11" s="12" t="s">
        <v>34</v>
      </c>
      <c r="B11" s="12" t="s">
        <v>56</v>
      </c>
      <c r="C11" s="11" t="s">
        <v>44</v>
      </c>
      <c r="D11" s="13">
        <v>0</v>
      </c>
      <c r="E11" s="13">
        <v>2043.62</v>
      </c>
      <c r="F11" s="13"/>
      <c r="G11" s="12" t="s">
        <v>49</v>
      </c>
      <c r="H11" s="14"/>
      <c r="I11" s="13">
        <v>552.79</v>
      </c>
      <c r="J11" s="13">
        <v>147755.82999999999</v>
      </c>
      <c r="K11" s="13">
        <v>267.29106894118934</v>
      </c>
    </row>
    <row r="12" spans="1:11">
      <c r="A12" s="14"/>
      <c r="B12" s="14"/>
      <c r="C12" s="11" t="s">
        <v>39</v>
      </c>
      <c r="D12" s="13">
        <v>0</v>
      </c>
      <c r="E12" s="13">
        <v>77328.14</v>
      </c>
      <c r="F12" s="13"/>
    </row>
    <row r="13" spans="1:11">
      <c r="A13" s="12" t="s">
        <v>32</v>
      </c>
      <c r="B13" s="11" t="s">
        <v>21</v>
      </c>
      <c r="C13" s="11" t="s">
        <v>21</v>
      </c>
      <c r="D13" s="13">
        <v>77.699999999999989</v>
      </c>
      <c r="E13" s="13">
        <v>857.81</v>
      </c>
      <c r="F13" s="13"/>
    </row>
    <row r="14" spans="1:11">
      <c r="A14" s="14"/>
      <c r="B14" s="11" t="s">
        <v>26</v>
      </c>
      <c r="C14" s="11" t="s">
        <v>26</v>
      </c>
      <c r="D14" s="13">
        <v>77.699999999999989</v>
      </c>
      <c r="E14" s="13">
        <v>347.32</v>
      </c>
      <c r="F14" s="13"/>
    </row>
    <row r="15" spans="1:11">
      <c r="A15" s="14"/>
      <c r="B15" s="12" t="s">
        <v>33</v>
      </c>
      <c r="C15" s="11" t="s">
        <v>33</v>
      </c>
      <c r="D15" s="13">
        <v>82.082999999999998</v>
      </c>
      <c r="E15" s="13">
        <v>3991.81</v>
      </c>
      <c r="F15" s="13"/>
    </row>
    <row r="16" spans="1:11">
      <c r="A16" s="11" t="s">
        <v>48</v>
      </c>
      <c r="B16" s="14" t="s">
        <v>33</v>
      </c>
      <c r="C16" s="11" t="s">
        <v>33</v>
      </c>
      <c r="D16" s="13">
        <v>30.283000000000001</v>
      </c>
      <c r="E16" s="13">
        <v>1494.65</v>
      </c>
      <c r="F16" s="13"/>
    </row>
    <row r="17" spans="1:6">
      <c r="A17" s="11" t="s">
        <v>42</v>
      </c>
      <c r="B17" s="11" t="s">
        <v>56</v>
      </c>
      <c r="C17" s="11" t="s">
        <v>44</v>
      </c>
      <c r="D17" s="13">
        <v>129.624</v>
      </c>
      <c r="E17" s="13">
        <v>58992.49</v>
      </c>
      <c r="F17" s="13"/>
    </row>
    <row r="18" spans="1:6">
      <c r="A18" s="12" t="s">
        <v>49</v>
      </c>
      <c r="B18" s="14"/>
      <c r="C18" s="14"/>
      <c r="D18" s="13">
        <v>552.79</v>
      </c>
      <c r="E18" s="13">
        <v>147755.82999999999</v>
      </c>
      <c r="F18" s="13"/>
    </row>
    <row r="19" spans="1:6">
      <c r="E19" s="15"/>
      <c r="F19" s="15"/>
    </row>
    <row r="20" spans="1:6">
      <c r="E20" s="15"/>
      <c r="F20" s="15"/>
    </row>
    <row r="21" spans="1:6">
      <c r="E21" s="15"/>
      <c r="F21" s="15"/>
    </row>
    <row r="22" spans="1:6">
      <c r="E22" s="15"/>
      <c r="F22" s="15"/>
    </row>
    <row r="23" spans="1:6">
      <c r="E23" s="15"/>
      <c r="F23" s="15"/>
    </row>
    <row r="24" spans="1:6">
      <c r="A24" s="15"/>
      <c r="B24" s="15"/>
      <c r="C24" s="15"/>
      <c r="D24" s="15"/>
      <c r="E24" s="15"/>
      <c r="F24" s="15"/>
    </row>
  </sheetData>
  <mergeCells count="10">
    <mergeCell ref="G11:H11"/>
    <mergeCell ref="A5:A6"/>
    <mergeCell ref="A8:A10"/>
    <mergeCell ref="A11:A12"/>
    <mergeCell ref="A13:A15"/>
    <mergeCell ref="A18:C18"/>
    <mergeCell ref="B6:B7"/>
    <mergeCell ref="B11:B12"/>
    <mergeCell ref="B15:B16"/>
    <mergeCell ref="G5:G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pane ySplit="1" topLeftCell="A23" activePane="bottomLeft" state="frozen"/>
      <selection pane="bottomLeft" activeCell="E4" sqref="E4"/>
    </sheetView>
  </sheetViews>
  <sheetFormatPr defaultRowHeight="15" customHeight="1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52</v>
      </c>
      <c r="O1" s="2" t="s">
        <v>13</v>
      </c>
    </row>
    <row r="2" spans="1:15" ht="15" customHeight="1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>
        <v>200</v>
      </c>
      <c r="K2" s="4">
        <v>14.4</v>
      </c>
      <c r="L2" s="3" t="s">
        <v>23</v>
      </c>
      <c r="M2" s="3" t="s">
        <v>24</v>
      </c>
      <c r="N2" s="4"/>
      <c r="O2" s="4">
        <v>372.96</v>
      </c>
    </row>
    <row r="3" spans="1:15" ht="15" customHeight="1">
      <c r="A3" s="3" t="str">
        <f>A2</f>
        <v>090320403-V00019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25</v>
      </c>
      <c r="H3" s="3" t="s">
        <v>26</v>
      </c>
      <c r="I3" s="3" t="s">
        <v>22</v>
      </c>
      <c r="J3" s="4">
        <v>100</v>
      </c>
      <c r="K3" s="4">
        <v>9</v>
      </c>
      <c r="L3" s="3" t="s">
        <v>23</v>
      </c>
      <c r="M3" s="3" t="s">
        <v>24</v>
      </c>
      <c r="N3" s="4"/>
      <c r="O3" s="4">
        <v>233.1</v>
      </c>
    </row>
    <row r="4" spans="1:15" ht="15" customHeight="1">
      <c r="A4" s="3" t="s">
        <v>27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4">
        <v>160</v>
      </c>
      <c r="K4" s="4">
        <v>11.52</v>
      </c>
      <c r="L4" s="3" t="s">
        <v>23</v>
      </c>
      <c r="M4" s="3" t="s">
        <v>24</v>
      </c>
      <c r="N4" s="4">
        <v>25.9</v>
      </c>
      <c r="O4" s="4">
        <v>298.37</v>
      </c>
    </row>
    <row r="5" spans="1:15" ht="15" customHeight="1">
      <c r="A5" s="3" t="s">
        <v>27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25</v>
      </c>
      <c r="H5" s="3" t="s">
        <v>26</v>
      </c>
      <c r="I5" s="3" t="s">
        <v>22</v>
      </c>
      <c r="J5" s="4">
        <v>200</v>
      </c>
      <c r="K5" s="4">
        <v>18</v>
      </c>
      <c r="L5" s="3" t="s">
        <v>23</v>
      </c>
      <c r="M5" s="3" t="s">
        <v>24</v>
      </c>
      <c r="N5" s="4">
        <v>25.9</v>
      </c>
      <c r="O5" s="4">
        <v>466.2</v>
      </c>
    </row>
    <row r="6" spans="1:15" ht="15" customHeight="1">
      <c r="A6" s="3" t="s">
        <v>27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28</v>
      </c>
      <c r="G6" s="3" t="s">
        <v>29</v>
      </c>
      <c r="H6" s="3" t="s">
        <v>30</v>
      </c>
      <c r="I6" s="3" t="s">
        <v>22</v>
      </c>
      <c r="J6" s="4">
        <v>100</v>
      </c>
      <c r="K6" s="4">
        <v>8.1</v>
      </c>
      <c r="L6" s="3" t="s">
        <v>23</v>
      </c>
      <c r="M6" s="3" t="s">
        <v>24</v>
      </c>
      <c r="N6" s="4">
        <v>25.9</v>
      </c>
      <c r="O6" s="4">
        <v>209.79</v>
      </c>
    </row>
    <row r="7" spans="1:15" ht="15" customHeight="1">
      <c r="A7" s="3" t="str">
        <f>A6</f>
        <v>090321401-V00031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28</v>
      </c>
      <c r="G7" s="3" t="s">
        <v>29</v>
      </c>
      <c r="H7" s="3" t="s">
        <v>30</v>
      </c>
      <c r="I7" s="3" t="s">
        <v>22</v>
      </c>
      <c r="J7" s="4">
        <v>331</v>
      </c>
      <c r="K7" s="4">
        <v>26.811</v>
      </c>
      <c r="L7" s="3" t="s">
        <v>23</v>
      </c>
      <c r="M7" s="3" t="s">
        <v>24</v>
      </c>
      <c r="N7" s="4">
        <v>25.9</v>
      </c>
      <c r="O7" s="4">
        <v>694.4</v>
      </c>
    </row>
    <row r="8" spans="1:15" ht="15" customHeight="1">
      <c r="A8" s="3" t="s">
        <v>27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28</v>
      </c>
      <c r="G8" s="3" t="s">
        <v>29</v>
      </c>
      <c r="H8" s="3" t="s">
        <v>30</v>
      </c>
      <c r="I8" s="3" t="s">
        <v>22</v>
      </c>
      <c r="J8" s="4">
        <v>36</v>
      </c>
      <c r="K8" s="4">
        <v>2.9159999999999999</v>
      </c>
      <c r="L8" s="3" t="s">
        <v>23</v>
      </c>
      <c r="M8" s="3" t="s">
        <v>24</v>
      </c>
      <c r="N8" s="4">
        <v>25.9</v>
      </c>
      <c r="O8" s="4">
        <v>75.52</v>
      </c>
    </row>
    <row r="9" spans="1:15" ht="15" customHeight="1">
      <c r="A9" s="3" t="s">
        <v>31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3" t="s">
        <v>25</v>
      </c>
      <c r="H9" s="3" t="s">
        <v>26</v>
      </c>
      <c r="I9" s="3" t="s">
        <v>22</v>
      </c>
      <c r="J9" s="4">
        <v>150</v>
      </c>
      <c r="K9" s="4">
        <v>13.5</v>
      </c>
      <c r="L9" s="3" t="s">
        <v>23</v>
      </c>
      <c r="M9" s="3" t="s">
        <v>24</v>
      </c>
      <c r="N9" s="4">
        <v>25.9</v>
      </c>
      <c r="O9" s="4">
        <v>349.65</v>
      </c>
    </row>
    <row r="10" spans="1:15" ht="15" customHeight="1">
      <c r="A10" s="3" t="s">
        <v>32</v>
      </c>
      <c r="B10" s="3" t="s">
        <v>15</v>
      </c>
      <c r="C10" s="3" t="str">
        <f>C9</f>
        <v>13</v>
      </c>
      <c r="D10" s="3" t="str">
        <f t="shared" ref="D10:D11" si="0">D9</f>
        <v>二翅豆</v>
      </c>
      <c r="E10" s="3" t="s">
        <v>18</v>
      </c>
      <c r="F10" s="3" t="s">
        <v>19</v>
      </c>
      <c r="G10" s="3" t="s">
        <v>29</v>
      </c>
      <c r="H10" s="3" t="s">
        <v>33</v>
      </c>
      <c r="I10" s="3" t="s">
        <v>22</v>
      </c>
      <c r="J10" s="4">
        <v>9</v>
      </c>
      <c r="K10" s="4">
        <v>0.97199999999999998</v>
      </c>
      <c r="L10" s="3" t="s">
        <v>23</v>
      </c>
      <c r="M10" s="3" t="s">
        <v>24</v>
      </c>
      <c r="N10" s="4">
        <v>25.9</v>
      </c>
      <c r="O10" s="4">
        <v>25.17</v>
      </c>
    </row>
    <row r="11" spans="1:15" ht="15" customHeight="1">
      <c r="A11" s="3" t="s">
        <v>32</v>
      </c>
      <c r="B11" s="3" t="s">
        <v>15</v>
      </c>
      <c r="C11" s="3" t="s">
        <v>16</v>
      </c>
      <c r="D11" s="3" t="str">
        <f t="shared" si="0"/>
        <v>二翅豆</v>
      </c>
      <c r="E11" s="3" t="s">
        <v>18</v>
      </c>
      <c r="F11" s="3" t="s">
        <v>19</v>
      </c>
      <c r="G11" s="3" t="s">
        <v>29</v>
      </c>
      <c r="H11" s="3" t="s">
        <v>33</v>
      </c>
      <c r="I11" s="3" t="s">
        <v>22</v>
      </c>
      <c r="J11" s="4">
        <v>15</v>
      </c>
      <c r="K11" s="4">
        <v>1.62</v>
      </c>
      <c r="L11" s="3" t="s">
        <v>23</v>
      </c>
      <c r="M11" s="3" t="s">
        <v>24</v>
      </c>
      <c r="N11" s="4">
        <v>25.9</v>
      </c>
      <c r="O11" s="4">
        <v>41.96</v>
      </c>
    </row>
    <row r="12" spans="1:15" ht="15" customHeight="1">
      <c r="A12" s="3" t="s">
        <v>32</v>
      </c>
      <c r="B12" s="3" t="s">
        <v>15</v>
      </c>
      <c r="C12" s="3" t="str">
        <f>C11</f>
        <v>13</v>
      </c>
      <c r="D12" s="3" t="s">
        <v>17</v>
      </c>
      <c r="E12" s="3" t="s">
        <v>18</v>
      </c>
      <c r="F12" s="3" t="s">
        <v>19</v>
      </c>
      <c r="G12" s="3" t="s">
        <v>25</v>
      </c>
      <c r="H12" s="3" t="s">
        <v>26</v>
      </c>
      <c r="I12" s="3" t="s">
        <v>22</v>
      </c>
      <c r="J12" s="4">
        <v>70</v>
      </c>
      <c r="K12" s="4">
        <v>6.3</v>
      </c>
      <c r="L12" s="3" t="s">
        <v>23</v>
      </c>
      <c r="M12" s="3" t="s">
        <v>24</v>
      </c>
      <c r="N12" s="4">
        <v>25.9</v>
      </c>
      <c r="O12" s="4">
        <v>163.16999999999999</v>
      </c>
    </row>
    <row r="13" spans="1:15" ht="15" customHeight="1">
      <c r="A13" s="3" t="s">
        <v>32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25</v>
      </c>
      <c r="H13" s="3" t="s">
        <v>26</v>
      </c>
      <c r="I13" s="3" t="s">
        <v>22</v>
      </c>
      <c r="J13" s="4">
        <v>20</v>
      </c>
      <c r="K13" s="4">
        <v>1.8</v>
      </c>
      <c r="L13" s="3" t="s">
        <v>23</v>
      </c>
      <c r="M13" s="3" t="s">
        <v>24</v>
      </c>
      <c r="N13" s="4">
        <v>25.9</v>
      </c>
      <c r="O13" s="4">
        <v>46.62</v>
      </c>
    </row>
    <row r="14" spans="1:15" ht="15" customHeight="1">
      <c r="A14" s="3" t="s">
        <v>32</v>
      </c>
      <c r="B14" s="3" t="str">
        <f>B13</f>
        <v>实木事业部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25</v>
      </c>
      <c r="H14" s="3" t="s">
        <v>26</v>
      </c>
      <c r="I14" s="3" t="s">
        <v>22</v>
      </c>
      <c r="J14" s="4">
        <v>59</v>
      </c>
      <c r="K14" s="4">
        <v>5.31</v>
      </c>
      <c r="L14" s="3" t="s">
        <v>23</v>
      </c>
      <c r="M14" s="3" t="s">
        <v>24</v>
      </c>
      <c r="N14" s="4">
        <v>25.9</v>
      </c>
      <c r="O14" s="4">
        <v>137.53</v>
      </c>
    </row>
    <row r="15" spans="1:15" ht="15" customHeight="1">
      <c r="A15" s="3" t="s">
        <v>32</v>
      </c>
      <c r="B15" s="3" t="s">
        <v>15</v>
      </c>
      <c r="C15" s="3" t="s">
        <v>16</v>
      </c>
      <c r="D15" s="3" t="s">
        <v>17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  <c r="J15" s="4">
        <v>120</v>
      </c>
      <c r="K15" s="4">
        <v>8.64</v>
      </c>
      <c r="L15" s="3" t="s">
        <v>23</v>
      </c>
      <c r="M15" s="3" t="s">
        <v>24</v>
      </c>
      <c r="N15" s="4">
        <v>25.9</v>
      </c>
      <c r="O15" s="4">
        <v>223.78</v>
      </c>
    </row>
    <row r="16" spans="1:15" ht="15" customHeight="1">
      <c r="A16" s="3" t="str">
        <f>A15</f>
        <v>090321402-V00032</v>
      </c>
      <c r="B16" s="3" t="s">
        <v>15</v>
      </c>
      <c r="C16" s="3" t="str">
        <f t="shared" ref="C16:C17" si="1">C15</f>
        <v>13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4">
        <v>236</v>
      </c>
      <c r="K16" s="4">
        <v>16.992000000000001</v>
      </c>
      <c r="L16" s="3" t="s">
        <v>23</v>
      </c>
      <c r="M16" s="3" t="s">
        <v>24</v>
      </c>
      <c r="N16" s="4">
        <v>25.9</v>
      </c>
      <c r="O16" s="4">
        <v>440.09</v>
      </c>
    </row>
    <row r="17" spans="1:15" ht="15" customHeight="1">
      <c r="A17" s="3" t="s">
        <v>32</v>
      </c>
      <c r="B17" s="3" t="str">
        <f t="shared" ref="B17:B18" si="2">B16</f>
        <v>实木事业部</v>
      </c>
      <c r="C17" s="3" t="str">
        <f t="shared" si="1"/>
        <v>13</v>
      </c>
      <c r="D17" s="3" t="str">
        <f t="shared" ref="D17:D18" si="3">D16</f>
        <v>二翅豆</v>
      </c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4">
        <v>104</v>
      </c>
      <c r="K17" s="4">
        <v>7.4880000000000004</v>
      </c>
      <c r="L17" s="3" t="s">
        <v>23</v>
      </c>
      <c r="M17" s="3" t="s">
        <v>24</v>
      </c>
      <c r="N17" s="4">
        <v>25.9</v>
      </c>
      <c r="O17" s="4">
        <v>193.94</v>
      </c>
    </row>
    <row r="18" spans="1:15" ht="15" customHeight="1">
      <c r="A18" s="3" t="s">
        <v>34</v>
      </c>
      <c r="B18" s="3" t="str">
        <f t="shared" si="2"/>
        <v>实木事业部</v>
      </c>
      <c r="C18" s="3" t="s">
        <v>35</v>
      </c>
      <c r="D18" s="3" t="str">
        <f t="shared" si="3"/>
        <v>二翅豆</v>
      </c>
      <c r="E18" s="3" t="s">
        <v>18</v>
      </c>
      <c r="F18" s="3" t="s">
        <v>37</v>
      </c>
      <c r="G18" s="3" t="s">
        <v>38</v>
      </c>
      <c r="H18" s="3" t="s">
        <v>39</v>
      </c>
      <c r="I18" s="3" t="s">
        <v>40</v>
      </c>
      <c r="J18" s="4">
        <v>1890</v>
      </c>
      <c r="K18" s="4">
        <v>197.7885</v>
      </c>
      <c r="L18" s="3" t="s">
        <v>23</v>
      </c>
      <c r="M18" s="3" t="s">
        <v>41</v>
      </c>
      <c r="N18" s="4"/>
      <c r="O18" s="4">
        <v>6409.53</v>
      </c>
    </row>
    <row r="19" spans="1:15" ht="15" customHeight="1">
      <c r="A19" s="3" t="s">
        <v>34</v>
      </c>
      <c r="B19" s="3" t="s">
        <v>15</v>
      </c>
      <c r="C19" s="3" t="str">
        <f t="shared" ref="C19:D19" si="4">C18</f>
        <v>68</v>
      </c>
      <c r="D19" s="3" t="str">
        <f t="shared" si="4"/>
        <v>二翅豆</v>
      </c>
      <c r="E19" s="3" t="s">
        <v>18</v>
      </c>
      <c r="F19" s="3" t="s">
        <v>37</v>
      </c>
      <c r="G19" s="3" t="s">
        <v>38</v>
      </c>
      <c r="H19" s="3" t="s">
        <v>39</v>
      </c>
      <c r="I19" s="3" t="s">
        <v>40</v>
      </c>
      <c r="J19" s="4">
        <v>8190</v>
      </c>
      <c r="K19" s="4">
        <v>857.08349999999996</v>
      </c>
      <c r="L19" s="3" t="s">
        <v>23</v>
      </c>
      <c r="M19" s="3" t="s">
        <v>41</v>
      </c>
      <c r="N19" s="4"/>
      <c r="O19" s="4">
        <v>27774.65</v>
      </c>
    </row>
    <row r="20" spans="1:15" ht="15" customHeight="1">
      <c r="A20" s="3" t="s">
        <v>34</v>
      </c>
      <c r="B20" s="3" t="s">
        <v>15</v>
      </c>
      <c r="C20" s="3" t="s">
        <v>35</v>
      </c>
      <c r="D20" s="3" t="s">
        <v>36</v>
      </c>
      <c r="E20" s="3" t="s">
        <v>18</v>
      </c>
      <c r="F20" s="3" t="s">
        <v>37</v>
      </c>
      <c r="G20" s="3" t="s">
        <v>38</v>
      </c>
      <c r="H20" s="3" t="s">
        <v>39</v>
      </c>
      <c r="I20" s="3" t="s">
        <v>40</v>
      </c>
      <c r="J20" s="4">
        <v>1918</v>
      </c>
      <c r="K20" s="4">
        <v>200.71870000000001</v>
      </c>
      <c r="L20" s="3" t="s">
        <v>23</v>
      </c>
      <c r="M20" s="3" t="s">
        <v>41</v>
      </c>
      <c r="N20" s="4"/>
      <c r="O20" s="4">
        <v>6504.49</v>
      </c>
    </row>
    <row r="21" spans="1:15" ht="15" customHeight="1">
      <c r="A21" s="3" t="s">
        <v>34</v>
      </c>
      <c r="B21" s="3" t="str">
        <f t="shared" ref="B21:C21" si="5">B20</f>
        <v>实木事业部</v>
      </c>
      <c r="C21" s="3" t="str">
        <f t="shared" si="5"/>
        <v>68</v>
      </c>
      <c r="D21" s="3" t="s">
        <v>36</v>
      </c>
      <c r="E21" s="3" t="s">
        <v>18</v>
      </c>
      <c r="F21" s="3" t="s">
        <v>37</v>
      </c>
      <c r="G21" s="3" t="s">
        <v>38</v>
      </c>
      <c r="H21" s="3" t="s">
        <v>39</v>
      </c>
      <c r="I21" s="3" t="s">
        <v>40</v>
      </c>
      <c r="J21" s="4">
        <v>9520</v>
      </c>
      <c r="K21" s="4">
        <v>996.26800000000003</v>
      </c>
      <c r="L21" s="3" t="s">
        <v>23</v>
      </c>
      <c r="M21" s="3" t="s">
        <v>41</v>
      </c>
      <c r="N21" s="4"/>
      <c r="O21" s="4">
        <v>32285.06</v>
      </c>
    </row>
    <row r="22" spans="1:15" ht="15" customHeight="1">
      <c r="A22" s="3" t="s">
        <v>34</v>
      </c>
      <c r="B22" s="3" t="s">
        <v>15</v>
      </c>
      <c r="C22" s="3" t="s">
        <v>35</v>
      </c>
      <c r="D22" s="3" t="s">
        <v>36</v>
      </c>
      <c r="E22" s="3" t="s">
        <v>18</v>
      </c>
      <c r="F22" s="3" t="s">
        <v>37</v>
      </c>
      <c r="G22" s="3" t="s">
        <v>38</v>
      </c>
      <c r="H22" s="3" t="s">
        <v>39</v>
      </c>
      <c r="I22" s="3" t="s">
        <v>40</v>
      </c>
      <c r="J22" s="4">
        <v>1284</v>
      </c>
      <c r="K22" s="4">
        <v>134.3706</v>
      </c>
      <c r="L22" s="3" t="s">
        <v>23</v>
      </c>
      <c r="M22" s="3" t="s">
        <v>41</v>
      </c>
      <c r="N22" s="4"/>
      <c r="O22" s="4">
        <v>4354.41</v>
      </c>
    </row>
    <row r="23" spans="1:15" ht="15" customHeight="1">
      <c r="A23" s="3" t="str">
        <f t="shared" ref="A23:B23" si="6">A22</f>
        <v>090321906</v>
      </c>
      <c r="B23" s="3" t="str">
        <f t="shared" si="6"/>
        <v>实木事业部</v>
      </c>
      <c r="C23" s="3" t="s">
        <v>35</v>
      </c>
      <c r="D23" s="3" t="str">
        <f>D22</f>
        <v>龙脑香</v>
      </c>
      <c r="E23" s="3" t="s">
        <v>18</v>
      </c>
      <c r="F23" s="3" t="s">
        <v>43</v>
      </c>
      <c r="G23" s="3" t="s">
        <v>38</v>
      </c>
      <c r="H23" s="3" t="s">
        <v>44</v>
      </c>
      <c r="I23" s="3" t="s">
        <v>45</v>
      </c>
      <c r="J23" s="4">
        <v>630</v>
      </c>
      <c r="K23" s="4">
        <v>63.063000000000002</v>
      </c>
      <c r="L23" s="3" t="s">
        <v>23</v>
      </c>
      <c r="M23" s="3" t="s">
        <v>41</v>
      </c>
      <c r="N23" s="4"/>
      <c r="O23" s="4">
        <v>2043.62</v>
      </c>
    </row>
    <row r="24" spans="1:15" ht="15" customHeight="1">
      <c r="A24" s="3" t="s">
        <v>42</v>
      </c>
      <c r="B24" s="3" t="s">
        <v>15</v>
      </c>
      <c r="C24" s="3" t="s">
        <v>35</v>
      </c>
      <c r="D24" s="3" t="s">
        <v>36</v>
      </c>
      <c r="E24" s="3" t="s">
        <v>18</v>
      </c>
      <c r="F24" s="3" t="s">
        <v>43</v>
      </c>
      <c r="G24" s="3" t="s">
        <v>38</v>
      </c>
      <c r="H24" s="3" t="s">
        <v>44</v>
      </c>
      <c r="I24" s="3" t="s">
        <v>45</v>
      </c>
      <c r="J24" s="4">
        <v>6930</v>
      </c>
      <c r="K24" s="4">
        <v>693.69299999999998</v>
      </c>
      <c r="L24" s="3" t="s">
        <v>23</v>
      </c>
      <c r="M24" s="3" t="s">
        <v>41</v>
      </c>
      <c r="N24" s="4">
        <v>32.405999999999999</v>
      </c>
      <c r="O24" s="4">
        <v>22479.82</v>
      </c>
    </row>
    <row r="25" spans="1:15" ht="15" customHeight="1">
      <c r="A25" s="3" t="s">
        <v>42</v>
      </c>
      <c r="B25" s="3" t="s">
        <v>15</v>
      </c>
      <c r="C25" s="3" t="str">
        <f>C24</f>
        <v>68</v>
      </c>
      <c r="D25" s="3" t="s">
        <v>36</v>
      </c>
      <c r="E25" s="3" t="s">
        <v>18</v>
      </c>
      <c r="F25" s="3" t="s">
        <v>43</v>
      </c>
      <c r="G25" s="3" t="s">
        <v>38</v>
      </c>
      <c r="H25" s="3" t="s">
        <v>44</v>
      </c>
      <c r="I25" s="3" t="s">
        <v>45</v>
      </c>
      <c r="J25" s="4">
        <v>2530</v>
      </c>
      <c r="K25" s="4">
        <v>253.25299999999999</v>
      </c>
      <c r="L25" s="3" t="s">
        <v>23</v>
      </c>
      <c r="M25" s="3" t="s">
        <v>41</v>
      </c>
      <c r="N25" s="4">
        <v>32.405999999999999</v>
      </c>
      <c r="O25" s="4">
        <v>8206.92</v>
      </c>
    </row>
    <row r="26" spans="1:15" ht="15" customHeight="1">
      <c r="A26" s="3" t="str">
        <f t="shared" ref="A26:C26" si="7">A25</f>
        <v>090321905</v>
      </c>
      <c r="B26" s="3" t="str">
        <f t="shared" si="7"/>
        <v>实木事业部</v>
      </c>
      <c r="C26" s="3" t="str">
        <f t="shared" si="7"/>
        <v>68</v>
      </c>
      <c r="D26" s="3" t="str">
        <f t="shared" ref="D26:D28" si="8">D25</f>
        <v>龙脑香</v>
      </c>
      <c r="E26" s="3" t="s">
        <v>18</v>
      </c>
      <c r="F26" s="3" t="s">
        <v>43</v>
      </c>
      <c r="G26" s="3" t="s">
        <v>38</v>
      </c>
      <c r="H26" s="3" t="s">
        <v>44</v>
      </c>
      <c r="I26" s="3" t="s">
        <v>45</v>
      </c>
      <c r="J26" s="4">
        <v>8202</v>
      </c>
      <c r="K26" s="4">
        <v>821.02020000000005</v>
      </c>
      <c r="L26" s="3" t="s">
        <v>23</v>
      </c>
      <c r="M26" s="3" t="s">
        <v>41</v>
      </c>
      <c r="N26" s="4">
        <v>32.405999999999999</v>
      </c>
      <c r="O26" s="4">
        <v>26605.98</v>
      </c>
    </row>
    <row r="27" spans="1:15" ht="15" customHeight="1">
      <c r="A27" s="3" t="s">
        <v>42</v>
      </c>
      <c r="B27" s="3" t="s">
        <v>15</v>
      </c>
      <c r="C27" s="3" t="s">
        <v>35</v>
      </c>
      <c r="D27" s="3" t="str">
        <f t="shared" si="8"/>
        <v>龙脑香</v>
      </c>
      <c r="E27" s="3" t="s">
        <v>18</v>
      </c>
      <c r="F27" s="3" t="s">
        <v>43</v>
      </c>
      <c r="G27" s="3" t="s">
        <v>38</v>
      </c>
      <c r="H27" s="3" t="s">
        <v>44</v>
      </c>
      <c r="I27" s="3" t="s">
        <v>45</v>
      </c>
      <c r="J27" s="4">
        <v>524</v>
      </c>
      <c r="K27" s="4">
        <v>52.452399999999997</v>
      </c>
      <c r="L27" s="3" t="s">
        <v>23</v>
      </c>
      <c r="M27" s="3" t="s">
        <v>41</v>
      </c>
      <c r="N27" s="4">
        <v>32.405999999999999</v>
      </c>
      <c r="O27" s="4">
        <v>1699.77</v>
      </c>
    </row>
    <row r="28" spans="1:15" ht="15" customHeight="1">
      <c r="A28" s="3" t="s">
        <v>32</v>
      </c>
      <c r="B28" s="3" t="str">
        <f>B27</f>
        <v>实木事业部</v>
      </c>
      <c r="C28" s="3" t="s">
        <v>16</v>
      </c>
      <c r="D28" s="3" t="str">
        <f t="shared" si="8"/>
        <v>龙脑香</v>
      </c>
      <c r="E28" s="3" t="s">
        <v>18</v>
      </c>
      <c r="F28" s="3" t="s">
        <v>19</v>
      </c>
      <c r="G28" s="3" t="s">
        <v>29</v>
      </c>
      <c r="H28" s="3" t="s">
        <v>33</v>
      </c>
      <c r="I28" s="3" t="s">
        <v>46</v>
      </c>
      <c r="J28" s="4">
        <v>1200</v>
      </c>
      <c r="K28" s="4">
        <v>129.6</v>
      </c>
      <c r="L28" s="3" t="s">
        <v>23</v>
      </c>
      <c r="M28" s="3" t="s">
        <v>47</v>
      </c>
      <c r="N28" s="4">
        <v>30.283000000000001</v>
      </c>
      <c r="O28" s="4">
        <v>3924.68</v>
      </c>
    </row>
    <row r="29" spans="1:15" ht="15" customHeight="1">
      <c r="A29" s="3" t="s">
        <v>48</v>
      </c>
      <c r="B29" s="3" t="s">
        <v>15</v>
      </c>
      <c r="C29" s="3" t="str">
        <f>C28</f>
        <v>13</v>
      </c>
      <c r="D29" s="3" t="s">
        <v>17</v>
      </c>
      <c r="E29" s="3" t="s">
        <v>18</v>
      </c>
      <c r="F29" s="3" t="s">
        <v>19</v>
      </c>
      <c r="G29" s="3" t="s">
        <v>29</v>
      </c>
      <c r="H29" s="3" t="s">
        <v>33</v>
      </c>
      <c r="I29" s="3" t="s">
        <v>46</v>
      </c>
      <c r="J29" s="4">
        <v>457</v>
      </c>
      <c r="K29" s="4">
        <v>49.356000000000002</v>
      </c>
      <c r="L29" s="3" t="s">
        <v>23</v>
      </c>
      <c r="M29" s="3" t="s">
        <v>47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Sheet5</vt:lpstr>
      <vt:lpstr>Sheet4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2009-11-09T14:39:44Z</dcterms:modified>
</cp:coreProperties>
</file>