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235" windowHeight="71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Sheet1!$A$17:$E$17</definedName>
    <definedName name="_xlnm._FilterDatabase" localSheetId="1" hidden="1">Sheet2!$A$1:$A$6</definedName>
  </definedNames>
  <calcPr calcId="145621"/>
</workbook>
</file>

<file path=xl/calcChain.xml><?xml version="1.0" encoding="utf-8"?>
<calcChain xmlns="http://schemas.openxmlformats.org/spreadsheetml/2006/main">
  <c r="H1" i="1" l="1"/>
  <c r="B3" i="1"/>
  <c r="C3" i="1"/>
  <c r="D3" i="1"/>
  <c r="B4" i="1"/>
  <c r="C4" i="1"/>
  <c r="D4" i="1"/>
  <c r="B5" i="1"/>
  <c r="C5" i="1"/>
  <c r="D5" i="1"/>
  <c r="B6" i="1"/>
  <c r="C6" i="1"/>
  <c r="D6" i="1"/>
  <c r="C2" i="1"/>
  <c r="D2" i="1"/>
  <c r="B2" i="1"/>
  <c r="G22" i="1" l="1"/>
  <c r="H22" i="1" s="1"/>
  <c r="J22" i="1" s="1"/>
  <c r="K22" i="1" s="1"/>
  <c r="M19" i="1"/>
  <c r="L19" i="1" s="1"/>
  <c r="M22" i="1"/>
  <c r="L22" i="1" s="1"/>
  <c r="M18" i="1"/>
  <c r="L18" i="1" s="1"/>
  <c r="M21" i="1"/>
  <c r="L21" i="1" s="1"/>
  <c r="M20" i="1"/>
  <c r="L20" i="1" s="1"/>
  <c r="C22" i="1"/>
  <c r="E22" i="1" s="1"/>
  <c r="F22" i="1" s="1"/>
  <c r="G20" i="1"/>
  <c r="H20" i="1" s="1"/>
  <c r="J20" i="1" s="1"/>
  <c r="K20" i="1" s="1"/>
  <c r="G21" i="1"/>
  <c r="H21" i="1" s="1"/>
  <c r="J21" i="1" s="1"/>
  <c r="K21" i="1" s="1"/>
  <c r="G19" i="1"/>
  <c r="H19" i="1" s="1"/>
  <c r="J19" i="1" s="1"/>
  <c r="K19" i="1" s="1"/>
  <c r="G18" i="1"/>
  <c r="H18" i="1" s="1"/>
  <c r="J18" i="1" s="1"/>
  <c r="K18" i="1" s="1"/>
  <c r="C20" i="1"/>
  <c r="C21" i="1"/>
  <c r="C19" i="1"/>
  <c r="D14" i="1"/>
  <c r="E14" i="1" s="1"/>
  <c r="G14" i="1"/>
  <c r="H14" i="1" s="1"/>
  <c r="A14" i="1"/>
  <c r="B14" i="1" s="1"/>
  <c r="M3" i="3"/>
  <c r="M4" i="3"/>
  <c r="M5" i="3"/>
  <c r="M2" i="3"/>
  <c r="I3" i="3"/>
  <c r="I4" i="3"/>
  <c r="I5" i="3"/>
  <c r="I2" i="3"/>
  <c r="H3" i="3"/>
  <c r="H4" i="3"/>
  <c r="H5" i="3"/>
  <c r="H2" i="3"/>
  <c r="C18" i="1" l="1"/>
  <c r="E18" i="1" s="1"/>
  <c r="F18" i="1" s="1"/>
  <c r="E21" i="1"/>
  <c r="F21" i="1" s="1"/>
  <c r="E19" i="1"/>
  <c r="F19" i="1" s="1"/>
  <c r="E20" i="1"/>
  <c r="F20" i="1" s="1"/>
  <c r="G13" i="1" l="1"/>
  <c r="H13" i="1" s="1"/>
  <c r="G12" i="1"/>
  <c r="H12" i="1" s="1"/>
  <c r="G11" i="1"/>
  <c r="H11" i="1" s="1"/>
  <c r="G10" i="1"/>
  <c r="H10" i="1" s="1"/>
  <c r="D13" i="1"/>
  <c r="E13" i="1" s="1"/>
  <c r="D12" i="1"/>
  <c r="E12" i="1" s="1"/>
  <c r="D11" i="1"/>
  <c r="E11" i="1" s="1"/>
  <c r="D10" i="1"/>
  <c r="E10" i="1" s="1"/>
  <c r="A12" i="1"/>
  <c r="A13" i="1"/>
  <c r="B13" i="1" s="1"/>
  <c r="A11" i="1"/>
  <c r="A10" i="1"/>
  <c r="B12" i="1" l="1"/>
  <c r="B11" i="1"/>
  <c r="B10" i="1"/>
</calcChain>
</file>

<file path=xl/sharedStrings.xml><?xml version="1.0" encoding="utf-8"?>
<sst xmlns="http://schemas.openxmlformats.org/spreadsheetml/2006/main" count="61" uniqueCount="46">
  <si>
    <t>X值</t>
    <phoneticPr fontId="1" type="noConversion"/>
  </si>
  <si>
    <t>Y值</t>
  </si>
  <si>
    <t>留空1</t>
    <phoneticPr fontId="1" type="noConversion"/>
  </si>
  <si>
    <t>留空2</t>
    <phoneticPr fontId="1" type="noConversion"/>
  </si>
  <si>
    <t>补充1</t>
    <phoneticPr fontId="1" type="noConversion"/>
  </si>
  <si>
    <t>补充2</t>
    <phoneticPr fontId="1" type="noConversion"/>
  </si>
  <si>
    <t>补充3</t>
    <phoneticPr fontId="1" type="noConversion"/>
  </si>
  <si>
    <t>辅助列1</t>
    <phoneticPr fontId="1" type="noConversion"/>
  </si>
  <si>
    <t>辅助列2</t>
    <phoneticPr fontId="1" type="noConversion"/>
  </si>
  <si>
    <t>辅助列3</t>
    <phoneticPr fontId="1" type="noConversion"/>
  </si>
  <si>
    <t>（散点图）</t>
    <phoneticPr fontId="1" type="noConversion"/>
  </si>
  <si>
    <t>（堆积条形图）</t>
    <phoneticPr fontId="1" type="noConversion"/>
  </si>
  <si>
    <t>步骤2</t>
    <phoneticPr fontId="1" type="noConversion"/>
  </si>
  <si>
    <t>（参考辅助列2）</t>
    <phoneticPr fontId="1" type="noConversion"/>
  </si>
  <si>
    <t>模拟上坐标轴标签</t>
    <phoneticPr fontId="1" type="noConversion"/>
  </si>
  <si>
    <t>模拟下坐标轴标签</t>
    <phoneticPr fontId="1" type="noConversion"/>
  </si>
  <si>
    <t>Y值</t>
    <phoneticPr fontId="1" type="noConversion"/>
  </si>
  <si>
    <t>系列名</t>
    <phoneticPr fontId="1" type="noConversion"/>
  </si>
  <si>
    <t>芐雨</t>
  </si>
  <si>
    <t>（散点图）</t>
    <phoneticPr fontId="1" type="noConversion"/>
  </si>
  <si>
    <t>步骤3</t>
    <phoneticPr fontId="1" type="noConversion"/>
  </si>
  <si>
    <t xml:space="preserve">亡者天下 </t>
  </si>
  <si>
    <t xml:space="preserve">wise </t>
  </si>
  <si>
    <t>九妖小怪</t>
  </si>
  <si>
    <t>a</t>
    <phoneticPr fontId="1" type="noConversion"/>
  </si>
  <si>
    <t>wh_china</t>
    <phoneticPr fontId="1" type="noConversion"/>
  </si>
  <si>
    <t>EXCEL</t>
    <phoneticPr fontId="1" type="noConversion"/>
  </si>
  <si>
    <t>WORD</t>
    <phoneticPr fontId="1" type="noConversion"/>
  </si>
  <si>
    <t>PPT</t>
    <phoneticPr fontId="1" type="noConversion"/>
  </si>
  <si>
    <t>芐雨</t>
    <phoneticPr fontId="1" type="noConversion"/>
  </si>
  <si>
    <t xml:space="preserve">亡者天下 </t>
    <phoneticPr fontId="1" type="noConversion"/>
  </si>
  <si>
    <t>九妖小怪</t>
    <phoneticPr fontId="1" type="noConversion"/>
  </si>
  <si>
    <t xml:space="preserve">wise </t>
    <phoneticPr fontId="1" type="noConversion"/>
  </si>
  <si>
    <t>wh_china</t>
    <phoneticPr fontId="1" type="noConversion"/>
  </si>
  <si>
    <t>2.用散点图作连线，分别添加系列，各系列X值一样，若中间断开就空1行；</t>
    <phoneticPr fontId="1" type="noConversion"/>
  </si>
  <si>
    <t>1.利用公式判断数值的位置（相同数值按系列名顺序排大小，即不存在相同名次）</t>
    <phoneticPr fontId="1" type="noConversion"/>
  </si>
  <si>
    <t>wh_china</t>
    <phoneticPr fontId="1" type="noConversion"/>
  </si>
  <si>
    <t>步骤1</t>
  </si>
  <si>
    <t>（数据参考辅助列1）</t>
  </si>
  <si>
    <t>1.利用公式从大到小排列数据;</t>
  </si>
  <si>
    <t>2.辅助占位做堆积条形图，隐藏辅助序列；EXCEL+补充1=WORD+补充2=PPT+补充3=1000,间隔（留空=1000）</t>
  </si>
  <si>
    <t>3.逆序类别，设置坐标轴大小等等</t>
  </si>
  <si>
    <t>2.参考辅助列2的图，用散点图模拟上下坐标轴标签</t>
    <phoneticPr fontId="1" type="noConversion"/>
  </si>
  <si>
    <t>1.隐藏横坐标，调整刻度间隔画出网格线</t>
    <phoneticPr fontId="1" type="noConversion"/>
  </si>
  <si>
    <t>3.美化图表</t>
    <phoneticPr fontId="1" type="noConversion"/>
  </si>
  <si>
    <t>（数据参考辅助列3）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</si>
</sst>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0&quot;"/>
  </numFmts>
  <fonts count="4" x14ac:knownFonts="1">
    <font>
      <sz val="11"/>
      <color theme="1"/>
      <name val="微软雅黑"/>
      <family val="2"/>
      <charset val="134"/>
    </font>
    <font>
      <sz val="9"/>
      <name val="微软雅黑"/>
      <family val="2"/>
      <charset val="134"/>
    </font>
    <font>
      <sz val="11"/>
      <color rgb="FF333333"/>
      <name val="Arial"/>
      <family val="2"/>
    </font>
    <font>
      <u/>
      <sz val="11"/>
      <color theme="1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3" fillId="0" borderId="0" xfId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Sheet1!$A$9</c:f>
              <c:strCache>
                <c:ptCount val="1"/>
                <c:pt idx="0">
                  <c:v>EXCEL</c:v>
                </c:pt>
              </c:strCache>
            </c:strRef>
          </c:tx>
          <c:invertIfNegative val="0"/>
          <c:val>
            <c:numRef>
              <c:f>Sheet1!$A$10:$A$14</c:f>
              <c:numCache>
                <c:formatCode>General</c:formatCode>
                <c:ptCount val="5"/>
                <c:pt idx="0">
                  <c:v>944</c:v>
                </c:pt>
                <c:pt idx="1">
                  <c:v>804</c:v>
                </c:pt>
                <c:pt idx="2">
                  <c:v>754</c:v>
                </c:pt>
                <c:pt idx="3">
                  <c:v>353</c:v>
                </c:pt>
                <c:pt idx="4">
                  <c:v>250</c:v>
                </c:pt>
              </c:numCache>
            </c:numRef>
          </c:val>
        </c:ser>
        <c:ser>
          <c:idx val="1"/>
          <c:order val="1"/>
          <c:tx>
            <c:strRef>
              <c:f>Sheet1!$B$9</c:f>
              <c:strCache>
                <c:ptCount val="1"/>
                <c:pt idx="0">
                  <c:v>补充1</c:v>
                </c:pt>
              </c:strCache>
            </c:strRef>
          </c:tx>
          <c:invertIfNegative val="0"/>
          <c:val>
            <c:numRef>
              <c:f>Sheet1!$B$10:$B$14</c:f>
              <c:numCache>
                <c:formatCode>General</c:formatCode>
                <c:ptCount val="5"/>
                <c:pt idx="0">
                  <c:v>56</c:v>
                </c:pt>
                <c:pt idx="1">
                  <c:v>196</c:v>
                </c:pt>
                <c:pt idx="2">
                  <c:v>246</c:v>
                </c:pt>
                <c:pt idx="3">
                  <c:v>647</c:v>
                </c:pt>
                <c:pt idx="4">
                  <c:v>750</c:v>
                </c:pt>
              </c:numCache>
            </c:numRef>
          </c:val>
        </c:ser>
        <c:ser>
          <c:idx val="2"/>
          <c:order val="2"/>
          <c:tx>
            <c:strRef>
              <c:f>Sheet1!$C$9</c:f>
              <c:strCache>
                <c:ptCount val="1"/>
                <c:pt idx="0">
                  <c:v>留空1</c:v>
                </c:pt>
              </c:strCache>
            </c:strRef>
          </c:tx>
          <c:spPr>
            <a:noFill/>
          </c:spPr>
          <c:invertIfNegative val="0"/>
          <c:val>
            <c:numRef>
              <c:f>Sheet1!$C$10:$C$14</c:f>
              <c:numCache>
                <c:formatCode>General</c:formatCode>
                <c:ptCount val="5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</c:numCache>
            </c:numRef>
          </c:val>
        </c:ser>
        <c:ser>
          <c:idx val="3"/>
          <c:order val="3"/>
          <c:tx>
            <c:strRef>
              <c:f>Sheet1!$D$9</c:f>
              <c:strCache>
                <c:ptCount val="1"/>
                <c:pt idx="0">
                  <c:v>WORD</c:v>
                </c:pt>
              </c:strCache>
            </c:strRef>
          </c:tx>
          <c:invertIfNegative val="0"/>
          <c:val>
            <c:numRef>
              <c:f>Sheet1!$D$10:$D$14</c:f>
              <c:numCache>
                <c:formatCode>General</c:formatCode>
                <c:ptCount val="5"/>
                <c:pt idx="0">
                  <c:v>988</c:v>
                </c:pt>
                <c:pt idx="1">
                  <c:v>717</c:v>
                </c:pt>
                <c:pt idx="2">
                  <c:v>685</c:v>
                </c:pt>
                <c:pt idx="3">
                  <c:v>565</c:v>
                </c:pt>
                <c:pt idx="4">
                  <c:v>227</c:v>
                </c:pt>
              </c:numCache>
            </c:numRef>
          </c:val>
        </c:ser>
        <c:ser>
          <c:idx val="4"/>
          <c:order val="4"/>
          <c:tx>
            <c:strRef>
              <c:f>Sheet1!$E$9</c:f>
              <c:strCache>
                <c:ptCount val="1"/>
                <c:pt idx="0">
                  <c:v>补充2</c:v>
                </c:pt>
              </c:strCache>
            </c:strRef>
          </c:tx>
          <c:invertIfNegative val="0"/>
          <c:val>
            <c:numRef>
              <c:f>Sheet1!$E$10:$E$14</c:f>
              <c:numCache>
                <c:formatCode>General</c:formatCode>
                <c:ptCount val="5"/>
                <c:pt idx="0">
                  <c:v>12</c:v>
                </c:pt>
                <c:pt idx="1">
                  <c:v>283</c:v>
                </c:pt>
                <c:pt idx="2">
                  <c:v>315</c:v>
                </c:pt>
                <c:pt idx="3">
                  <c:v>435</c:v>
                </c:pt>
                <c:pt idx="4">
                  <c:v>773</c:v>
                </c:pt>
              </c:numCache>
            </c:numRef>
          </c:val>
        </c:ser>
        <c:ser>
          <c:idx val="5"/>
          <c:order val="5"/>
          <c:tx>
            <c:strRef>
              <c:f>Sheet1!$F$9</c:f>
              <c:strCache>
                <c:ptCount val="1"/>
                <c:pt idx="0">
                  <c:v>留空2</c:v>
                </c:pt>
              </c:strCache>
            </c:strRef>
          </c:tx>
          <c:spPr>
            <a:noFill/>
          </c:spPr>
          <c:invertIfNegative val="0"/>
          <c:val>
            <c:numRef>
              <c:f>Sheet1!$F$10:$F$14</c:f>
              <c:numCache>
                <c:formatCode>General</c:formatCode>
                <c:ptCount val="5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</c:numCache>
            </c:numRef>
          </c:val>
        </c:ser>
        <c:ser>
          <c:idx val="6"/>
          <c:order val="6"/>
          <c:tx>
            <c:strRef>
              <c:f>Sheet1!$G$9</c:f>
              <c:strCache>
                <c:ptCount val="1"/>
                <c:pt idx="0">
                  <c:v>PPT</c:v>
                </c:pt>
              </c:strCache>
            </c:strRef>
          </c:tx>
          <c:invertIfNegative val="0"/>
          <c:val>
            <c:numRef>
              <c:f>Sheet1!$G$10:$G$14</c:f>
              <c:numCache>
                <c:formatCode>General</c:formatCode>
                <c:ptCount val="5"/>
                <c:pt idx="0">
                  <c:v>842</c:v>
                </c:pt>
                <c:pt idx="1">
                  <c:v>766</c:v>
                </c:pt>
                <c:pt idx="2">
                  <c:v>737</c:v>
                </c:pt>
                <c:pt idx="3">
                  <c:v>646</c:v>
                </c:pt>
                <c:pt idx="4">
                  <c:v>249</c:v>
                </c:pt>
              </c:numCache>
            </c:numRef>
          </c:val>
        </c:ser>
        <c:ser>
          <c:idx val="7"/>
          <c:order val="7"/>
          <c:tx>
            <c:strRef>
              <c:f>Sheet1!$H$9</c:f>
              <c:strCache>
                <c:ptCount val="1"/>
                <c:pt idx="0">
                  <c:v>补充3</c:v>
                </c:pt>
              </c:strCache>
            </c:strRef>
          </c:tx>
          <c:invertIfNegative val="0"/>
          <c:val>
            <c:numRef>
              <c:f>Sheet1!$H$10:$H$14</c:f>
              <c:numCache>
                <c:formatCode>General</c:formatCode>
                <c:ptCount val="5"/>
                <c:pt idx="0">
                  <c:v>158</c:v>
                </c:pt>
                <c:pt idx="1">
                  <c:v>234</c:v>
                </c:pt>
                <c:pt idx="2">
                  <c:v>263</c:v>
                </c:pt>
                <c:pt idx="3">
                  <c:v>354</c:v>
                </c:pt>
                <c:pt idx="4">
                  <c:v>751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960768"/>
        <c:axId val="44974848"/>
      </c:barChart>
      <c:catAx>
        <c:axId val="44960768"/>
        <c:scaling>
          <c:orientation val="maxMin"/>
        </c:scaling>
        <c:delete val="0"/>
        <c:axPos val="l"/>
        <c:majorTickMark val="out"/>
        <c:minorTickMark val="none"/>
        <c:tickLblPos val="nextTo"/>
        <c:crossAx val="44974848"/>
        <c:crosses val="autoZero"/>
        <c:auto val="1"/>
        <c:lblAlgn val="ctr"/>
        <c:lblOffset val="100"/>
        <c:noMultiLvlLbl val="0"/>
      </c:catAx>
      <c:valAx>
        <c:axId val="44974848"/>
        <c:scaling>
          <c:orientation val="minMax"/>
          <c:max val="5200"/>
          <c:min val="0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449607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Sheet1!$A$9</c:f>
              <c:strCache>
                <c:ptCount val="1"/>
                <c:pt idx="0">
                  <c:v>EXCEL</c:v>
                </c:pt>
              </c:strCache>
            </c:strRef>
          </c:tx>
          <c:invertIfNegative val="0"/>
          <c:val>
            <c:numRef>
              <c:f>Sheet1!$A$10:$A$14</c:f>
              <c:numCache>
                <c:formatCode>General</c:formatCode>
                <c:ptCount val="5"/>
                <c:pt idx="0">
                  <c:v>944</c:v>
                </c:pt>
                <c:pt idx="1">
                  <c:v>804</c:v>
                </c:pt>
                <c:pt idx="2">
                  <c:v>754</c:v>
                </c:pt>
                <c:pt idx="3">
                  <c:v>353</c:v>
                </c:pt>
                <c:pt idx="4">
                  <c:v>250</c:v>
                </c:pt>
              </c:numCache>
            </c:numRef>
          </c:val>
        </c:ser>
        <c:ser>
          <c:idx val="1"/>
          <c:order val="1"/>
          <c:tx>
            <c:strRef>
              <c:f>Sheet1!$B$9</c:f>
              <c:strCache>
                <c:ptCount val="1"/>
                <c:pt idx="0">
                  <c:v>补充1</c:v>
                </c:pt>
              </c:strCache>
            </c:strRef>
          </c:tx>
          <c:invertIfNegative val="0"/>
          <c:val>
            <c:numRef>
              <c:f>Sheet1!$B$10:$B$14</c:f>
              <c:numCache>
                <c:formatCode>General</c:formatCode>
                <c:ptCount val="5"/>
                <c:pt idx="0">
                  <c:v>56</c:v>
                </c:pt>
                <c:pt idx="1">
                  <c:v>196</c:v>
                </c:pt>
                <c:pt idx="2">
                  <c:v>246</c:v>
                </c:pt>
                <c:pt idx="3">
                  <c:v>647</c:v>
                </c:pt>
                <c:pt idx="4">
                  <c:v>750</c:v>
                </c:pt>
              </c:numCache>
            </c:numRef>
          </c:val>
        </c:ser>
        <c:ser>
          <c:idx val="2"/>
          <c:order val="2"/>
          <c:tx>
            <c:strRef>
              <c:f>Sheet1!$C$9</c:f>
              <c:strCache>
                <c:ptCount val="1"/>
                <c:pt idx="0">
                  <c:v>留空1</c:v>
                </c:pt>
              </c:strCache>
            </c:strRef>
          </c:tx>
          <c:spPr>
            <a:noFill/>
          </c:spPr>
          <c:invertIfNegative val="0"/>
          <c:val>
            <c:numRef>
              <c:f>Sheet1!$C$10:$C$14</c:f>
              <c:numCache>
                <c:formatCode>General</c:formatCode>
                <c:ptCount val="5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</c:numCache>
            </c:numRef>
          </c:val>
        </c:ser>
        <c:ser>
          <c:idx val="3"/>
          <c:order val="3"/>
          <c:tx>
            <c:strRef>
              <c:f>Sheet1!$D$9</c:f>
              <c:strCache>
                <c:ptCount val="1"/>
                <c:pt idx="0">
                  <c:v>WORD</c:v>
                </c:pt>
              </c:strCache>
            </c:strRef>
          </c:tx>
          <c:invertIfNegative val="0"/>
          <c:val>
            <c:numRef>
              <c:f>Sheet1!$D$10:$D$14</c:f>
              <c:numCache>
                <c:formatCode>General</c:formatCode>
                <c:ptCount val="5"/>
                <c:pt idx="0">
                  <c:v>988</c:v>
                </c:pt>
                <c:pt idx="1">
                  <c:v>717</c:v>
                </c:pt>
                <c:pt idx="2">
                  <c:v>685</c:v>
                </c:pt>
                <c:pt idx="3">
                  <c:v>565</c:v>
                </c:pt>
                <c:pt idx="4">
                  <c:v>227</c:v>
                </c:pt>
              </c:numCache>
            </c:numRef>
          </c:val>
        </c:ser>
        <c:ser>
          <c:idx val="4"/>
          <c:order val="4"/>
          <c:tx>
            <c:strRef>
              <c:f>Sheet1!$E$9</c:f>
              <c:strCache>
                <c:ptCount val="1"/>
                <c:pt idx="0">
                  <c:v>补充2</c:v>
                </c:pt>
              </c:strCache>
            </c:strRef>
          </c:tx>
          <c:invertIfNegative val="0"/>
          <c:val>
            <c:numRef>
              <c:f>Sheet1!$E$10:$E$14</c:f>
              <c:numCache>
                <c:formatCode>General</c:formatCode>
                <c:ptCount val="5"/>
                <c:pt idx="0">
                  <c:v>12</c:v>
                </c:pt>
                <c:pt idx="1">
                  <c:v>283</c:v>
                </c:pt>
                <c:pt idx="2">
                  <c:v>315</c:v>
                </c:pt>
                <c:pt idx="3">
                  <c:v>435</c:v>
                </c:pt>
                <c:pt idx="4">
                  <c:v>773</c:v>
                </c:pt>
              </c:numCache>
            </c:numRef>
          </c:val>
        </c:ser>
        <c:ser>
          <c:idx val="5"/>
          <c:order val="5"/>
          <c:tx>
            <c:strRef>
              <c:f>Sheet1!$F$9</c:f>
              <c:strCache>
                <c:ptCount val="1"/>
                <c:pt idx="0">
                  <c:v>留空2</c:v>
                </c:pt>
              </c:strCache>
            </c:strRef>
          </c:tx>
          <c:spPr>
            <a:noFill/>
          </c:spPr>
          <c:invertIfNegative val="0"/>
          <c:val>
            <c:numRef>
              <c:f>Sheet1!$F$10:$F$14</c:f>
              <c:numCache>
                <c:formatCode>General</c:formatCode>
                <c:ptCount val="5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</c:numCache>
            </c:numRef>
          </c:val>
        </c:ser>
        <c:ser>
          <c:idx val="6"/>
          <c:order val="6"/>
          <c:tx>
            <c:strRef>
              <c:f>Sheet1!$G$9</c:f>
              <c:strCache>
                <c:ptCount val="1"/>
                <c:pt idx="0">
                  <c:v>PPT</c:v>
                </c:pt>
              </c:strCache>
            </c:strRef>
          </c:tx>
          <c:invertIfNegative val="0"/>
          <c:val>
            <c:numRef>
              <c:f>Sheet1!$G$10:$G$14</c:f>
              <c:numCache>
                <c:formatCode>General</c:formatCode>
                <c:ptCount val="5"/>
                <c:pt idx="0">
                  <c:v>842</c:v>
                </c:pt>
                <c:pt idx="1">
                  <c:v>766</c:v>
                </c:pt>
                <c:pt idx="2">
                  <c:v>737</c:v>
                </c:pt>
                <c:pt idx="3">
                  <c:v>646</c:v>
                </c:pt>
                <c:pt idx="4">
                  <c:v>249</c:v>
                </c:pt>
              </c:numCache>
            </c:numRef>
          </c:val>
        </c:ser>
        <c:ser>
          <c:idx val="7"/>
          <c:order val="7"/>
          <c:tx>
            <c:strRef>
              <c:f>Sheet1!$H$9</c:f>
              <c:strCache>
                <c:ptCount val="1"/>
                <c:pt idx="0">
                  <c:v>补充3</c:v>
                </c:pt>
              </c:strCache>
            </c:strRef>
          </c:tx>
          <c:invertIfNegative val="0"/>
          <c:val>
            <c:numRef>
              <c:f>Sheet1!$H$10:$H$14</c:f>
              <c:numCache>
                <c:formatCode>General</c:formatCode>
                <c:ptCount val="5"/>
                <c:pt idx="0">
                  <c:v>158</c:v>
                </c:pt>
                <c:pt idx="1">
                  <c:v>234</c:v>
                </c:pt>
                <c:pt idx="2">
                  <c:v>263</c:v>
                </c:pt>
                <c:pt idx="3">
                  <c:v>354</c:v>
                </c:pt>
                <c:pt idx="4">
                  <c:v>751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030016"/>
        <c:axId val="45044096"/>
      </c:barChart>
      <c:scatterChart>
        <c:scatterStyle val="lineMarker"/>
        <c:varyColors val="0"/>
        <c:ser>
          <c:idx val="8"/>
          <c:order val="8"/>
          <c:tx>
            <c:strRef>
              <c:f>Sheet1!$B$18</c:f>
              <c:strCache>
                <c:ptCount val="1"/>
                <c:pt idx="0">
                  <c:v>芐雨</c:v>
                </c:pt>
              </c:strCache>
            </c:strRef>
          </c:tx>
          <c:marker>
            <c:symbol val="none"/>
          </c:marker>
          <c:xVal>
            <c:numRef>
              <c:f>Sheet1!$C$17:$M$17</c:f>
              <c:numCache>
                <c:formatCode>General</c:formatCode>
                <c:ptCount val="11"/>
                <c:pt idx="0">
                  <c:v>0</c:v>
                </c:pt>
                <c:pt idx="2">
                  <c:v>1000</c:v>
                </c:pt>
                <c:pt idx="3">
                  <c:v>1100</c:v>
                </c:pt>
                <c:pt idx="4">
                  <c:v>1900</c:v>
                </c:pt>
                <c:pt idx="5">
                  <c:v>2000</c:v>
                </c:pt>
                <c:pt idx="7">
                  <c:v>3000</c:v>
                </c:pt>
                <c:pt idx="8">
                  <c:v>3100</c:v>
                </c:pt>
                <c:pt idx="9">
                  <c:v>3900</c:v>
                </c:pt>
                <c:pt idx="10">
                  <c:v>4000</c:v>
                </c:pt>
              </c:numCache>
            </c:numRef>
          </c:xVal>
          <c:yVal>
            <c:numRef>
              <c:f>Sheet1!$C$18:$M$18</c:f>
              <c:numCache>
                <c:formatCode>General</c:formatCode>
                <c:ptCount val="11"/>
                <c:pt idx="0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4.5</c:v>
                </c:pt>
                <c:pt idx="10">
                  <c:v>4.5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Sheet1!$B$19</c:f>
              <c:strCache>
                <c:ptCount val="1"/>
                <c:pt idx="0">
                  <c:v>亡者天下 </c:v>
                </c:pt>
              </c:strCache>
            </c:strRef>
          </c:tx>
          <c:marker>
            <c:symbol val="none"/>
          </c:marker>
          <c:xVal>
            <c:numRef>
              <c:f>Sheet1!$C$17:$M$17</c:f>
              <c:numCache>
                <c:formatCode>General</c:formatCode>
                <c:ptCount val="11"/>
                <c:pt idx="0">
                  <c:v>0</c:v>
                </c:pt>
                <c:pt idx="2">
                  <c:v>1000</c:v>
                </c:pt>
                <c:pt idx="3">
                  <c:v>1100</c:v>
                </c:pt>
                <c:pt idx="4">
                  <c:v>1900</c:v>
                </c:pt>
                <c:pt idx="5">
                  <c:v>2000</c:v>
                </c:pt>
                <c:pt idx="7">
                  <c:v>3000</c:v>
                </c:pt>
                <c:pt idx="8">
                  <c:v>3100</c:v>
                </c:pt>
                <c:pt idx="9">
                  <c:v>3900</c:v>
                </c:pt>
                <c:pt idx="10">
                  <c:v>4000</c:v>
                </c:pt>
              </c:numCache>
            </c:numRef>
          </c:xVal>
          <c:yVal>
            <c:numRef>
              <c:f>Sheet1!$C$19:$M$19</c:f>
              <c:numCache>
                <c:formatCode>General</c:formatCode>
                <c:ptCount val="11"/>
                <c:pt idx="0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2.5</c:v>
                </c:pt>
                <c:pt idx="5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0.5</c:v>
                </c:pt>
                <c:pt idx="10">
                  <c:v>0.5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Sheet1!$B$20</c:f>
              <c:strCache>
                <c:ptCount val="1"/>
                <c:pt idx="0">
                  <c:v>九妖小怪</c:v>
                </c:pt>
              </c:strCache>
            </c:strRef>
          </c:tx>
          <c:marker>
            <c:symbol val="none"/>
          </c:marker>
          <c:xVal>
            <c:numRef>
              <c:f>Sheet1!$C$17:$M$17</c:f>
              <c:numCache>
                <c:formatCode>General</c:formatCode>
                <c:ptCount val="11"/>
                <c:pt idx="0">
                  <c:v>0</c:v>
                </c:pt>
                <c:pt idx="2">
                  <c:v>1000</c:v>
                </c:pt>
                <c:pt idx="3">
                  <c:v>1100</c:v>
                </c:pt>
                <c:pt idx="4">
                  <c:v>1900</c:v>
                </c:pt>
                <c:pt idx="5">
                  <c:v>2000</c:v>
                </c:pt>
                <c:pt idx="7">
                  <c:v>3000</c:v>
                </c:pt>
                <c:pt idx="8">
                  <c:v>3100</c:v>
                </c:pt>
                <c:pt idx="9">
                  <c:v>3900</c:v>
                </c:pt>
                <c:pt idx="10">
                  <c:v>4000</c:v>
                </c:pt>
              </c:numCache>
            </c:numRef>
          </c:xVal>
          <c:yVal>
            <c:numRef>
              <c:f>Sheet1!$C$20:$M$20</c:f>
              <c:numCache>
                <c:formatCode>General</c:formatCode>
                <c:ptCount val="11"/>
                <c:pt idx="0">
                  <c:v>3.5</c:v>
                </c:pt>
                <c:pt idx="2">
                  <c:v>3.5</c:v>
                </c:pt>
                <c:pt idx="3">
                  <c:v>3.5</c:v>
                </c:pt>
                <c:pt idx="4">
                  <c:v>4.5</c:v>
                </c:pt>
                <c:pt idx="5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2.5</c:v>
                </c:pt>
                <c:pt idx="10">
                  <c:v>2.5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Sheet1!$B$21</c:f>
              <c:strCache>
                <c:ptCount val="1"/>
                <c:pt idx="0">
                  <c:v>wise </c:v>
                </c:pt>
              </c:strCache>
            </c:strRef>
          </c:tx>
          <c:marker>
            <c:symbol val="none"/>
          </c:marker>
          <c:xVal>
            <c:numRef>
              <c:f>Sheet1!$C$17:$M$17</c:f>
              <c:numCache>
                <c:formatCode>General</c:formatCode>
                <c:ptCount val="11"/>
                <c:pt idx="0">
                  <c:v>0</c:v>
                </c:pt>
                <c:pt idx="2">
                  <c:v>1000</c:v>
                </c:pt>
                <c:pt idx="3">
                  <c:v>1100</c:v>
                </c:pt>
                <c:pt idx="4">
                  <c:v>1900</c:v>
                </c:pt>
                <c:pt idx="5">
                  <c:v>2000</c:v>
                </c:pt>
                <c:pt idx="7">
                  <c:v>3000</c:v>
                </c:pt>
                <c:pt idx="8">
                  <c:v>3100</c:v>
                </c:pt>
                <c:pt idx="9">
                  <c:v>3900</c:v>
                </c:pt>
                <c:pt idx="10">
                  <c:v>4000</c:v>
                </c:pt>
              </c:numCache>
            </c:numRef>
          </c:xVal>
          <c:yVal>
            <c:numRef>
              <c:f>Sheet1!$C$21:$M$21</c:f>
              <c:numCache>
                <c:formatCode>General</c:formatCode>
                <c:ptCount val="11"/>
                <c:pt idx="0">
                  <c:v>2.5</c:v>
                </c:pt>
                <c:pt idx="2">
                  <c:v>2.5</c:v>
                </c:pt>
                <c:pt idx="3">
                  <c:v>2.5</c:v>
                </c:pt>
                <c:pt idx="4">
                  <c:v>1.5</c:v>
                </c:pt>
                <c:pt idx="5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Sheet1!$B$22</c:f>
              <c:strCache>
                <c:ptCount val="1"/>
                <c:pt idx="0">
                  <c:v>wh_china</c:v>
                </c:pt>
              </c:strCache>
            </c:strRef>
          </c:tx>
          <c:marker>
            <c:symbol val="none"/>
          </c:marker>
          <c:xVal>
            <c:numRef>
              <c:f>Sheet1!$C$17:$M$17</c:f>
              <c:numCache>
                <c:formatCode>General</c:formatCode>
                <c:ptCount val="11"/>
                <c:pt idx="0">
                  <c:v>0</c:v>
                </c:pt>
                <c:pt idx="2">
                  <c:v>1000</c:v>
                </c:pt>
                <c:pt idx="3">
                  <c:v>1100</c:v>
                </c:pt>
                <c:pt idx="4">
                  <c:v>1900</c:v>
                </c:pt>
                <c:pt idx="5">
                  <c:v>2000</c:v>
                </c:pt>
                <c:pt idx="7">
                  <c:v>3000</c:v>
                </c:pt>
                <c:pt idx="8">
                  <c:v>3100</c:v>
                </c:pt>
                <c:pt idx="9">
                  <c:v>3900</c:v>
                </c:pt>
                <c:pt idx="10">
                  <c:v>4000</c:v>
                </c:pt>
              </c:numCache>
            </c:numRef>
          </c:xVal>
          <c:yVal>
            <c:numRef>
              <c:f>Sheet1!$C$22:$M$22</c:f>
              <c:numCache>
                <c:formatCode>General</c:formatCode>
                <c:ptCount val="11"/>
                <c:pt idx="0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3.5</c:v>
                </c:pt>
                <c:pt idx="5">
                  <c:v>3.5</c:v>
                </c:pt>
                <c:pt idx="7">
                  <c:v>3.5</c:v>
                </c:pt>
                <c:pt idx="8">
                  <c:v>3.5</c:v>
                </c:pt>
                <c:pt idx="9">
                  <c:v>3.5</c:v>
                </c:pt>
                <c:pt idx="10">
                  <c:v>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047168"/>
        <c:axId val="45045632"/>
      </c:scatterChart>
      <c:catAx>
        <c:axId val="45030016"/>
        <c:scaling>
          <c:orientation val="maxMin"/>
        </c:scaling>
        <c:delete val="0"/>
        <c:axPos val="l"/>
        <c:majorTickMark val="out"/>
        <c:minorTickMark val="none"/>
        <c:tickLblPos val="nextTo"/>
        <c:crossAx val="45044096"/>
        <c:crosses val="autoZero"/>
        <c:auto val="1"/>
        <c:lblAlgn val="ctr"/>
        <c:lblOffset val="100"/>
        <c:noMultiLvlLbl val="0"/>
      </c:catAx>
      <c:valAx>
        <c:axId val="45044096"/>
        <c:scaling>
          <c:orientation val="minMax"/>
          <c:max val="5200"/>
          <c:min val="0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45030016"/>
        <c:crosses val="autoZero"/>
        <c:crossBetween val="between"/>
      </c:valAx>
      <c:valAx>
        <c:axId val="45045632"/>
        <c:scaling>
          <c:orientation val="minMax"/>
          <c:max val="5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crossAx val="45047168"/>
        <c:crosses val="max"/>
        <c:crossBetween val="midCat"/>
      </c:valAx>
      <c:valAx>
        <c:axId val="450471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50456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57174103237095E-2"/>
          <c:y val="7.407407407407407E-2"/>
          <c:w val="0.83892825896762901"/>
          <c:h val="0.81600026919711954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Sheet1!$A$9</c:f>
              <c:strCache>
                <c:ptCount val="1"/>
                <c:pt idx="0">
                  <c:v>EXCEL</c:v>
                </c:pt>
              </c:strCache>
            </c:strRef>
          </c:tx>
          <c:invertIfNegative val="0"/>
          <c:val>
            <c:numRef>
              <c:f>Sheet1!$A$10:$A$14</c:f>
              <c:numCache>
                <c:formatCode>General</c:formatCode>
                <c:ptCount val="5"/>
                <c:pt idx="0">
                  <c:v>944</c:v>
                </c:pt>
                <c:pt idx="1">
                  <c:v>804</c:v>
                </c:pt>
                <c:pt idx="2">
                  <c:v>754</c:v>
                </c:pt>
                <c:pt idx="3">
                  <c:v>353</c:v>
                </c:pt>
                <c:pt idx="4">
                  <c:v>250</c:v>
                </c:pt>
              </c:numCache>
            </c:numRef>
          </c:val>
        </c:ser>
        <c:ser>
          <c:idx val="1"/>
          <c:order val="1"/>
          <c:tx>
            <c:strRef>
              <c:f>Sheet1!$B$9</c:f>
              <c:strCache>
                <c:ptCount val="1"/>
                <c:pt idx="0">
                  <c:v>补充1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</c:spPr>
          <c:invertIfNegative val="0"/>
          <c:val>
            <c:numRef>
              <c:f>Sheet1!$B$10:$B$14</c:f>
              <c:numCache>
                <c:formatCode>General</c:formatCode>
                <c:ptCount val="5"/>
                <c:pt idx="0">
                  <c:v>56</c:v>
                </c:pt>
                <c:pt idx="1">
                  <c:v>196</c:v>
                </c:pt>
                <c:pt idx="2">
                  <c:v>246</c:v>
                </c:pt>
                <c:pt idx="3">
                  <c:v>647</c:v>
                </c:pt>
                <c:pt idx="4">
                  <c:v>750</c:v>
                </c:pt>
              </c:numCache>
            </c:numRef>
          </c:val>
        </c:ser>
        <c:ser>
          <c:idx val="2"/>
          <c:order val="2"/>
          <c:tx>
            <c:strRef>
              <c:f>Sheet1!$C$9</c:f>
              <c:strCache>
                <c:ptCount val="1"/>
                <c:pt idx="0">
                  <c:v>留空1</c:v>
                </c:pt>
              </c:strCache>
            </c:strRef>
          </c:tx>
          <c:spPr>
            <a:noFill/>
          </c:spPr>
          <c:invertIfNegative val="0"/>
          <c:val>
            <c:numRef>
              <c:f>Sheet1!$C$10:$C$14</c:f>
              <c:numCache>
                <c:formatCode>General</c:formatCode>
                <c:ptCount val="5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</c:numCache>
            </c:numRef>
          </c:val>
        </c:ser>
        <c:ser>
          <c:idx val="3"/>
          <c:order val="3"/>
          <c:tx>
            <c:strRef>
              <c:f>Sheet1!$D$9</c:f>
              <c:strCache>
                <c:ptCount val="1"/>
                <c:pt idx="0">
                  <c:v>WORD</c:v>
                </c:pt>
              </c:strCache>
            </c:strRef>
          </c:tx>
          <c:invertIfNegative val="0"/>
          <c:val>
            <c:numRef>
              <c:f>Sheet1!$D$10:$D$14</c:f>
              <c:numCache>
                <c:formatCode>General</c:formatCode>
                <c:ptCount val="5"/>
                <c:pt idx="0">
                  <c:v>988</c:v>
                </c:pt>
                <c:pt idx="1">
                  <c:v>717</c:v>
                </c:pt>
                <c:pt idx="2">
                  <c:v>685</c:v>
                </c:pt>
                <c:pt idx="3">
                  <c:v>565</c:v>
                </c:pt>
                <c:pt idx="4">
                  <c:v>227</c:v>
                </c:pt>
              </c:numCache>
            </c:numRef>
          </c:val>
        </c:ser>
        <c:ser>
          <c:idx val="4"/>
          <c:order val="4"/>
          <c:tx>
            <c:strRef>
              <c:f>Sheet1!$E$9</c:f>
              <c:strCache>
                <c:ptCount val="1"/>
                <c:pt idx="0">
                  <c:v>补充2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</c:spPr>
          <c:invertIfNegative val="0"/>
          <c:val>
            <c:numRef>
              <c:f>Sheet1!$E$10:$E$14</c:f>
              <c:numCache>
                <c:formatCode>General</c:formatCode>
                <c:ptCount val="5"/>
                <c:pt idx="0">
                  <c:v>12</c:v>
                </c:pt>
                <c:pt idx="1">
                  <c:v>283</c:v>
                </c:pt>
                <c:pt idx="2">
                  <c:v>315</c:v>
                </c:pt>
                <c:pt idx="3">
                  <c:v>435</c:v>
                </c:pt>
                <c:pt idx="4">
                  <c:v>773</c:v>
                </c:pt>
              </c:numCache>
            </c:numRef>
          </c:val>
        </c:ser>
        <c:ser>
          <c:idx val="5"/>
          <c:order val="5"/>
          <c:tx>
            <c:strRef>
              <c:f>Sheet1!$F$9</c:f>
              <c:strCache>
                <c:ptCount val="1"/>
                <c:pt idx="0">
                  <c:v>留空2</c:v>
                </c:pt>
              </c:strCache>
            </c:strRef>
          </c:tx>
          <c:spPr>
            <a:noFill/>
          </c:spPr>
          <c:invertIfNegative val="0"/>
          <c:val>
            <c:numRef>
              <c:f>Sheet1!$F$10:$F$14</c:f>
              <c:numCache>
                <c:formatCode>General</c:formatCode>
                <c:ptCount val="5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</c:numCache>
            </c:numRef>
          </c:val>
        </c:ser>
        <c:ser>
          <c:idx val="6"/>
          <c:order val="6"/>
          <c:tx>
            <c:strRef>
              <c:f>Sheet1!$G$9</c:f>
              <c:strCache>
                <c:ptCount val="1"/>
                <c:pt idx="0">
                  <c:v>PPT</c:v>
                </c:pt>
              </c:strCache>
            </c:strRef>
          </c:tx>
          <c:invertIfNegative val="0"/>
          <c:val>
            <c:numRef>
              <c:f>Sheet1!$G$10:$G$14</c:f>
              <c:numCache>
                <c:formatCode>General</c:formatCode>
                <c:ptCount val="5"/>
                <c:pt idx="0">
                  <c:v>842</c:v>
                </c:pt>
                <c:pt idx="1">
                  <c:v>766</c:v>
                </c:pt>
                <c:pt idx="2">
                  <c:v>737</c:v>
                </c:pt>
                <c:pt idx="3">
                  <c:v>646</c:v>
                </c:pt>
                <c:pt idx="4">
                  <c:v>249</c:v>
                </c:pt>
              </c:numCache>
            </c:numRef>
          </c:val>
        </c:ser>
        <c:ser>
          <c:idx val="7"/>
          <c:order val="7"/>
          <c:tx>
            <c:strRef>
              <c:f>Sheet1!$H$9</c:f>
              <c:strCache>
                <c:ptCount val="1"/>
                <c:pt idx="0">
                  <c:v>补充3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</c:spPr>
          <c:invertIfNegative val="0"/>
          <c:val>
            <c:numRef>
              <c:f>Sheet1!$H$10:$H$14</c:f>
              <c:numCache>
                <c:formatCode>General</c:formatCode>
                <c:ptCount val="5"/>
                <c:pt idx="0">
                  <c:v>158</c:v>
                </c:pt>
                <c:pt idx="1">
                  <c:v>234</c:v>
                </c:pt>
                <c:pt idx="2">
                  <c:v>263</c:v>
                </c:pt>
                <c:pt idx="3">
                  <c:v>354</c:v>
                </c:pt>
                <c:pt idx="4">
                  <c:v>751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200896"/>
        <c:axId val="45202432"/>
      </c:barChart>
      <c:scatterChart>
        <c:scatterStyle val="lineMarker"/>
        <c:varyColors val="0"/>
        <c:ser>
          <c:idx val="8"/>
          <c:order val="8"/>
          <c:tx>
            <c:strRef>
              <c:f>Sheet1!$B$18</c:f>
              <c:strCache>
                <c:ptCount val="1"/>
                <c:pt idx="0">
                  <c:v>芐雨</c:v>
                </c:pt>
              </c:strCache>
            </c:strRef>
          </c:tx>
          <c:spPr>
            <a:ln>
              <a:tailEnd type="none"/>
            </a:ln>
          </c:spPr>
          <c:marker>
            <c:symbol val="none"/>
          </c:marker>
          <c:dLbls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txPr>
              <a:bodyPr/>
              <a:lstStyle/>
              <a:p>
                <a:pPr>
                  <a:defRPr sz="900">
                    <a:latin typeface="微软雅黑" pitchFamily="34" charset="-122"/>
                    <a:ea typeface="微软雅黑" pitchFamily="34" charset="-122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Sheet1!$C$17:$M$17</c:f>
              <c:numCache>
                <c:formatCode>General</c:formatCode>
                <c:ptCount val="11"/>
                <c:pt idx="0">
                  <c:v>0</c:v>
                </c:pt>
                <c:pt idx="2">
                  <c:v>1000</c:v>
                </c:pt>
                <c:pt idx="3">
                  <c:v>1100</c:v>
                </c:pt>
                <c:pt idx="4">
                  <c:v>1900</c:v>
                </c:pt>
                <c:pt idx="5">
                  <c:v>2000</c:v>
                </c:pt>
                <c:pt idx="7">
                  <c:v>3000</c:v>
                </c:pt>
                <c:pt idx="8">
                  <c:v>3100</c:v>
                </c:pt>
                <c:pt idx="9">
                  <c:v>3900</c:v>
                </c:pt>
                <c:pt idx="10">
                  <c:v>4000</c:v>
                </c:pt>
              </c:numCache>
            </c:numRef>
          </c:xVal>
          <c:yVal>
            <c:numRef>
              <c:f>Sheet1!$C$18:$M$18</c:f>
              <c:numCache>
                <c:formatCode>General</c:formatCode>
                <c:ptCount val="11"/>
                <c:pt idx="0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4.5</c:v>
                </c:pt>
                <c:pt idx="10">
                  <c:v>4.5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Sheet1!$B$19</c:f>
              <c:strCache>
                <c:ptCount val="1"/>
                <c:pt idx="0">
                  <c:v>亡者天下 </c:v>
                </c:pt>
              </c:strCache>
            </c:strRef>
          </c:tx>
          <c:spPr>
            <a:ln>
              <a:tailEnd type="none"/>
            </a:ln>
          </c:spPr>
          <c:marker>
            <c:symbol val="none"/>
          </c:marker>
          <c:dLbls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txPr>
              <a:bodyPr/>
              <a:lstStyle/>
              <a:p>
                <a:pPr>
                  <a:defRPr sz="900">
                    <a:latin typeface="微软雅黑" pitchFamily="34" charset="-122"/>
                    <a:ea typeface="微软雅黑" pitchFamily="34" charset="-122"/>
                  </a:defRPr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Sheet1!$C$17:$M$17</c:f>
              <c:numCache>
                <c:formatCode>General</c:formatCode>
                <c:ptCount val="11"/>
                <c:pt idx="0">
                  <c:v>0</c:v>
                </c:pt>
                <c:pt idx="2">
                  <c:v>1000</c:v>
                </c:pt>
                <c:pt idx="3">
                  <c:v>1100</c:v>
                </c:pt>
                <c:pt idx="4">
                  <c:v>1900</c:v>
                </c:pt>
                <c:pt idx="5">
                  <c:v>2000</c:v>
                </c:pt>
                <c:pt idx="7">
                  <c:v>3000</c:v>
                </c:pt>
                <c:pt idx="8">
                  <c:v>3100</c:v>
                </c:pt>
                <c:pt idx="9">
                  <c:v>3900</c:v>
                </c:pt>
                <c:pt idx="10">
                  <c:v>4000</c:v>
                </c:pt>
              </c:numCache>
            </c:numRef>
          </c:xVal>
          <c:yVal>
            <c:numRef>
              <c:f>Sheet1!$C$19:$M$19</c:f>
              <c:numCache>
                <c:formatCode>General</c:formatCode>
                <c:ptCount val="11"/>
                <c:pt idx="0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2.5</c:v>
                </c:pt>
                <c:pt idx="5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0.5</c:v>
                </c:pt>
                <c:pt idx="10">
                  <c:v>0.5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Sheet1!$B$20</c:f>
              <c:strCache>
                <c:ptCount val="1"/>
                <c:pt idx="0">
                  <c:v>九妖小怪</c:v>
                </c:pt>
              </c:strCache>
            </c:strRef>
          </c:tx>
          <c:spPr>
            <a:ln>
              <a:tailEnd type="none"/>
            </a:ln>
          </c:spPr>
          <c:marker>
            <c:symbol val="none"/>
          </c:marker>
          <c:dLbls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txPr>
              <a:bodyPr/>
              <a:lstStyle/>
              <a:p>
                <a:pPr>
                  <a:defRPr sz="900">
                    <a:latin typeface="微软雅黑" pitchFamily="34" charset="-122"/>
                    <a:ea typeface="微软雅黑" pitchFamily="34" charset="-122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Sheet1!$C$17:$M$17</c:f>
              <c:numCache>
                <c:formatCode>General</c:formatCode>
                <c:ptCount val="11"/>
                <c:pt idx="0">
                  <c:v>0</c:v>
                </c:pt>
                <c:pt idx="2">
                  <c:v>1000</c:v>
                </c:pt>
                <c:pt idx="3">
                  <c:v>1100</c:v>
                </c:pt>
                <c:pt idx="4">
                  <c:v>1900</c:v>
                </c:pt>
                <c:pt idx="5">
                  <c:v>2000</c:v>
                </c:pt>
                <c:pt idx="7">
                  <c:v>3000</c:v>
                </c:pt>
                <c:pt idx="8">
                  <c:v>3100</c:v>
                </c:pt>
                <c:pt idx="9">
                  <c:v>3900</c:v>
                </c:pt>
                <c:pt idx="10">
                  <c:v>4000</c:v>
                </c:pt>
              </c:numCache>
            </c:numRef>
          </c:xVal>
          <c:yVal>
            <c:numRef>
              <c:f>Sheet1!$C$20:$M$20</c:f>
              <c:numCache>
                <c:formatCode>General</c:formatCode>
                <c:ptCount val="11"/>
                <c:pt idx="0">
                  <c:v>3.5</c:v>
                </c:pt>
                <c:pt idx="2">
                  <c:v>3.5</c:v>
                </c:pt>
                <c:pt idx="3">
                  <c:v>3.5</c:v>
                </c:pt>
                <c:pt idx="4">
                  <c:v>4.5</c:v>
                </c:pt>
                <c:pt idx="5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2.5</c:v>
                </c:pt>
                <c:pt idx="10">
                  <c:v>2.5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Sheet1!$B$21</c:f>
              <c:strCache>
                <c:ptCount val="1"/>
                <c:pt idx="0">
                  <c:v>wise </c:v>
                </c:pt>
              </c:strCache>
            </c:strRef>
          </c:tx>
          <c:spPr>
            <a:ln>
              <a:tailEnd type="none"/>
            </a:ln>
          </c:spPr>
          <c:marker>
            <c:symbol val="none"/>
          </c:marker>
          <c:dLbls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txPr>
              <a:bodyPr/>
              <a:lstStyle/>
              <a:p>
                <a:pPr>
                  <a:defRPr sz="900">
                    <a:latin typeface="微软雅黑" pitchFamily="34" charset="-122"/>
                    <a:ea typeface="微软雅黑" pitchFamily="34" charset="-122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Sheet1!$C$17:$M$17</c:f>
              <c:numCache>
                <c:formatCode>General</c:formatCode>
                <c:ptCount val="11"/>
                <c:pt idx="0">
                  <c:v>0</c:v>
                </c:pt>
                <c:pt idx="2">
                  <c:v>1000</c:v>
                </c:pt>
                <c:pt idx="3">
                  <c:v>1100</c:v>
                </c:pt>
                <c:pt idx="4">
                  <c:v>1900</c:v>
                </c:pt>
                <c:pt idx="5">
                  <c:v>2000</c:v>
                </c:pt>
                <c:pt idx="7">
                  <c:v>3000</c:v>
                </c:pt>
                <c:pt idx="8">
                  <c:v>3100</c:v>
                </c:pt>
                <c:pt idx="9">
                  <c:v>3900</c:v>
                </c:pt>
                <c:pt idx="10">
                  <c:v>4000</c:v>
                </c:pt>
              </c:numCache>
            </c:numRef>
          </c:xVal>
          <c:yVal>
            <c:numRef>
              <c:f>Sheet1!$C$21:$M$21</c:f>
              <c:numCache>
                <c:formatCode>General</c:formatCode>
                <c:ptCount val="11"/>
                <c:pt idx="0">
                  <c:v>2.5</c:v>
                </c:pt>
                <c:pt idx="2">
                  <c:v>2.5</c:v>
                </c:pt>
                <c:pt idx="3">
                  <c:v>2.5</c:v>
                </c:pt>
                <c:pt idx="4">
                  <c:v>1.5</c:v>
                </c:pt>
                <c:pt idx="5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Sheet1!$B$22</c:f>
              <c:strCache>
                <c:ptCount val="1"/>
                <c:pt idx="0">
                  <c:v>wh_china</c:v>
                </c:pt>
              </c:strCache>
            </c:strRef>
          </c:tx>
          <c:spPr>
            <a:ln>
              <a:tailEnd type="none"/>
            </a:ln>
          </c:spPr>
          <c:marker>
            <c:symbol val="none"/>
          </c:marker>
          <c:dLbls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txPr>
              <a:bodyPr/>
              <a:lstStyle/>
              <a:p>
                <a:pPr>
                  <a:defRPr sz="900">
                    <a:latin typeface="微软雅黑" pitchFamily="34" charset="-122"/>
                    <a:ea typeface="微软雅黑" pitchFamily="34" charset="-122"/>
                  </a:defRPr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Sheet1!$C$17:$M$17</c:f>
              <c:numCache>
                <c:formatCode>General</c:formatCode>
                <c:ptCount val="11"/>
                <c:pt idx="0">
                  <c:v>0</c:v>
                </c:pt>
                <c:pt idx="2">
                  <c:v>1000</c:v>
                </c:pt>
                <c:pt idx="3">
                  <c:v>1100</c:v>
                </c:pt>
                <c:pt idx="4">
                  <c:v>1900</c:v>
                </c:pt>
                <c:pt idx="5">
                  <c:v>2000</c:v>
                </c:pt>
                <c:pt idx="7">
                  <c:v>3000</c:v>
                </c:pt>
                <c:pt idx="8">
                  <c:v>3100</c:v>
                </c:pt>
                <c:pt idx="9">
                  <c:v>3900</c:v>
                </c:pt>
                <c:pt idx="10">
                  <c:v>4000</c:v>
                </c:pt>
              </c:numCache>
            </c:numRef>
          </c:xVal>
          <c:yVal>
            <c:numRef>
              <c:f>Sheet1!$C$22:$M$22</c:f>
              <c:numCache>
                <c:formatCode>General</c:formatCode>
                <c:ptCount val="11"/>
                <c:pt idx="0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3.5</c:v>
                </c:pt>
                <c:pt idx="5">
                  <c:v>3.5</c:v>
                </c:pt>
                <c:pt idx="7">
                  <c:v>3.5</c:v>
                </c:pt>
                <c:pt idx="8">
                  <c:v>3.5</c:v>
                </c:pt>
                <c:pt idx="9">
                  <c:v>3.5</c:v>
                </c:pt>
                <c:pt idx="10">
                  <c:v>3.5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Sheet1!$B$28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Sheet1!$C$27:$H$27</c:f>
              <c:numCache>
                <c:formatCode>General</c:formatCode>
                <c:ptCount val="6"/>
                <c:pt idx="0">
                  <c:v>0</c:v>
                </c:pt>
                <c:pt idx="1">
                  <c:v>1000</c:v>
                </c:pt>
                <c:pt idx="2">
                  <c:v>2000</c:v>
                </c:pt>
                <c:pt idx="3">
                  <c:v>3000</c:v>
                </c:pt>
                <c:pt idx="4">
                  <c:v>4000</c:v>
                </c:pt>
                <c:pt idx="5">
                  <c:v>5000</c:v>
                </c:pt>
              </c:numCache>
            </c:numRef>
          </c:xVal>
          <c:yVal>
            <c:numRef>
              <c:f>Sheet1!$C$28:$H$28</c:f>
              <c:numCache>
                <c:formatCode>General</c:formatCode>
                <c:ptCount val="6"/>
                <c:pt idx="0">
                  <c:v>5</c:v>
                </c:pt>
                <c:pt idx="2">
                  <c:v>5</c:v>
                </c:pt>
                <c:pt idx="4">
                  <c:v>5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Sheet1!$B$29</c:f>
              <c:strCache>
                <c:ptCount val="1"/>
                <c:pt idx="0">
                  <c:v>1000</c:v>
                </c:pt>
              </c:strCache>
            </c:strRef>
          </c:tx>
          <c:marker>
            <c:symbol val="none"/>
          </c:marker>
          <c:dLbls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Sheet1!$C$27:$H$27</c:f>
              <c:numCache>
                <c:formatCode>General</c:formatCode>
                <c:ptCount val="6"/>
                <c:pt idx="0">
                  <c:v>0</c:v>
                </c:pt>
                <c:pt idx="1">
                  <c:v>1000</c:v>
                </c:pt>
                <c:pt idx="2">
                  <c:v>2000</c:v>
                </c:pt>
                <c:pt idx="3">
                  <c:v>3000</c:v>
                </c:pt>
                <c:pt idx="4">
                  <c:v>4000</c:v>
                </c:pt>
                <c:pt idx="5">
                  <c:v>5000</c:v>
                </c:pt>
              </c:numCache>
            </c:numRef>
          </c:xVal>
          <c:yVal>
            <c:numRef>
              <c:f>Sheet1!$C$29:$H$29</c:f>
              <c:numCache>
                <c:formatCode>General</c:formatCode>
                <c:ptCount val="6"/>
                <c:pt idx="1">
                  <c:v>5</c:v>
                </c:pt>
                <c:pt idx="3">
                  <c:v>5</c:v>
                </c:pt>
                <c:pt idx="5">
                  <c:v>5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Sheet1!$B$33</c:f>
              <c:strCache>
                <c:ptCount val="1"/>
                <c:pt idx="0">
                  <c:v>EXCEL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sz="1100" b="1">
                    <a:latin typeface="微软雅黑" pitchFamily="34" charset="-122"/>
                    <a:ea typeface="微软雅黑" pitchFamily="34" charset="-122"/>
                  </a:defRPr>
                </a:pPr>
                <a:endParaRPr lang="zh-CN"/>
              </a:p>
            </c:txPr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Sheet1!$C$32:$E$32</c:f>
              <c:numCache>
                <c:formatCode>General</c:formatCode>
                <c:ptCount val="3"/>
                <c:pt idx="0">
                  <c:v>500</c:v>
                </c:pt>
                <c:pt idx="1">
                  <c:v>2500</c:v>
                </c:pt>
                <c:pt idx="2">
                  <c:v>4500</c:v>
                </c:pt>
              </c:numCache>
            </c:numRef>
          </c:xVal>
          <c:yVal>
            <c:numRef>
              <c:f>Sheet1!$C$33:$E$33</c:f>
              <c:numCache>
                <c:formatCode>General</c:formatCode>
                <c:ptCount val="3"/>
                <c:pt idx="0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Sheet1!$B$34</c:f>
              <c:strCache>
                <c:ptCount val="1"/>
                <c:pt idx="0">
                  <c:v>WORD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 algn="ctr">
                  <a:defRPr lang="zh-CN" altLang="en-US" sz="1100" b="1" i="0" u="none" strike="noStrike" kern="1200" baseline="0">
                    <a:solidFill>
                      <a:sysClr val="windowText" lastClr="000000"/>
                    </a:solidFill>
                    <a:latin typeface="微软雅黑" pitchFamily="34" charset="-122"/>
                    <a:ea typeface="微软雅黑" pitchFamily="34" charset="-122"/>
                    <a:cs typeface="+mn-cs"/>
                  </a:defRPr>
                </a:pPr>
                <a:endParaRPr lang="zh-CN"/>
              </a:p>
            </c:txPr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Sheet1!$C$32:$E$32</c:f>
              <c:numCache>
                <c:formatCode>General</c:formatCode>
                <c:ptCount val="3"/>
                <c:pt idx="0">
                  <c:v>500</c:v>
                </c:pt>
                <c:pt idx="1">
                  <c:v>2500</c:v>
                </c:pt>
                <c:pt idx="2">
                  <c:v>4500</c:v>
                </c:pt>
              </c:numCache>
            </c:numRef>
          </c:xVal>
          <c:yVal>
            <c:numRef>
              <c:f>Sheet1!$C$34:$E$34</c:f>
              <c:numCache>
                <c:formatCode>General</c:formatCode>
                <c:ptCount val="3"/>
                <c:pt idx="1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Sheet1!$B$35</c:f>
              <c:strCache>
                <c:ptCount val="1"/>
                <c:pt idx="0">
                  <c:v>PPT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 algn="ctr">
                  <a:defRPr lang="zh-CN" altLang="en-US" sz="1100" b="1" i="0" u="none" strike="noStrike" kern="1200" baseline="0">
                    <a:solidFill>
                      <a:sysClr val="windowText" lastClr="000000"/>
                    </a:solidFill>
                    <a:latin typeface="微软雅黑" pitchFamily="34" charset="-122"/>
                    <a:ea typeface="微软雅黑" pitchFamily="34" charset="-122"/>
                    <a:cs typeface="+mn-cs"/>
                  </a:defRPr>
                </a:pPr>
                <a:endParaRPr lang="zh-CN"/>
              </a:p>
            </c:txPr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Sheet1!$C$32:$E$32</c:f>
              <c:numCache>
                <c:formatCode>General</c:formatCode>
                <c:ptCount val="3"/>
                <c:pt idx="0">
                  <c:v>500</c:v>
                </c:pt>
                <c:pt idx="1">
                  <c:v>2500</c:v>
                </c:pt>
                <c:pt idx="2">
                  <c:v>4500</c:v>
                </c:pt>
              </c:numCache>
            </c:numRef>
          </c:xVal>
          <c:yVal>
            <c:numRef>
              <c:f>Sheet1!$C$35:$E$35</c:f>
              <c:numCache>
                <c:formatCode>General</c:formatCode>
                <c:ptCount val="3"/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09856"/>
        <c:axId val="45208320"/>
      </c:scatterChart>
      <c:catAx>
        <c:axId val="45200896"/>
        <c:scaling>
          <c:orientation val="maxMin"/>
        </c:scaling>
        <c:delete val="0"/>
        <c:axPos val="l"/>
        <c:majorTickMark val="none"/>
        <c:minorTickMark val="none"/>
        <c:tickLblPos val="nextTo"/>
        <c:spPr>
          <a:ln>
            <a:noFill/>
          </a:ln>
        </c:spPr>
        <c:crossAx val="45202432"/>
        <c:crosses val="autoZero"/>
        <c:auto val="1"/>
        <c:lblAlgn val="ctr"/>
        <c:lblOffset val="100"/>
        <c:noMultiLvlLbl val="0"/>
      </c:catAx>
      <c:valAx>
        <c:axId val="45202432"/>
        <c:scaling>
          <c:orientation val="minMax"/>
          <c:max val="5200"/>
          <c:min val="0"/>
        </c:scaling>
        <c:delete val="0"/>
        <c:axPos val="t"/>
        <c:majorGridlines>
          <c:spPr>
            <a:ln>
              <a:prstDash val="solid"/>
            </a:ln>
          </c:spPr>
        </c:majorGridlines>
        <c:numFmt formatCode="General" sourceLinked="0"/>
        <c:majorTickMark val="out"/>
        <c:minorTickMark val="none"/>
        <c:tickLblPos val="none"/>
        <c:crossAx val="45200896"/>
        <c:crosses val="autoZero"/>
        <c:crossBetween val="between"/>
        <c:majorUnit val="2000"/>
      </c:valAx>
      <c:valAx>
        <c:axId val="45208320"/>
        <c:scaling>
          <c:orientation val="minMax"/>
          <c:max val="5"/>
          <c:min val="0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45209856"/>
        <c:crosses val="max"/>
        <c:crossBetween val="midCat"/>
      </c:valAx>
      <c:valAx>
        <c:axId val="45209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5208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57174103237095E-2"/>
          <c:y val="7.407407407407407E-2"/>
          <c:w val="0.83892825896762901"/>
          <c:h val="0.81600026919711954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Sheet1!$A$9</c:f>
              <c:strCache>
                <c:ptCount val="1"/>
                <c:pt idx="0">
                  <c:v>EXCEL</c:v>
                </c:pt>
              </c:strCache>
            </c:strRef>
          </c:tx>
          <c:invertIfNegative val="0"/>
          <c:val>
            <c:numRef>
              <c:f>Sheet1!$A$10:$A$14</c:f>
              <c:numCache>
                <c:formatCode>General</c:formatCode>
                <c:ptCount val="5"/>
                <c:pt idx="0">
                  <c:v>944</c:v>
                </c:pt>
                <c:pt idx="1">
                  <c:v>804</c:v>
                </c:pt>
                <c:pt idx="2">
                  <c:v>754</c:v>
                </c:pt>
                <c:pt idx="3">
                  <c:v>353</c:v>
                </c:pt>
                <c:pt idx="4">
                  <c:v>250</c:v>
                </c:pt>
              </c:numCache>
            </c:numRef>
          </c:val>
        </c:ser>
        <c:ser>
          <c:idx val="1"/>
          <c:order val="1"/>
          <c:tx>
            <c:strRef>
              <c:f>Sheet1!$B$9</c:f>
              <c:strCache>
                <c:ptCount val="1"/>
                <c:pt idx="0">
                  <c:v>补充1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</c:spPr>
          <c:invertIfNegative val="0"/>
          <c:val>
            <c:numRef>
              <c:f>Sheet1!$B$10:$B$14</c:f>
              <c:numCache>
                <c:formatCode>General</c:formatCode>
                <c:ptCount val="5"/>
                <c:pt idx="0">
                  <c:v>56</c:v>
                </c:pt>
                <c:pt idx="1">
                  <c:v>196</c:v>
                </c:pt>
                <c:pt idx="2">
                  <c:v>246</c:v>
                </c:pt>
                <c:pt idx="3">
                  <c:v>647</c:v>
                </c:pt>
                <c:pt idx="4">
                  <c:v>750</c:v>
                </c:pt>
              </c:numCache>
            </c:numRef>
          </c:val>
        </c:ser>
        <c:ser>
          <c:idx val="2"/>
          <c:order val="2"/>
          <c:tx>
            <c:strRef>
              <c:f>Sheet1!$C$9</c:f>
              <c:strCache>
                <c:ptCount val="1"/>
                <c:pt idx="0">
                  <c:v>留空1</c:v>
                </c:pt>
              </c:strCache>
            </c:strRef>
          </c:tx>
          <c:spPr>
            <a:noFill/>
          </c:spPr>
          <c:invertIfNegative val="0"/>
          <c:val>
            <c:numRef>
              <c:f>Sheet1!$C$10:$C$14</c:f>
              <c:numCache>
                <c:formatCode>General</c:formatCode>
                <c:ptCount val="5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</c:numCache>
            </c:numRef>
          </c:val>
        </c:ser>
        <c:ser>
          <c:idx val="3"/>
          <c:order val="3"/>
          <c:tx>
            <c:strRef>
              <c:f>Sheet1!$D$9</c:f>
              <c:strCache>
                <c:ptCount val="1"/>
                <c:pt idx="0">
                  <c:v>WORD</c:v>
                </c:pt>
              </c:strCache>
            </c:strRef>
          </c:tx>
          <c:invertIfNegative val="0"/>
          <c:val>
            <c:numRef>
              <c:f>Sheet1!$D$10:$D$14</c:f>
              <c:numCache>
                <c:formatCode>General</c:formatCode>
                <c:ptCount val="5"/>
                <c:pt idx="0">
                  <c:v>988</c:v>
                </c:pt>
                <c:pt idx="1">
                  <c:v>717</c:v>
                </c:pt>
                <c:pt idx="2">
                  <c:v>685</c:v>
                </c:pt>
                <c:pt idx="3">
                  <c:v>565</c:v>
                </c:pt>
                <c:pt idx="4">
                  <c:v>227</c:v>
                </c:pt>
              </c:numCache>
            </c:numRef>
          </c:val>
        </c:ser>
        <c:ser>
          <c:idx val="4"/>
          <c:order val="4"/>
          <c:tx>
            <c:strRef>
              <c:f>Sheet1!$E$9</c:f>
              <c:strCache>
                <c:ptCount val="1"/>
                <c:pt idx="0">
                  <c:v>补充2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</c:spPr>
          <c:invertIfNegative val="0"/>
          <c:val>
            <c:numRef>
              <c:f>Sheet1!$E$10:$E$14</c:f>
              <c:numCache>
                <c:formatCode>General</c:formatCode>
                <c:ptCount val="5"/>
                <c:pt idx="0">
                  <c:v>12</c:v>
                </c:pt>
                <c:pt idx="1">
                  <c:v>283</c:v>
                </c:pt>
                <c:pt idx="2">
                  <c:v>315</c:v>
                </c:pt>
                <c:pt idx="3">
                  <c:v>435</c:v>
                </c:pt>
                <c:pt idx="4">
                  <c:v>773</c:v>
                </c:pt>
              </c:numCache>
            </c:numRef>
          </c:val>
        </c:ser>
        <c:ser>
          <c:idx val="5"/>
          <c:order val="5"/>
          <c:tx>
            <c:strRef>
              <c:f>Sheet1!$F$9</c:f>
              <c:strCache>
                <c:ptCount val="1"/>
                <c:pt idx="0">
                  <c:v>留空2</c:v>
                </c:pt>
              </c:strCache>
            </c:strRef>
          </c:tx>
          <c:spPr>
            <a:noFill/>
          </c:spPr>
          <c:invertIfNegative val="0"/>
          <c:val>
            <c:numRef>
              <c:f>Sheet1!$F$10:$F$14</c:f>
              <c:numCache>
                <c:formatCode>General</c:formatCode>
                <c:ptCount val="5"/>
                <c:pt idx="0">
                  <c:v>1000</c:v>
                </c:pt>
                <c:pt idx="1">
                  <c:v>1000</c:v>
                </c:pt>
                <c:pt idx="2">
                  <c:v>1000</c:v>
                </c:pt>
                <c:pt idx="3">
                  <c:v>1000</c:v>
                </c:pt>
                <c:pt idx="4">
                  <c:v>1000</c:v>
                </c:pt>
              </c:numCache>
            </c:numRef>
          </c:val>
        </c:ser>
        <c:ser>
          <c:idx val="6"/>
          <c:order val="6"/>
          <c:tx>
            <c:strRef>
              <c:f>Sheet1!$G$9</c:f>
              <c:strCache>
                <c:ptCount val="1"/>
                <c:pt idx="0">
                  <c:v>PPT</c:v>
                </c:pt>
              </c:strCache>
            </c:strRef>
          </c:tx>
          <c:invertIfNegative val="0"/>
          <c:val>
            <c:numRef>
              <c:f>Sheet1!$G$10:$G$14</c:f>
              <c:numCache>
                <c:formatCode>General</c:formatCode>
                <c:ptCount val="5"/>
                <c:pt idx="0">
                  <c:v>842</c:v>
                </c:pt>
                <c:pt idx="1">
                  <c:v>766</c:v>
                </c:pt>
                <c:pt idx="2">
                  <c:v>737</c:v>
                </c:pt>
                <c:pt idx="3">
                  <c:v>646</c:v>
                </c:pt>
                <c:pt idx="4">
                  <c:v>249</c:v>
                </c:pt>
              </c:numCache>
            </c:numRef>
          </c:val>
        </c:ser>
        <c:ser>
          <c:idx val="7"/>
          <c:order val="7"/>
          <c:tx>
            <c:strRef>
              <c:f>Sheet1!$H$9</c:f>
              <c:strCache>
                <c:ptCount val="1"/>
                <c:pt idx="0">
                  <c:v>补充3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</c:spPr>
          <c:invertIfNegative val="0"/>
          <c:val>
            <c:numRef>
              <c:f>Sheet1!$H$10:$H$14</c:f>
              <c:numCache>
                <c:formatCode>General</c:formatCode>
                <c:ptCount val="5"/>
                <c:pt idx="0">
                  <c:v>158</c:v>
                </c:pt>
                <c:pt idx="1">
                  <c:v>234</c:v>
                </c:pt>
                <c:pt idx="2">
                  <c:v>263</c:v>
                </c:pt>
                <c:pt idx="3">
                  <c:v>354</c:v>
                </c:pt>
                <c:pt idx="4">
                  <c:v>751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8558976"/>
        <c:axId val="108578304"/>
      </c:barChart>
      <c:scatterChart>
        <c:scatterStyle val="lineMarker"/>
        <c:varyColors val="0"/>
        <c:ser>
          <c:idx val="8"/>
          <c:order val="8"/>
          <c:tx>
            <c:strRef>
              <c:f>Sheet1!$B$18</c:f>
              <c:strCache>
                <c:ptCount val="1"/>
                <c:pt idx="0">
                  <c:v>芐雨</c:v>
                </c:pt>
              </c:strCache>
            </c:strRef>
          </c:tx>
          <c:spPr>
            <a:ln>
              <a:tailEnd type="none"/>
            </a:ln>
          </c:spPr>
          <c:marker>
            <c:symbol val="none"/>
          </c:marker>
          <c:dLbls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txPr>
              <a:bodyPr/>
              <a:lstStyle/>
              <a:p>
                <a:pPr>
                  <a:defRPr sz="900">
                    <a:latin typeface="微软雅黑" pitchFamily="34" charset="-122"/>
                    <a:ea typeface="微软雅黑" pitchFamily="34" charset="-122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Sheet1!$C$17:$M$17</c:f>
              <c:numCache>
                <c:formatCode>General</c:formatCode>
                <c:ptCount val="11"/>
                <c:pt idx="0">
                  <c:v>0</c:v>
                </c:pt>
                <c:pt idx="2">
                  <c:v>1000</c:v>
                </c:pt>
                <c:pt idx="3">
                  <c:v>1100</c:v>
                </c:pt>
                <c:pt idx="4">
                  <c:v>1900</c:v>
                </c:pt>
                <c:pt idx="5">
                  <c:v>2000</c:v>
                </c:pt>
                <c:pt idx="7">
                  <c:v>3000</c:v>
                </c:pt>
                <c:pt idx="8">
                  <c:v>3100</c:v>
                </c:pt>
                <c:pt idx="9">
                  <c:v>3900</c:v>
                </c:pt>
                <c:pt idx="10">
                  <c:v>4000</c:v>
                </c:pt>
              </c:numCache>
            </c:numRef>
          </c:xVal>
          <c:yVal>
            <c:numRef>
              <c:f>Sheet1!$C$18:$M$18</c:f>
              <c:numCache>
                <c:formatCode>General</c:formatCode>
                <c:ptCount val="11"/>
                <c:pt idx="0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4.5</c:v>
                </c:pt>
                <c:pt idx="10">
                  <c:v>4.5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Sheet1!$B$19</c:f>
              <c:strCache>
                <c:ptCount val="1"/>
                <c:pt idx="0">
                  <c:v>亡者天下 </c:v>
                </c:pt>
              </c:strCache>
            </c:strRef>
          </c:tx>
          <c:spPr>
            <a:ln>
              <a:tailEnd type="none"/>
            </a:ln>
          </c:spPr>
          <c:marker>
            <c:symbol val="none"/>
          </c:marker>
          <c:dLbls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txPr>
              <a:bodyPr/>
              <a:lstStyle/>
              <a:p>
                <a:pPr>
                  <a:defRPr sz="900">
                    <a:latin typeface="微软雅黑" pitchFamily="34" charset="-122"/>
                    <a:ea typeface="微软雅黑" pitchFamily="34" charset="-122"/>
                  </a:defRPr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Sheet1!$C$17:$M$17</c:f>
              <c:numCache>
                <c:formatCode>General</c:formatCode>
                <c:ptCount val="11"/>
                <c:pt idx="0">
                  <c:v>0</c:v>
                </c:pt>
                <c:pt idx="2">
                  <c:v>1000</c:v>
                </c:pt>
                <c:pt idx="3">
                  <c:v>1100</c:v>
                </c:pt>
                <c:pt idx="4">
                  <c:v>1900</c:v>
                </c:pt>
                <c:pt idx="5">
                  <c:v>2000</c:v>
                </c:pt>
                <c:pt idx="7">
                  <c:v>3000</c:v>
                </c:pt>
                <c:pt idx="8">
                  <c:v>3100</c:v>
                </c:pt>
                <c:pt idx="9">
                  <c:v>3900</c:v>
                </c:pt>
                <c:pt idx="10">
                  <c:v>4000</c:v>
                </c:pt>
              </c:numCache>
            </c:numRef>
          </c:xVal>
          <c:yVal>
            <c:numRef>
              <c:f>Sheet1!$C$19:$M$19</c:f>
              <c:numCache>
                <c:formatCode>General</c:formatCode>
                <c:ptCount val="11"/>
                <c:pt idx="0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2.5</c:v>
                </c:pt>
                <c:pt idx="5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0.5</c:v>
                </c:pt>
                <c:pt idx="10">
                  <c:v>0.5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Sheet1!$B$20</c:f>
              <c:strCache>
                <c:ptCount val="1"/>
                <c:pt idx="0">
                  <c:v>九妖小怪</c:v>
                </c:pt>
              </c:strCache>
            </c:strRef>
          </c:tx>
          <c:spPr>
            <a:ln>
              <a:tailEnd type="none"/>
            </a:ln>
          </c:spPr>
          <c:marker>
            <c:symbol val="none"/>
          </c:marker>
          <c:dLbls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txPr>
              <a:bodyPr/>
              <a:lstStyle/>
              <a:p>
                <a:pPr>
                  <a:defRPr sz="900">
                    <a:latin typeface="微软雅黑" pitchFamily="34" charset="-122"/>
                    <a:ea typeface="微软雅黑" pitchFamily="34" charset="-122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Sheet1!$C$17:$M$17</c:f>
              <c:numCache>
                <c:formatCode>General</c:formatCode>
                <c:ptCount val="11"/>
                <c:pt idx="0">
                  <c:v>0</c:v>
                </c:pt>
                <c:pt idx="2">
                  <c:v>1000</c:v>
                </c:pt>
                <c:pt idx="3">
                  <c:v>1100</c:v>
                </c:pt>
                <c:pt idx="4">
                  <c:v>1900</c:v>
                </c:pt>
                <c:pt idx="5">
                  <c:v>2000</c:v>
                </c:pt>
                <c:pt idx="7">
                  <c:v>3000</c:v>
                </c:pt>
                <c:pt idx="8">
                  <c:v>3100</c:v>
                </c:pt>
                <c:pt idx="9">
                  <c:v>3900</c:v>
                </c:pt>
                <c:pt idx="10">
                  <c:v>4000</c:v>
                </c:pt>
              </c:numCache>
            </c:numRef>
          </c:xVal>
          <c:yVal>
            <c:numRef>
              <c:f>Sheet1!$C$20:$M$20</c:f>
              <c:numCache>
                <c:formatCode>General</c:formatCode>
                <c:ptCount val="11"/>
                <c:pt idx="0">
                  <c:v>3.5</c:v>
                </c:pt>
                <c:pt idx="2">
                  <c:v>3.5</c:v>
                </c:pt>
                <c:pt idx="3">
                  <c:v>3.5</c:v>
                </c:pt>
                <c:pt idx="4">
                  <c:v>4.5</c:v>
                </c:pt>
                <c:pt idx="5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2.5</c:v>
                </c:pt>
                <c:pt idx="10">
                  <c:v>2.5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Sheet1!$B$21</c:f>
              <c:strCache>
                <c:ptCount val="1"/>
                <c:pt idx="0">
                  <c:v>wise </c:v>
                </c:pt>
              </c:strCache>
            </c:strRef>
          </c:tx>
          <c:spPr>
            <a:ln>
              <a:tailEnd type="none"/>
            </a:ln>
          </c:spPr>
          <c:marker>
            <c:symbol val="none"/>
          </c:marker>
          <c:dLbls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txPr>
              <a:bodyPr/>
              <a:lstStyle/>
              <a:p>
                <a:pPr>
                  <a:defRPr sz="900">
                    <a:latin typeface="微软雅黑" pitchFamily="34" charset="-122"/>
                    <a:ea typeface="微软雅黑" pitchFamily="34" charset="-122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Sheet1!$C$17:$M$17</c:f>
              <c:numCache>
                <c:formatCode>General</c:formatCode>
                <c:ptCount val="11"/>
                <c:pt idx="0">
                  <c:v>0</c:v>
                </c:pt>
                <c:pt idx="2">
                  <c:v>1000</c:v>
                </c:pt>
                <c:pt idx="3">
                  <c:v>1100</c:v>
                </c:pt>
                <c:pt idx="4">
                  <c:v>1900</c:v>
                </c:pt>
                <c:pt idx="5">
                  <c:v>2000</c:v>
                </c:pt>
                <c:pt idx="7">
                  <c:v>3000</c:v>
                </c:pt>
                <c:pt idx="8">
                  <c:v>3100</c:v>
                </c:pt>
                <c:pt idx="9">
                  <c:v>3900</c:v>
                </c:pt>
                <c:pt idx="10">
                  <c:v>4000</c:v>
                </c:pt>
              </c:numCache>
            </c:numRef>
          </c:xVal>
          <c:yVal>
            <c:numRef>
              <c:f>Sheet1!$C$21:$M$21</c:f>
              <c:numCache>
                <c:formatCode>General</c:formatCode>
                <c:ptCount val="11"/>
                <c:pt idx="0">
                  <c:v>2.5</c:v>
                </c:pt>
                <c:pt idx="2">
                  <c:v>2.5</c:v>
                </c:pt>
                <c:pt idx="3">
                  <c:v>2.5</c:v>
                </c:pt>
                <c:pt idx="4">
                  <c:v>1.5</c:v>
                </c:pt>
                <c:pt idx="5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Sheet1!$B$22</c:f>
              <c:strCache>
                <c:ptCount val="1"/>
                <c:pt idx="0">
                  <c:v>wh_china</c:v>
                </c:pt>
              </c:strCache>
            </c:strRef>
          </c:tx>
          <c:spPr>
            <a:ln>
              <a:tailEnd type="none"/>
            </a:ln>
          </c:spPr>
          <c:marker>
            <c:symbol val="none"/>
          </c:marker>
          <c:dLbls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txPr>
              <a:bodyPr/>
              <a:lstStyle/>
              <a:p>
                <a:pPr>
                  <a:defRPr sz="900">
                    <a:latin typeface="微软雅黑" pitchFamily="34" charset="-122"/>
                    <a:ea typeface="微软雅黑" pitchFamily="34" charset="-122"/>
                  </a:defRPr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Sheet1!$C$17:$M$17</c:f>
              <c:numCache>
                <c:formatCode>General</c:formatCode>
                <c:ptCount val="11"/>
                <c:pt idx="0">
                  <c:v>0</c:v>
                </c:pt>
                <c:pt idx="2">
                  <c:v>1000</c:v>
                </c:pt>
                <c:pt idx="3">
                  <c:v>1100</c:v>
                </c:pt>
                <c:pt idx="4">
                  <c:v>1900</c:v>
                </c:pt>
                <c:pt idx="5">
                  <c:v>2000</c:v>
                </c:pt>
                <c:pt idx="7">
                  <c:v>3000</c:v>
                </c:pt>
                <c:pt idx="8">
                  <c:v>3100</c:v>
                </c:pt>
                <c:pt idx="9">
                  <c:v>3900</c:v>
                </c:pt>
                <c:pt idx="10">
                  <c:v>4000</c:v>
                </c:pt>
              </c:numCache>
            </c:numRef>
          </c:xVal>
          <c:yVal>
            <c:numRef>
              <c:f>Sheet1!$C$22:$M$22</c:f>
              <c:numCache>
                <c:formatCode>General</c:formatCode>
                <c:ptCount val="11"/>
                <c:pt idx="0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3.5</c:v>
                </c:pt>
                <c:pt idx="5">
                  <c:v>3.5</c:v>
                </c:pt>
                <c:pt idx="7">
                  <c:v>3.5</c:v>
                </c:pt>
                <c:pt idx="8">
                  <c:v>3.5</c:v>
                </c:pt>
                <c:pt idx="9">
                  <c:v>3.5</c:v>
                </c:pt>
                <c:pt idx="10">
                  <c:v>3.5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Sheet1!$B$28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Sheet1!$C$27:$H$27</c:f>
              <c:numCache>
                <c:formatCode>General</c:formatCode>
                <c:ptCount val="6"/>
                <c:pt idx="0">
                  <c:v>0</c:v>
                </c:pt>
                <c:pt idx="1">
                  <c:v>1000</c:v>
                </c:pt>
                <c:pt idx="2">
                  <c:v>2000</c:v>
                </c:pt>
                <c:pt idx="3">
                  <c:v>3000</c:v>
                </c:pt>
                <c:pt idx="4">
                  <c:v>4000</c:v>
                </c:pt>
                <c:pt idx="5">
                  <c:v>5000</c:v>
                </c:pt>
              </c:numCache>
            </c:numRef>
          </c:xVal>
          <c:yVal>
            <c:numRef>
              <c:f>Sheet1!$C$28:$H$28</c:f>
              <c:numCache>
                <c:formatCode>General</c:formatCode>
                <c:ptCount val="6"/>
                <c:pt idx="0">
                  <c:v>5</c:v>
                </c:pt>
                <c:pt idx="2">
                  <c:v>5</c:v>
                </c:pt>
                <c:pt idx="4">
                  <c:v>5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Sheet1!$B$29</c:f>
              <c:strCache>
                <c:ptCount val="1"/>
                <c:pt idx="0">
                  <c:v>1000</c:v>
                </c:pt>
              </c:strCache>
            </c:strRef>
          </c:tx>
          <c:marker>
            <c:symbol val="none"/>
          </c:marker>
          <c:dLbls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Sheet1!$C$27:$H$27</c:f>
              <c:numCache>
                <c:formatCode>General</c:formatCode>
                <c:ptCount val="6"/>
                <c:pt idx="0">
                  <c:v>0</c:v>
                </c:pt>
                <c:pt idx="1">
                  <c:v>1000</c:v>
                </c:pt>
                <c:pt idx="2">
                  <c:v>2000</c:v>
                </c:pt>
                <c:pt idx="3">
                  <c:v>3000</c:v>
                </c:pt>
                <c:pt idx="4">
                  <c:v>4000</c:v>
                </c:pt>
                <c:pt idx="5">
                  <c:v>5000</c:v>
                </c:pt>
              </c:numCache>
            </c:numRef>
          </c:xVal>
          <c:yVal>
            <c:numRef>
              <c:f>Sheet1!$C$29:$H$29</c:f>
              <c:numCache>
                <c:formatCode>General</c:formatCode>
                <c:ptCount val="6"/>
                <c:pt idx="1">
                  <c:v>5</c:v>
                </c:pt>
                <c:pt idx="3">
                  <c:v>5</c:v>
                </c:pt>
                <c:pt idx="5">
                  <c:v>5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Sheet1!$B$33</c:f>
              <c:strCache>
                <c:ptCount val="1"/>
                <c:pt idx="0">
                  <c:v>EXCEL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>
                  <a:defRPr sz="1100" b="1">
                    <a:latin typeface="微软雅黑" pitchFamily="34" charset="-122"/>
                    <a:ea typeface="微软雅黑" pitchFamily="34" charset="-122"/>
                  </a:defRPr>
                </a:pPr>
                <a:endParaRPr lang="zh-CN"/>
              </a:p>
            </c:txPr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Sheet1!$C$32:$E$32</c:f>
              <c:numCache>
                <c:formatCode>General</c:formatCode>
                <c:ptCount val="3"/>
                <c:pt idx="0">
                  <c:v>500</c:v>
                </c:pt>
                <c:pt idx="1">
                  <c:v>2500</c:v>
                </c:pt>
                <c:pt idx="2">
                  <c:v>4500</c:v>
                </c:pt>
              </c:numCache>
            </c:numRef>
          </c:xVal>
          <c:yVal>
            <c:numRef>
              <c:f>Sheet1!$C$33:$E$33</c:f>
              <c:numCache>
                <c:formatCode>General</c:formatCode>
                <c:ptCount val="3"/>
                <c:pt idx="0">
                  <c:v>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Sheet1!$B$34</c:f>
              <c:strCache>
                <c:ptCount val="1"/>
                <c:pt idx="0">
                  <c:v>WORD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 algn="ctr">
                  <a:defRPr lang="zh-CN" altLang="en-US" sz="1100" b="1" i="0" u="none" strike="noStrike" kern="1200" baseline="0">
                    <a:solidFill>
                      <a:sysClr val="windowText" lastClr="000000"/>
                    </a:solidFill>
                    <a:latin typeface="微软雅黑" pitchFamily="34" charset="-122"/>
                    <a:ea typeface="微软雅黑" pitchFamily="34" charset="-122"/>
                    <a:cs typeface="+mn-cs"/>
                  </a:defRPr>
                </a:pPr>
                <a:endParaRPr lang="zh-CN"/>
              </a:p>
            </c:txPr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Sheet1!$C$32:$E$32</c:f>
              <c:numCache>
                <c:formatCode>General</c:formatCode>
                <c:ptCount val="3"/>
                <c:pt idx="0">
                  <c:v>500</c:v>
                </c:pt>
                <c:pt idx="1">
                  <c:v>2500</c:v>
                </c:pt>
                <c:pt idx="2">
                  <c:v>4500</c:v>
                </c:pt>
              </c:numCache>
            </c:numRef>
          </c:xVal>
          <c:yVal>
            <c:numRef>
              <c:f>Sheet1!$C$34:$E$34</c:f>
              <c:numCache>
                <c:formatCode>General</c:formatCode>
                <c:ptCount val="3"/>
                <c:pt idx="1">
                  <c:v>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Sheet1!$B$35</c:f>
              <c:strCache>
                <c:ptCount val="1"/>
                <c:pt idx="0">
                  <c:v>PPT</c:v>
                </c:pt>
              </c:strCache>
            </c:strRef>
          </c:tx>
          <c:marker>
            <c:symbol val="none"/>
          </c:marker>
          <c:dLbls>
            <c:txPr>
              <a:bodyPr/>
              <a:lstStyle/>
              <a:p>
                <a:pPr algn="ctr">
                  <a:defRPr lang="zh-CN" altLang="en-US" sz="1100" b="1" i="0" u="none" strike="noStrike" kern="1200" baseline="0">
                    <a:solidFill>
                      <a:sysClr val="windowText" lastClr="000000"/>
                    </a:solidFill>
                    <a:latin typeface="微软雅黑" pitchFamily="34" charset="-122"/>
                    <a:ea typeface="微软雅黑" pitchFamily="34" charset="-122"/>
                    <a:cs typeface="+mn-cs"/>
                  </a:defRPr>
                </a:pPr>
                <a:endParaRPr lang="zh-CN"/>
              </a:p>
            </c:txPr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Sheet1!$C$32:$E$32</c:f>
              <c:numCache>
                <c:formatCode>General</c:formatCode>
                <c:ptCount val="3"/>
                <c:pt idx="0">
                  <c:v>500</c:v>
                </c:pt>
                <c:pt idx="1">
                  <c:v>2500</c:v>
                </c:pt>
                <c:pt idx="2">
                  <c:v>4500</c:v>
                </c:pt>
              </c:numCache>
            </c:numRef>
          </c:xVal>
          <c:yVal>
            <c:numRef>
              <c:f>Sheet1!$C$35:$E$35</c:f>
              <c:numCache>
                <c:formatCode>General</c:formatCode>
                <c:ptCount val="3"/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582016"/>
        <c:axId val="108579840"/>
      </c:scatterChart>
      <c:catAx>
        <c:axId val="108558976"/>
        <c:scaling>
          <c:orientation val="maxMin"/>
        </c:scaling>
        <c:delete val="0"/>
        <c:axPos val="l"/>
        <c:majorTickMark val="none"/>
        <c:minorTickMark val="none"/>
        <c:tickLblPos val="nextTo"/>
        <c:spPr>
          <a:ln>
            <a:noFill/>
          </a:ln>
        </c:spPr>
        <c:crossAx val="108578304"/>
        <c:crosses val="autoZero"/>
        <c:auto val="1"/>
        <c:lblAlgn val="ctr"/>
        <c:lblOffset val="100"/>
        <c:noMultiLvlLbl val="0"/>
      </c:catAx>
      <c:valAx>
        <c:axId val="108578304"/>
        <c:scaling>
          <c:orientation val="minMax"/>
          <c:max val="5200"/>
          <c:min val="0"/>
        </c:scaling>
        <c:delete val="0"/>
        <c:axPos val="t"/>
        <c:majorGridlines>
          <c:spPr>
            <a:ln>
              <a:prstDash val="solid"/>
            </a:ln>
          </c:spPr>
        </c:majorGridlines>
        <c:numFmt formatCode="General" sourceLinked="0"/>
        <c:majorTickMark val="out"/>
        <c:minorTickMark val="none"/>
        <c:tickLblPos val="none"/>
        <c:crossAx val="108558976"/>
        <c:crosses val="autoZero"/>
        <c:crossBetween val="between"/>
        <c:majorUnit val="2000"/>
      </c:valAx>
      <c:valAx>
        <c:axId val="108579840"/>
        <c:scaling>
          <c:orientation val="minMax"/>
          <c:max val="5"/>
          <c:min val="0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08582016"/>
        <c:crosses val="max"/>
        <c:crossBetween val="midCat"/>
      </c:valAx>
      <c:valAx>
        <c:axId val="108582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85798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581025</xdr:colOff>
      <xdr:row>25</xdr:row>
      <xdr:rowOff>171449</xdr:rowOff>
    </xdr:from>
    <xdr:to>
      <xdr:col>22</xdr:col>
      <xdr:colOff>28575</xdr:colOff>
      <xdr:row>41</xdr:row>
      <xdr:rowOff>28574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695325</xdr:colOff>
      <xdr:row>44</xdr:row>
      <xdr:rowOff>28575</xdr:rowOff>
    </xdr:from>
    <xdr:to>
      <xdr:col>22</xdr:col>
      <xdr:colOff>142875</xdr:colOff>
      <xdr:row>59</xdr:row>
      <xdr:rowOff>95250</xdr:rowOff>
    </xdr:to>
    <xdr:graphicFrame macro="">
      <xdr:nvGraphicFramePr>
        <xdr:cNvPr id="6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47625</xdr:colOff>
      <xdr:row>62</xdr:row>
      <xdr:rowOff>76200</xdr:rowOff>
    </xdr:from>
    <xdr:to>
      <xdr:col>22</xdr:col>
      <xdr:colOff>371475</xdr:colOff>
      <xdr:row>80</xdr:row>
      <xdr:rowOff>19050</xdr:rowOff>
    </xdr:to>
    <xdr:graphicFrame macro="">
      <xdr:nvGraphicFramePr>
        <xdr:cNvPr id="9" name="图表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457201</xdr:colOff>
      <xdr:row>0</xdr:row>
      <xdr:rowOff>190499</xdr:rowOff>
    </xdr:from>
    <xdr:to>
      <xdr:col>23</xdr:col>
      <xdr:colOff>257175</xdr:colOff>
      <xdr:row>18</xdr:row>
      <xdr:rowOff>161924</xdr:rowOff>
    </xdr:to>
    <xdr:graphicFrame macro="">
      <xdr:nvGraphicFramePr>
        <xdr:cNvPr id="7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"/>
  <sheetViews>
    <sheetView showGridLines="0" tabSelected="1" topLeftCell="K4" workbookViewId="0">
      <selection activeCell="I7" sqref="I7"/>
    </sheetView>
  </sheetViews>
  <sheetFormatPr defaultRowHeight="16.5" x14ac:dyDescent="0.3"/>
  <cols>
    <col min="1" max="1" width="15" customWidth="1"/>
  </cols>
  <sheetData>
    <row r="1" spans="1:8" x14ac:dyDescent="0.3">
      <c r="A1" s="2"/>
      <c r="B1" s="10" t="s">
        <v>26</v>
      </c>
      <c r="C1" s="10" t="s">
        <v>27</v>
      </c>
      <c r="D1" s="10" t="s">
        <v>28</v>
      </c>
      <c r="H1" s="16" t="str">
        <f>HYPERLINK("http://weibo.com/u/1894856075","点击关注我的微博,@芐-雨")</f>
        <v>点击关注我的微博,@芐-雨</v>
      </c>
    </row>
    <row r="2" spans="1:8" x14ac:dyDescent="0.3">
      <c r="A2" s="12" t="s">
        <v>29</v>
      </c>
      <c r="B2" s="2">
        <f ca="1">RANDBETWEEN(200,1000)</f>
        <v>250</v>
      </c>
      <c r="C2" s="2">
        <f t="shared" ref="C2:D6" ca="1" si="0">RANDBETWEEN(200,1000)</f>
        <v>227</v>
      </c>
      <c r="D2" s="2">
        <f t="shared" ca="1" si="0"/>
        <v>842</v>
      </c>
    </row>
    <row r="3" spans="1:8" x14ac:dyDescent="0.3">
      <c r="A3" s="12" t="s">
        <v>30</v>
      </c>
      <c r="B3" s="2">
        <f t="shared" ref="B3:B6" ca="1" si="1">RANDBETWEEN(200,1000)</f>
        <v>353</v>
      </c>
      <c r="C3" s="2">
        <f t="shared" ca="1" si="0"/>
        <v>685</v>
      </c>
      <c r="D3" s="2">
        <f t="shared" ca="1" si="0"/>
        <v>249</v>
      </c>
    </row>
    <row r="4" spans="1:8" x14ac:dyDescent="0.3">
      <c r="A4" s="12" t="s">
        <v>31</v>
      </c>
      <c r="B4" s="2">
        <f t="shared" ca="1" si="1"/>
        <v>804</v>
      </c>
      <c r="C4" s="2">
        <f t="shared" ca="1" si="0"/>
        <v>988</v>
      </c>
      <c r="D4" s="2">
        <f t="shared" ca="1" si="0"/>
        <v>737</v>
      </c>
    </row>
    <row r="5" spans="1:8" x14ac:dyDescent="0.3">
      <c r="A5" s="12" t="s">
        <v>32</v>
      </c>
      <c r="B5" s="2">
        <f t="shared" ca="1" si="1"/>
        <v>754</v>
      </c>
      <c r="C5" s="2">
        <f t="shared" ca="1" si="0"/>
        <v>565</v>
      </c>
      <c r="D5" s="2">
        <f t="shared" ca="1" si="0"/>
        <v>646</v>
      </c>
    </row>
    <row r="6" spans="1:8" x14ac:dyDescent="0.3">
      <c r="A6" s="12" t="s">
        <v>33</v>
      </c>
      <c r="B6" s="2">
        <f t="shared" ca="1" si="1"/>
        <v>944</v>
      </c>
      <c r="C6" s="2">
        <f t="shared" ca="1" si="0"/>
        <v>717</v>
      </c>
      <c r="D6" s="2">
        <f t="shared" ca="1" si="0"/>
        <v>766</v>
      </c>
    </row>
    <row r="7" spans="1:8" x14ac:dyDescent="0.3">
      <c r="A7" s="5"/>
      <c r="B7" s="5"/>
      <c r="C7" s="5"/>
      <c r="D7" s="5"/>
    </row>
    <row r="8" spans="1:8" x14ac:dyDescent="0.3">
      <c r="A8" s="6" t="s">
        <v>7</v>
      </c>
      <c r="B8" t="s">
        <v>11</v>
      </c>
    </row>
    <row r="9" spans="1:8" x14ac:dyDescent="0.3">
      <c r="A9" s="10" t="s">
        <v>26</v>
      </c>
      <c r="B9" s="10" t="s">
        <v>4</v>
      </c>
      <c r="C9" s="10" t="s">
        <v>2</v>
      </c>
      <c r="D9" s="10" t="s">
        <v>27</v>
      </c>
      <c r="E9" s="10" t="s">
        <v>5</v>
      </c>
      <c r="F9" s="10" t="s">
        <v>3</v>
      </c>
      <c r="G9" s="10" t="s">
        <v>28</v>
      </c>
      <c r="H9" s="10" t="s">
        <v>6</v>
      </c>
    </row>
    <row r="10" spans="1:8" x14ac:dyDescent="0.3">
      <c r="A10" s="3">
        <f ca="1">LARGE(B$2:B$6,ROW(A1))</f>
        <v>944</v>
      </c>
      <c r="B10" s="3">
        <f ca="1">1000-A10</f>
        <v>56</v>
      </c>
      <c r="C10" s="3">
        <v>1000</v>
      </c>
      <c r="D10" s="3">
        <f ca="1">LARGE(C$2:C$6,ROW(C1))</f>
        <v>988</v>
      </c>
      <c r="E10" s="3">
        <f ca="1">1000-D10</f>
        <v>12</v>
      </c>
      <c r="F10" s="3">
        <v>1000</v>
      </c>
      <c r="G10" s="3">
        <f ca="1">LARGE(D$2:D$6,ROW(D1))</f>
        <v>842</v>
      </c>
      <c r="H10" s="3">
        <f ca="1">1000-G10</f>
        <v>158</v>
      </c>
    </row>
    <row r="11" spans="1:8" x14ac:dyDescent="0.3">
      <c r="A11" s="3">
        <f ca="1">LARGE(B$2:B$6,ROW(A2))</f>
        <v>804</v>
      </c>
      <c r="B11" s="3">
        <f t="shared" ref="B11:B14" ca="1" si="2">1000-A11</f>
        <v>196</v>
      </c>
      <c r="C11" s="3">
        <v>1000</v>
      </c>
      <c r="D11" s="3">
        <f ca="1">LARGE(C$2:C$6,ROW(C2))</f>
        <v>717</v>
      </c>
      <c r="E11" s="3">
        <f ca="1">1000-D11</f>
        <v>283</v>
      </c>
      <c r="F11" s="3">
        <v>1000</v>
      </c>
      <c r="G11" s="3">
        <f ca="1">LARGE(D$2:D$6,ROW(D2))</f>
        <v>766</v>
      </c>
      <c r="H11" s="3">
        <f t="shared" ref="H11" ca="1" si="3">1000-G11</f>
        <v>234</v>
      </c>
    </row>
    <row r="12" spans="1:8" x14ac:dyDescent="0.3">
      <c r="A12" s="3">
        <f ca="1">LARGE(B$2:B$6,ROW(A3))</f>
        <v>754</v>
      </c>
      <c r="B12" s="3">
        <f t="shared" ca="1" si="2"/>
        <v>246</v>
      </c>
      <c r="C12" s="3">
        <v>1000</v>
      </c>
      <c r="D12" s="3">
        <f ca="1">LARGE(C$2:C$6,ROW(C3))</f>
        <v>685</v>
      </c>
      <c r="E12" s="3">
        <f ca="1">1000-D12</f>
        <v>315</v>
      </c>
      <c r="F12" s="3">
        <v>1000</v>
      </c>
      <c r="G12" s="3">
        <f ca="1">LARGE(D$2:D$6,ROW(D3))</f>
        <v>737</v>
      </c>
      <c r="H12" s="3">
        <f t="shared" ref="H12" ca="1" si="4">1000-G12</f>
        <v>263</v>
      </c>
    </row>
    <row r="13" spans="1:8" x14ac:dyDescent="0.3">
      <c r="A13" s="3">
        <f ca="1">LARGE(B$2:B$6,ROW(A4))</f>
        <v>353</v>
      </c>
      <c r="B13" s="3">
        <f t="shared" ca="1" si="2"/>
        <v>647</v>
      </c>
      <c r="C13" s="3">
        <v>1000</v>
      </c>
      <c r="D13" s="3">
        <f ca="1">LARGE(C$2:C$6,ROW(C4))</f>
        <v>565</v>
      </c>
      <c r="E13" s="3">
        <f ca="1">1000-D13</f>
        <v>435</v>
      </c>
      <c r="F13" s="3">
        <v>1000</v>
      </c>
      <c r="G13" s="3">
        <f ca="1">LARGE(D$2:D$6,ROW(D4))</f>
        <v>646</v>
      </c>
      <c r="H13" s="3">
        <f t="shared" ref="H13" ca="1" si="5">1000-G13</f>
        <v>354</v>
      </c>
    </row>
    <row r="14" spans="1:8" x14ac:dyDescent="0.3">
      <c r="A14" s="3">
        <f ca="1">LARGE(B$2:B$6,ROW(A5))</f>
        <v>250</v>
      </c>
      <c r="B14" s="3">
        <f t="shared" ca="1" si="2"/>
        <v>750</v>
      </c>
      <c r="C14" s="3">
        <v>1000</v>
      </c>
      <c r="D14" s="3">
        <f ca="1">LARGE(C$2:C$6,ROW(C5))</f>
        <v>227</v>
      </c>
      <c r="E14" s="3">
        <f ca="1">1000-D14</f>
        <v>773</v>
      </c>
      <c r="F14" s="3">
        <v>1000</v>
      </c>
      <c r="G14" s="3">
        <f ca="1">LARGE(D$2:D$6,ROW(D5))</f>
        <v>249</v>
      </c>
      <c r="H14" s="3">
        <f t="shared" ref="H14" ca="1" si="6">1000-G14</f>
        <v>751</v>
      </c>
    </row>
    <row r="15" spans="1:8" x14ac:dyDescent="0.3">
      <c r="A15" s="7"/>
      <c r="B15" s="7"/>
      <c r="C15" s="7"/>
      <c r="D15" s="7"/>
      <c r="E15" s="7"/>
      <c r="F15" s="7"/>
      <c r="G15" s="7"/>
      <c r="H15" s="7"/>
    </row>
    <row r="16" spans="1:8" x14ac:dyDescent="0.3">
      <c r="A16" s="6" t="s">
        <v>8</v>
      </c>
      <c r="B16" t="s">
        <v>19</v>
      </c>
    </row>
    <row r="17" spans="1:25" x14ac:dyDescent="0.3">
      <c r="A17" s="10" t="s">
        <v>0</v>
      </c>
      <c r="B17" s="10" t="s">
        <v>17</v>
      </c>
      <c r="C17" s="1">
        <v>0</v>
      </c>
      <c r="D17" s="1"/>
      <c r="E17" s="1">
        <v>1000</v>
      </c>
      <c r="F17" s="1">
        <v>1100</v>
      </c>
      <c r="G17" s="1">
        <v>1900</v>
      </c>
      <c r="H17" s="1">
        <v>2000</v>
      </c>
      <c r="I17" s="1"/>
      <c r="J17" s="1">
        <v>3000</v>
      </c>
      <c r="K17" s="1">
        <v>3100</v>
      </c>
      <c r="L17" s="1">
        <v>3900</v>
      </c>
      <c r="M17" s="1">
        <v>4000</v>
      </c>
    </row>
    <row r="18" spans="1:25" x14ac:dyDescent="0.3">
      <c r="A18" s="13" t="s">
        <v>16</v>
      </c>
      <c r="B18" s="12" t="s">
        <v>29</v>
      </c>
      <c r="C18" s="3">
        <f ca="1">COUNTIF(B2:$B$6,B2)+RANK(B2,B$2:B$6,1)-1.5</f>
        <v>0.5</v>
      </c>
      <c r="D18" s="3"/>
      <c r="E18" s="3">
        <f ca="1">C18</f>
        <v>0.5</v>
      </c>
      <c r="F18" s="3">
        <f ca="1">E18</f>
        <v>0.5</v>
      </c>
      <c r="G18" s="3">
        <f ca="1">COUNTIF(C2:C$6,C2)+RANK(C2,C$2:C$6,1)-1.5</f>
        <v>0.5</v>
      </c>
      <c r="H18" s="3">
        <f ca="1">G18</f>
        <v>0.5</v>
      </c>
      <c r="I18" s="3"/>
      <c r="J18" s="3">
        <f ca="1">H18</f>
        <v>0.5</v>
      </c>
      <c r="K18" s="3">
        <f ca="1">J18</f>
        <v>0.5</v>
      </c>
      <c r="L18" s="3">
        <f ca="1">M18</f>
        <v>4.5</v>
      </c>
      <c r="M18" s="3">
        <f ca="1">COUNTIF(D2:D$6,D2)+RANK(D2,D$2:D$6,1)-1.5</f>
        <v>4.5</v>
      </c>
    </row>
    <row r="19" spans="1:25" x14ac:dyDescent="0.3">
      <c r="A19" s="13"/>
      <c r="B19" s="12" t="s">
        <v>30</v>
      </c>
      <c r="C19" s="3">
        <f ca="1">COUNTIF(B3:$B$6,B3)+RANK(B3,B$2:B$6,1)-1.5</f>
        <v>1.5</v>
      </c>
      <c r="D19" s="3"/>
      <c r="E19" s="3">
        <f ca="1">C19</f>
        <v>1.5</v>
      </c>
      <c r="F19" s="3">
        <f t="shared" ref="F19:F22" ca="1" si="7">E19</f>
        <v>1.5</v>
      </c>
      <c r="G19" s="3">
        <f ca="1">COUNTIF(C3:C$6,C3)+RANK(C3,C$2:C$6,1)-1.5</f>
        <v>2.5</v>
      </c>
      <c r="H19" s="3">
        <f t="shared" ref="H19:H22" ca="1" si="8">G19</f>
        <v>2.5</v>
      </c>
      <c r="I19" s="3"/>
      <c r="J19" s="3">
        <f t="shared" ref="J19:J22" ca="1" si="9">H19</f>
        <v>2.5</v>
      </c>
      <c r="K19" s="3">
        <f t="shared" ref="K19:K22" ca="1" si="10">J19</f>
        <v>2.5</v>
      </c>
      <c r="L19" s="3">
        <f t="shared" ref="L19:L22" ca="1" si="11">M19</f>
        <v>0.5</v>
      </c>
      <c r="M19" s="3">
        <f ca="1">COUNTIF(D3:D$6,D3)+RANK(D3,D$2:D$6,1)-1.5</f>
        <v>0.5</v>
      </c>
    </row>
    <row r="20" spans="1:25" x14ac:dyDescent="0.3">
      <c r="A20" s="13"/>
      <c r="B20" s="12" t="s">
        <v>31</v>
      </c>
      <c r="C20" s="3">
        <f ca="1">COUNTIF(B4:$B$6,B4)+RANK(B4,B$2:B$6,1)-1.5</f>
        <v>3.5</v>
      </c>
      <c r="D20" s="3"/>
      <c r="E20" s="3">
        <f ca="1">C20</f>
        <v>3.5</v>
      </c>
      <c r="F20" s="3">
        <f t="shared" ca="1" si="7"/>
        <v>3.5</v>
      </c>
      <c r="G20" s="3">
        <f ca="1">COUNTIF(C4:C$6,C4)+RANK(C4,C$2:C$6,1)-1.5</f>
        <v>4.5</v>
      </c>
      <c r="H20" s="3">
        <f t="shared" ca="1" si="8"/>
        <v>4.5</v>
      </c>
      <c r="I20" s="3"/>
      <c r="J20" s="3">
        <f t="shared" ca="1" si="9"/>
        <v>4.5</v>
      </c>
      <c r="K20" s="3">
        <f t="shared" ca="1" si="10"/>
        <v>4.5</v>
      </c>
      <c r="L20" s="3">
        <f t="shared" ca="1" si="11"/>
        <v>2.5</v>
      </c>
      <c r="M20" s="3">
        <f ca="1">COUNTIF(D4:D$6,D4)+RANK(D4,D$2:D$6,1)-1.5</f>
        <v>2.5</v>
      </c>
    </row>
    <row r="21" spans="1:25" x14ac:dyDescent="0.3">
      <c r="A21" s="13"/>
      <c r="B21" s="12" t="s">
        <v>32</v>
      </c>
      <c r="C21" s="3">
        <f ca="1">COUNTIF(B5:$B$6,B5)+RANK(B5,B$2:B$6,1)-1.5</f>
        <v>2.5</v>
      </c>
      <c r="D21" s="3"/>
      <c r="E21" s="3">
        <f ca="1">C21</f>
        <v>2.5</v>
      </c>
      <c r="F21" s="3">
        <f t="shared" ca="1" si="7"/>
        <v>2.5</v>
      </c>
      <c r="G21" s="3">
        <f ca="1">COUNTIF(C5:C$6,C5)+RANK(C5,C$2:C$6,1)-1.5</f>
        <v>1.5</v>
      </c>
      <c r="H21" s="3">
        <f t="shared" ca="1" si="8"/>
        <v>1.5</v>
      </c>
      <c r="I21" s="3"/>
      <c r="J21" s="3">
        <f t="shared" ca="1" si="9"/>
        <v>1.5</v>
      </c>
      <c r="K21" s="3">
        <f t="shared" ca="1" si="10"/>
        <v>1.5</v>
      </c>
      <c r="L21" s="3">
        <f t="shared" ca="1" si="11"/>
        <v>1.5</v>
      </c>
      <c r="M21" s="3">
        <f ca="1">COUNTIF(D5:D$6,D5)+RANK(D5,D$2:D$6,1)-1.5</f>
        <v>1.5</v>
      </c>
    </row>
    <row r="22" spans="1:25" x14ac:dyDescent="0.3">
      <c r="A22" s="13"/>
      <c r="B22" s="12" t="s">
        <v>36</v>
      </c>
      <c r="C22" s="3">
        <f ca="1">COUNTIF(B6:$B$6,B6)+RANK(B6,B$2:B$6,1)-1.5</f>
        <v>4.5</v>
      </c>
      <c r="D22" s="3"/>
      <c r="E22" s="3">
        <f ca="1">C22</f>
        <v>4.5</v>
      </c>
      <c r="F22" s="3">
        <f t="shared" ca="1" si="7"/>
        <v>4.5</v>
      </c>
      <c r="G22" s="3">
        <f ca="1">COUNTIF(C6:C$6,C6)+RANK(C6,C$2:C$6,1)-1.5</f>
        <v>3.5</v>
      </c>
      <c r="H22" s="3">
        <f t="shared" ca="1" si="8"/>
        <v>3.5</v>
      </c>
      <c r="I22" s="3"/>
      <c r="J22" s="3">
        <f t="shared" ca="1" si="9"/>
        <v>3.5</v>
      </c>
      <c r="K22" s="3">
        <f t="shared" ca="1" si="10"/>
        <v>3.5</v>
      </c>
      <c r="L22" s="3">
        <f t="shared" ca="1" si="11"/>
        <v>3.5</v>
      </c>
      <c r="M22" s="3">
        <f ca="1">COUNTIF(D6:D$6,D6)+RANK(D6,D$2:D$6,1)-1.5</f>
        <v>3.5</v>
      </c>
    </row>
    <row r="24" spans="1:25" x14ac:dyDescent="0.3">
      <c r="D24" s="4"/>
      <c r="E24" s="4"/>
      <c r="F24" s="4"/>
      <c r="G24" s="4"/>
      <c r="H24" s="4"/>
      <c r="U24" s="8"/>
    </row>
    <row r="25" spans="1:25" x14ac:dyDescent="0.3">
      <c r="A25" t="s">
        <v>9</v>
      </c>
      <c r="B25" s="9" t="s">
        <v>10</v>
      </c>
    </row>
    <row r="26" spans="1:25" x14ac:dyDescent="0.3">
      <c r="A26" t="s">
        <v>14</v>
      </c>
    </row>
    <row r="27" spans="1:25" x14ac:dyDescent="0.3">
      <c r="A27" s="10" t="s">
        <v>0</v>
      </c>
      <c r="B27" s="10" t="s">
        <v>17</v>
      </c>
      <c r="C27" s="1">
        <v>0</v>
      </c>
      <c r="D27" s="1">
        <v>1000</v>
      </c>
      <c r="E27" s="1">
        <v>2000</v>
      </c>
      <c r="F27" s="1">
        <v>3000</v>
      </c>
      <c r="G27" s="1">
        <v>4000</v>
      </c>
      <c r="H27" s="1">
        <v>5000</v>
      </c>
      <c r="X27" t="s">
        <v>37</v>
      </c>
      <c r="Y27" t="s">
        <v>38</v>
      </c>
    </row>
    <row r="28" spans="1:25" x14ac:dyDescent="0.3">
      <c r="A28" s="13" t="s">
        <v>1</v>
      </c>
      <c r="B28" s="11">
        <v>0</v>
      </c>
      <c r="C28" s="2">
        <v>5</v>
      </c>
      <c r="D28" s="2"/>
      <c r="E28" s="2">
        <v>5</v>
      </c>
      <c r="F28" s="2"/>
      <c r="G28" s="2">
        <v>5</v>
      </c>
      <c r="H28" s="2"/>
      <c r="Y28" t="s">
        <v>39</v>
      </c>
    </row>
    <row r="29" spans="1:25" x14ac:dyDescent="0.3">
      <c r="A29" s="13"/>
      <c r="B29" s="11">
        <v>1000</v>
      </c>
      <c r="C29" s="2"/>
      <c r="D29" s="2">
        <v>5</v>
      </c>
      <c r="E29" s="2"/>
      <c r="F29" s="2">
        <v>5</v>
      </c>
      <c r="G29" s="2"/>
      <c r="H29" s="2">
        <v>5</v>
      </c>
      <c r="Y29" t="s">
        <v>40</v>
      </c>
    </row>
    <row r="30" spans="1:25" x14ac:dyDescent="0.3">
      <c r="Y30" t="s">
        <v>41</v>
      </c>
    </row>
    <row r="31" spans="1:25" x14ac:dyDescent="0.3">
      <c r="A31" t="s">
        <v>15</v>
      </c>
    </row>
    <row r="32" spans="1:25" x14ac:dyDescent="0.3">
      <c r="A32" s="10" t="s">
        <v>0</v>
      </c>
      <c r="B32" s="10" t="s">
        <v>17</v>
      </c>
      <c r="C32" s="1">
        <v>500</v>
      </c>
      <c r="D32" s="1">
        <v>2500</v>
      </c>
      <c r="E32" s="1">
        <v>4500</v>
      </c>
    </row>
    <row r="33" spans="1:25" x14ac:dyDescent="0.3">
      <c r="A33" s="14" t="s">
        <v>1</v>
      </c>
      <c r="B33" s="10" t="s">
        <v>26</v>
      </c>
      <c r="C33" s="3">
        <v>0</v>
      </c>
      <c r="D33" s="3"/>
      <c r="E33" s="3"/>
    </row>
    <row r="34" spans="1:25" x14ac:dyDescent="0.3">
      <c r="A34" s="15"/>
      <c r="B34" s="10" t="s">
        <v>27</v>
      </c>
      <c r="C34" s="3"/>
      <c r="D34" s="3">
        <v>0</v>
      </c>
      <c r="E34" s="3"/>
    </row>
    <row r="35" spans="1:25" x14ac:dyDescent="0.3">
      <c r="A35" s="15"/>
      <c r="B35" s="10" t="s">
        <v>28</v>
      </c>
      <c r="C35" s="3"/>
      <c r="D35" s="3"/>
      <c r="E35" s="3">
        <v>0</v>
      </c>
    </row>
    <row r="46" spans="1:25" x14ac:dyDescent="0.3">
      <c r="X46" t="s">
        <v>12</v>
      </c>
      <c r="Y46" t="s">
        <v>13</v>
      </c>
    </row>
    <row r="48" spans="1:25" x14ac:dyDescent="0.3">
      <c r="Y48" t="s">
        <v>35</v>
      </c>
    </row>
    <row r="49" spans="25:25" x14ac:dyDescent="0.3">
      <c r="Y49" t="s">
        <v>34</v>
      </c>
    </row>
    <row r="65" spans="24:25" x14ac:dyDescent="0.3">
      <c r="X65" t="s">
        <v>20</v>
      </c>
      <c r="Y65" t="s">
        <v>45</v>
      </c>
    </row>
    <row r="66" spans="24:25" x14ac:dyDescent="0.3">
      <c r="Y66" t="s">
        <v>43</v>
      </c>
    </row>
    <row r="67" spans="24:25" x14ac:dyDescent="0.3">
      <c r="Y67" t="s">
        <v>42</v>
      </c>
    </row>
    <row r="68" spans="24:25" x14ac:dyDescent="0.3">
      <c r="Y68" t="s">
        <v>44</v>
      </c>
    </row>
  </sheetData>
  <mergeCells count="3">
    <mergeCell ref="A18:A22"/>
    <mergeCell ref="A28:A29"/>
    <mergeCell ref="A33:A35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B2" sqref="B2:C6"/>
    </sheetView>
  </sheetViews>
  <sheetFormatPr defaultRowHeight="16.5" x14ac:dyDescent="0.3"/>
  <sheetData>
    <row r="1" spans="1:1" x14ac:dyDescent="0.3">
      <c r="A1" t="s">
        <v>24</v>
      </c>
    </row>
    <row r="2" spans="1:1" x14ac:dyDescent="0.3">
      <c r="A2" t="s">
        <v>18</v>
      </c>
    </row>
    <row r="3" spans="1:1" x14ac:dyDescent="0.3">
      <c r="A3" t="s">
        <v>21</v>
      </c>
    </row>
    <row r="4" spans="1:1" x14ac:dyDescent="0.3">
      <c r="A4" t="s">
        <v>23</v>
      </c>
    </row>
    <row r="5" spans="1:1" x14ac:dyDescent="0.3">
      <c r="A5" t="s">
        <v>22</v>
      </c>
    </row>
    <row r="6" spans="1:1" x14ac:dyDescent="0.3">
      <c r="A6" t="s">
        <v>25</v>
      </c>
    </row>
  </sheetData>
  <autoFilter ref="A1:A6">
    <sortState ref="A2:A6">
      <sortCondition descending="1" ref="A1:A6"/>
    </sortState>
  </autoFilter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M5"/>
  <sheetViews>
    <sheetView workbookViewId="0">
      <selection activeCell="F3" sqref="F3"/>
    </sheetView>
  </sheetViews>
  <sheetFormatPr defaultRowHeight="16.5" x14ac:dyDescent="0.3"/>
  <sheetData>
    <row r="2" spans="4:13" x14ac:dyDescent="0.3">
      <c r="D2">
        <v>1</v>
      </c>
      <c r="F2">
        <v>1</v>
      </c>
      <c r="H2">
        <f>SUMPRODUCT((D$2:D$5&gt;D2)*(1/(COUNTIF(D$2:D$5,D$2:D$5))))+1</f>
        <v>3</v>
      </c>
      <c r="I2">
        <f>RANK(D2,D$2:D$5,)</f>
        <v>4</v>
      </c>
      <c r="M2">
        <f>COUNTIF(D$2:D2,D2)</f>
        <v>1</v>
      </c>
    </row>
    <row r="3" spans="4:13" x14ac:dyDescent="0.3">
      <c r="D3">
        <v>2</v>
      </c>
      <c r="F3">
        <v>2</v>
      </c>
      <c r="H3">
        <f t="shared" ref="H3:H5" si="0">SUMPRODUCT((D$2:D$5&gt;D3)*(1/(COUNTIF(D$2:D$5,D$2:D$5))))+1</f>
        <v>2</v>
      </c>
      <c r="I3">
        <f t="shared" ref="I3:I5" si="1">RANK(D3,D$2:D$5,)</f>
        <v>2</v>
      </c>
      <c r="M3">
        <f>COUNTIF(D$2:D3,D3)</f>
        <v>1</v>
      </c>
    </row>
    <row r="4" spans="4:13" x14ac:dyDescent="0.3">
      <c r="D4">
        <v>2</v>
      </c>
      <c r="F4">
        <v>3</v>
      </c>
      <c r="H4">
        <f t="shared" si="0"/>
        <v>2</v>
      </c>
      <c r="I4">
        <f t="shared" si="1"/>
        <v>2</v>
      </c>
      <c r="M4">
        <f>COUNTIF(D$2:D4,D4)</f>
        <v>2</v>
      </c>
    </row>
    <row r="5" spans="4:13" x14ac:dyDescent="0.3">
      <c r="D5">
        <v>3</v>
      </c>
      <c r="F5">
        <v>4</v>
      </c>
      <c r="H5">
        <f t="shared" si="0"/>
        <v>1</v>
      </c>
      <c r="I5">
        <f t="shared" si="1"/>
        <v>1</v>
      </c>
      <c r="M5">
        <f>COUNTIF(D$2:D5,D5)</f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芐雨</dc:creator>
  <cp:lastModifiedBy>芐雨</cp:lastModifiedBy>
  <dcterms:created xsi:type="dcterms:W3CDTF">2013-07-09T06:20:39Z</dcterms:created>
  <dcterms:modified xsi:type="dcterms:W3CDTF">2013-07-12T07:37:01Z</dcterms:modified>
</cp:coreProperties>
</file>