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2"/>
  </bookViews>
  <sheets>
    <sheet name="楼主结果模拟表" sheetId="4" r:id="rId1"/>
    <sheet name="Sheet1" sheetId="1" r:id="rId2"/>
    <sheet name="结果" sheetId="7" r:id="rId3"/>
  </sheets>
  <definedNames>
    <definedName name="_xlnm._FilterDatabase" localSheetId="1" hidden="1">Sheet1!$A$1:$C$58</definedName>
  </definedNames>
  <calcPr calcId="152511"/>
  <pivotCaches>
    <pivotCache cacheId="48" r:id="rId4"/>
    <pivotCache cacheId="51" r:id="rId5"/>
  </pivotCaches>
</workbook>
</file>

<file path=xl/calcChain.xml><?xml version="1.0" encoding="utf-8"?>
<calcChain xmlns="http://schemas.openxmlformats.org/spreadsheetml/2006/main">
  <c r="M10" i="4" l="1"/>
  <c r="M6" i="4"/>
  <c r="M5" i="4"/>
  <c r="N7" i="4"/>
  <c r="N11" i="4"/>
  <c r="N8" i="4"/>
  <c r="N9" i="4"/>
  <c r="N6" i="4"/>
  <c r="N10" i="4"/>
  <c r="N5" i="4"/>
  <c r="M7" i="4"/>
  <c r="M11" i="4"/>
  <c r="M8" i="4"/>
  <c r="M9" i="4"/>
</calcChain>
</file>

<file path=xl/connections.xml><?xml version="1.0" encoding="utf-8"?>
<connections xmlns="http://schemas.openxmlformats.org/spreadsheetml/2006/main">
  <connection id="1" sourceFile="C:\Users\Administrator\Desktop\222.xlsx" keepAlive="1" name="2221" type="5" refreshedVersion="5" saveData="1">
    <dbPr connection="Provider=Microsoft.ACE.OLEDB.12.0;User ID=Admin;Data Source=C:\Users\Administrator\Desktop\222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select 日期,品种,产量,&quot;本日数&quot; as 标识  from [sheet1$]_x000d__x000a_union all_x000d__x000a_select a.日期,a.品种,sum(b.产量) as 产量,&quot;累计数&quot; as 标识 from (select 日期,品种,null as 产量  from (select distinct 日期  from [sheet1$] ) t,(select distinct 品种  from [sheet1$]) s) a,[sheet1$] b_x000d__x000a_where a.品种=b.品种 and a.日期&gt;=b.日期_x000d__x000a_group by a.日期,a.品种" commandType="3"/>
  </connection>
  <connection id="2" sourceFile="C:\Users\Administrator\Desktop\222.xlsx" keepAlive="1" name="2223" type="5" refreshedVersion="5" saveData="1">
    <dbPr connection="Provider=Microsoft.ACE.OLEDB.12.0;User ID=Admin;Data Source=C:\Users\Administrator\Desktop\222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select 日期,品种,产量,&quot;本日数&quot; as 标识  from [sheet1$]_x000d__x000a_union all_x000d__x000a_select a.日期,a.品种,sum(b.产量) as 产量,&quot;累计数&quot; as 标识 from (select 日期,品种,null as 产量  from (select distinct 日期  from [sheet1$] ) t,(select distinct 品种  from [sheet1$]) s) a,[sheet1$] b_x000d__x000a_where a.品种=b.品种 and a.日期&gt;=b.日期_x000d__x000a_group by a.日期,a.品种" commandType="3"/>
  </connection>
</connections>
</file>

<file path=xl/sharedStrings.xml><?xml version="1.0" encoding="utf-8"?>
<sst xmlns="http://schemas.openxmlformats.org/spreadsheetml/2006/main" count="98" uniqueCount="26">
  <si>
    <t>DSM20</t>
  </si>
  <si>
    <t>DPM10</t>
  </si>
  <si>
    <t>DMM7.5</t>
  </si>
  <si>
    <t>DSM20</t>
    <phoneticPr fontId="1" type="noConversion"/>
  </si>
  <si>
    <t>DPM10</t>
    <phoneticPr fontId="1" type="noConversion"/>
  </si>
  <si>
    <t>DSM20</t>
    <phoneticPr fontId="1" type="noConversion"/>
  </si>
  <si>
    <t>DSM20</t>
    <phoneticPr fontId="1" type="noConversion"/>
  </si>
  <si>
    <t>DPM10</t>
    <phoneticPr fontId="1" type="noConversion"/>
  </si>
  <si>
    <t>DMM7.5</t>
    <phoneticPr fontId="1" type="noConversion"/>
  </si>
  <si>
    <t>日期</t>
    <phoneticPr fontId="1" type="noConversion"/>
  </si>
  <si>
    <t>品种</t>
    <phoneticPr fontId="1" type="noConversion"/>
  </si>
  <si>
    <t>产量</t>
    <phoneticPr fontId="1" type="noConversion"/>
  </si>
  <si>
    <t>P5</t>
  </si>
  <si>
    <t>M5</t>
  </si>
  <si>
    <t>PP5</t>
  </si>
  <si>
    <t>TA5</t>
  </si>
  <si>
    <t>行标签</t>
  </si>
  <si>
    <t>总计</t>
  </si>
  <si>
    <t>列标签</t>
  </si>
  <si>
    <t>求和项:产量</t>
  </si>
  <si>
    <t>日期</t>
    <phoneticPr fontId="1" type="noConversion"/>
  </si>
  <si>
    <t>月度汇总</t>
    <phoneticPr fontId="1" type="noConversion"/>
  </si>
  <si>
    <t>如以上，月度汇总欲只汇总到L3输入的日期，而不是汇总到25日的数值，能实现吗</t>
    <phoneticPr fontId="1" type="noConversion"/>
  </si>
  <si>
    <t>日期</t>
  </si>
  <si>
    <t>本日数</t>
  </si>
  <si>
    <t>累计数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</si>
</sst>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;;;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NumberFormat="1"/>
    <xf numFmtId="14" fontId="0" fillId="0" borderId="0" xfId="0" applyNumberFormat="1"/>
    <xf numFmtId="0" fontId="0" fillId="3" borderId="0" xfId="0" applyFill="1"/>
    <xf numFmtId="0" fontId="0" fillId="0" borderId="0" xfId="0" applyAlignment="1">
      <alignment horizontal="left"/>
    </xf>
    <xf numFmtId="176" fontId="0" fillId="0" borderId="0" xfId="0" applyNumberFormat="1"/>
  </cellXfs>
  <cellStyles count="1">
    <cellStyle name="常规" xfId="0" builtinId="0"/>
  </cellStyles>
  <dxfs count="2">
    <dxf>
      <numFmt numFmtId="176" formatCode=";;;"/>
    </dxf>
    <dxf>
      <numFmt numFmtId="176" formatCode=";;;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1542.487780555559" createdVersion="4" refreshedVersion="5" minRefreshableVersion="3" recordCount="57">
  <cacheSource type="worksheet">
    <worksheetSource ref="A1:C58" sheet="Sheet1"/>
  </cacheSource>
  <cacheFields count="3">
    <cacheField name="日期" numFmtId="14">
      <sharedItems containsSemiMixedTypes="0" containsNonDate="0" containsDate="1" containsString="0" minDate="2013-08-01T00:00:00" maxDate="2013-08-26T00:00:00" count="24"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3T00:00:00"/>
        <d v="2013-08-24T00:00:00"/>
        <d v="2013-08-25T00:00:00"/>
      </sharedItems>
    </cacheField>
    <cacheField name="品种" numFmtId="0">
      <sharedItems count="7">
        <s v="P5"/>
        <s v="M5"/>
        <s v="PP5"/>
        <s v="DSM20"/>
        <s v="TA5"/>
        <s v="DPM10"/>
        <s v="DMM7.5"/>
      </sharedItems>
    </cacheField>
    <cacheField name="产量" numFmtId="0">
      <sharedItems containsSemiMixedTypes="0" containsString="0" containsNumber="1" minValue="8.5250000000000004" maxValue="125.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作者" refreshedDate="41542.498585532405" createdVersion="5" refreshedVersion="5" minRefreshableVersion="3" recordCount="194">
  <cacheSource type="external" connectionId="2"/>
  <cacheFields count="4">
    <cacheField name="日期" numFmtId="0">
      <sharedItems containsSemiMixedTypes="0" containsNonDate="0" containsDate="1" containsString="0" minDate="2013-08-01T00:00:00" maxDate="2013-08-26T00:00:00" count="24"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3T00:00:00"/>
        <d v="2013-08-24T00:00:00"/>
        <d v="2013-08-25T00:00:00"/>
      </sharedItems>
    </cacheField>
    <cacheField name="品种" numFmtId="0">
      <sharedItems count="7">
        <s v="P5"/>
        <s v="M5"/>
        <s v="PP5"/>
        <s v="DSM20"/>
        <s v="TA5"/>
        <s v="DPM10"/>
        <s v="DMM7.5"/>
      </sharedItems>
    </cacheField>
    <cacheField name="产量" numFmtId="0">
      <sharedItems containsSemiMixedTypes="0" containsString="0" containsNumber="1" minValue="8.5250000000000004" maxValue="1418.4"/>
    </cacheField>
    <cacheField name="标识" numFmtId="0">
      <sharedItems count="2">
        <s v="本日数"/>
        <s v="累计数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">
  <r>
    <x v="0"/>
    <x v="0"/>
    <n v="78.5"/>
  </r>
  <r>
    <x v="0"/>
    <x v="1"/>
    <n v="112.5"/>
  </r>
  <r>
    <x v="0"/>
    <x v="2"/>
    <n v="41.65"/>
  </r>
  <r>
    <x v="1"/>
    <x v="2"/>
    <n v="38.450000000000003"/>
  </r>
  <r>
    <x v="1"/>
    <x v="1"/>
    <n v="39.15"/>
  </r>
  <r>
    <x v="1"/>
    <x v="3"/>
    <n v="38.9"/>
  </r>
  <r>
    <x v="2"/>
    <x v="0"/>
    <n v="70.900000000000006"/>
  </r>
  <r>
    <x v="3"/>
    <x v="0"/>
    <n v="125.45"/>
  </r>
  <r>
    <x v="4"/>
    <x v="0"/>
    <n v="53.6"/>
  </r>
  <r>
    <x v="5"/>
    <x v="0"/>
    <n v="29.95"/>
  </r>
  <r>
    <x v="5"/>
    <x v="4"/>
    <n v="8.5250000000000004"/>
  </r>
  <r>
    <x v="5"/>
    <x v="2"/>
    <n v="34.549999999999997"/>
  </r>
  <r>
    <x v="6"/>
    <x v="0"/>
    <n v="46.2"/>
  </r>
  <r>
    <x v="6"/>
    <x v="2"/>
    <n v="38.450000000000003"/>
  </r>
  <r>
    <x v="6"/>
    <x v="1"/>
    <n v="38.75"/>
  </r>
  <r>
    <x v="6"/>
    <x v="5"/>
    <n v="20.75"/>
  </r>
  <r>
    <x v="7"/>
    <x v="2"/>
    <n v="80.8"/>
  </r>
  <r>
    <x v="7"/>
    <x v="0"/>
    <n v="51.4"/>
  </r>
  <r>
    <x v="8"/>
    <x v="0"/>
    <n v="68"/>
  </r>
  <r>
    <x v="8"/>
    <x v="2"/>
    <n v="39"/>
  </r>
  <r>
    <x v="8"/>
    <x v="3"/>
    <n v="39.15"/>
  </r>
  <r>
    <x v="9"/>
    <x v="0"/>
    <n v="91"/>
  </r>
  <r>
    <x v="10"/>
    <x v="0"/>
    <n v="21"/>
  </r>
  <r>
    <x v="10"/>
    <x v="1"/>
    <n v="66.5"/>
  </r>
  <r>
    <x v="11"/>
    <x v="0"/>
    <n v="21.5"/>
  </r>
  <r>
    <x v="12"/>
    <x v="0"/>
    <n v="101.5"/>
  </r>
  <r>
    <x v="12"/>
    <x v="1"/>
    <n v="39.5"/>
  </r>
  <r>
    <x v="13"/>
    <x v="0"/>
    <n v="57.5"/>
  </r>
  <r>
    <x v="13"/>
    <x v="1"/>
    <n v="79.75"/>
  </r>
  <r>
    <x v="14"/>
    <x v="2"/>
    <n v="38.450000000000003"/>
  </r>
  <r>
    <x v="14"/>
    <x v="1"/>
    <n v="39.5"/>
  </r>
  <r>
    <x v="14"/>
    <x v="0"/>
    <n v="75.5"/>
  </r>
  <r>
    <x v="15"/>
    <x v="0"/>
    <n v="30.15"/>
  </r>
  <r>
    <x v="15"/>
    <x v="2"/>
    <n v="41.7"/>
  </r>
  <r>
    <x v="16"/>
    <x v="2"/>
    <n v="41.5"/>
  </r>
  <r>
    <x v="16"/>
    <x v="0"/>
    <n v="91"/>
  </r>
  <r>
    <x v="17"/>
    <x v="2"/>
    <n v="39"/>
  </r>
  <r>
    <x v="17"/>
    <x v="0"/>
    <n v="96.15"/>
  </r>
  <r>
    <x v="18"/>
    <x v="0"/>
    <n v="21"/>
  </r>
  <r>
    <x v="18"/>
    <x v="2"/>
    <n v="40.9"/>
  </r>
  <r>
    <x v="18"/>
    <x v="3"/>
    <n v="42.05"/>
  </r>
  <r>
    <x v="18"/>
    <x v="5"/>
    <n v="30"/>
  </r>
  <r>
    <x v="19"/>
    <x v="0"/>
    <n v="74.400000000000006"/>
  </r>
  <r>
    <x v="19"/>
    <x v="1"/>
    <n v="40"/>
  </r>
  <r>
    <x v="19"/>
    <x v="6"/>
    <n v="20"/>
  </r>
  <r>
    <x v="19"/>
    <x v="2"/>
    <n v="39.4"/>
  </r>
  <r>
    <x v="20"/>
    <x v="2"/>
    <n v="78.5"/>
  </r>
  <r>
    <x v="20"/>
    <x v="0"/>
    <n v="30.7"/>
  </r>
  <r>
    <x v="21"/>
    <x v="0"/>
    <n v="71"/>
  </r>
  <r>
    <x v="21"/>
    <x v="2"/>
    <n v="83"/>
  </r>
  <r>
    <x v="22"/>
    <x v="0"/>
    <n v="46"/>
  </r>
  <r>
    <x v="22"/>
    <x v="2"/>
    <n v="38.299999999999997"/>
  </r>
  <r>
    <x v="22"/>
    <x v="1"/>
    <n v="39.700000000000003"/>
  </r>
  <r>
    <x v="23"/>
    <x v="0"/>
    <n v="66"/>
  </r>
  <r>
    <x v="23"/>
    <x v="2"/>
    <n v="82"/>
  </r>
  <r>
    <x v="23"/>
    <x v="1"/>
    <n v="39.200000000000003"/>
  </r>
  <r>
    <x v="23"/>
    <x v="5"/>
    <n v="3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94">
  <r>
    <x v="0"/>
    <x v="0"/>
    <n v="78.5"/>
    <x v="0"/>
  </r>
  <r>
    <x v="0"/>
    <x v="1"/>
    <n v="112.5"/>
    <x v="0"/>
  </r>
  <r>
    <x v="0"/>
    <x v="2"/>
    <n v="41.65"/>
    <x v="0"/>
  </r>
  <r>
    <x v="1"/>
    <x v="2"/>
    <n v="38.450000000000003"/>
    <x v="0"/>
  </r>
  <r>
    <x v="1"/>
    <x v="1"/>
    <n v="39.15"/>
    <x v="0"/>
  </r>
  <r>
    <x v="1"/>
    <x v="3"/>
    <n v="38.9"/>
    <x v="0"/>
  </r>
  <r>
    <x v="2"/>
    <x v="0"/>
    <n v="70.900000000000006"/>
    <x v="0"/>
  </r>
  <r>
    <x v="3"/>
    <x v="0"/>
    <n v="125.45"/>
    <x v="0"/>
  </r>
  <r>
    <x v="4"/>
    <x v="0"/>
    <n v="53.6"/>
    <x v="0"/>
  </r>
  <r>
    <x v="5"/>
    <x v="0"/>
    <n v="29.95"/>
    <x v="0"/>
  </r>
  <r>
    <x v="5"/>
    <x v="4"/>
    <n v="8.5250000000000004"/>
    <x v="0"/>
  </r>
  <r>
    <x v="5"/>
    <x v="2"/>
    <n v="34.549999999999997"/>
    <x v="0"/>
  </r>
  <r>
    <x v="6"/>
    <x v="0"/>
    <n v="46.2"/>
    <x v="0"/>
  </r>
  <r>
    <x v="6"/>
    <x v="2"/>
    <n v="38.450000000000003"/>
    <x v="0"/>
  </r>
  <r>
    <x v="6"/>
    <x v="1"/>
    <n v="38.75"/>
    <x v="0"/>
  </r>
  <r>
    <x v="6"/>
    <x v="5"/>
    <n v="20.75"/>
    <x v="0"/>
  </r>
  <r>
    <x v="7"/>
    <x v="2"/>
    <n v="80.8"/>
    <x v="0"/>
  </r>
  <r>
    <x v="7"/>
    <x v="0"/>
    <n v="51.4"/>
    <x v="0"/>
  </r>
  <r>
    <x v="8"/>
    <x v="0"/>
    <n v="68"/>
    <x v="0"/>
  </r>
  <r>
    <x v="8"/>
    <x v="2"/>
    <n v="39"/>
    <x v="0"/>
  </r>
  <r>
    <x v="8"/>
    <x v="3"/>
    <n v="39.15"/>
    <x v="0"/>
  </r>
  <r>
    <x v="9"/>
    <x v="0"/>
    <n v="91"/>
    <x v="0"/>
  </r>
  <r>
    <x v="10"/>
    <x v="0"/>
    <n v="21"/>
    <x v="0"/>
  </r>
  <r>
    <x v="10"/>
    <x v="1"/>
    <n v="66.5"/>
    <x v="0"/>
  </r>
  <r>
    <x v="11"/>
    <x v="0"/>
    <n v="21.5"/>
    <x v="0"/>
  </r>
  <r>
    <x v="12"/>
    <x v="0"/>
    <n v="101.5"/>
    <x v="0"/>
  </r>
  <r>
    <x v="12"/>
    <x v="1"/>
    <n v="39.5"/>
    <x v="0"/>
  </r>
  <r>
    <x v="13"/>
    <x v="0"/>
    <n v="57.5"/>
    <x v="0"/>
  </r>
  <r>
    <x v="13"/>
    <x v="1"/>
    <n v="79.75"/>
    <x v="0"/>
  </r>
  <r>
    <x v="14"/>
    <x v="2"/>
    <n v="38.450000000000003"/>
    <x v="0"/>
  </r>
  <r>
    <x v="14"/>
    <x v="1"/>
    <n v="39.5"/>
    <x v="0"/>
  </r>
  <r>
    <x v="14"/>
    <x v="0"/>
    <n v="75.5"/>
    <x v="0"/>
  </r>
  <r>
    <x v="15"/>
    <x v="0"/>
    <n v="30.15"/>
    <x v="0"/>
  </r>
  <r>
    <x v="15"/>
    <x v="2"/>
    <n v="41.7"/>
    <x v="0"/>
  </r>
  <r>
    <x v="16"/>
    <x v="2"/>
    <n v="41.5"/>
    <x v="0"/>
  </r>
  <r>
    <x v="16"/>
    <x v="0"/>
    <n v="91"/>
    <x v="0"/>
  </r>
  <r>
    <x v="17"/>
    <x v="2"/>
    <n v="39"/>
    <x v="0"/>
  </r>
  <r>
    <x v="17"/>
    <x v="0"/>
    <n v="96.15"/>
    <x v="0"/>
  </r>
  <r>
    <x v="18"/>
    <x v="0"/>
    <n v="21"/>
    <x v="0"/>
  </r>
  <r>
    <x v="18"/>
    <x v="2"/>
    <n v="40.9"/>
    <x v="0"/>
  </r>
  <r>
    <x v="18"/>
    <x v="3"/>
    <n v="42.05"/>
    <x v="0"/>
  </r>
  <r>
    <x v="18"/>
    <x v="5"/>
    <n v="30"/>
    <x v="0"/>
  </r>
  <r>
    <x v="19"/>
    <x v="0"/>
    <n v="74.400000000000006"/>
    <x v="0"/>
  </r>
  <r>
    <x v="19"/>
    <x v="1"/>
    <n v="40"/>
    <x v="0"/>
  </r>
  <r>
    <x v="19"/>
    <x v="6"/>
    <n v="20"/>
    <x v="0"/>
  </r>
  <r>
    <x v="19"/>
    <x v="2"/>
    <n v="39.4"/>
    <x v="0"/>
  </r>
  <r>
    <x v="20"/>
    <x v="2"/>
    <n v="78.5"/>
    <x v="0"/>
  </r>
  <r>
    <x v="20"/>
    <x v="0"/>
    <n v="30.7"/>
    <x v="0"/>
  </r>
  <r>
    <x v="21"/>
    <x v="0"/>
    <n v="71"/>
    <x v="0"/>
  </r>
  <r>
    <x v="21"/>
    <x v="2"/>
    <n v="83"/>
    <x v="0"/>
  </r>
  <r>
    <x v="22"/>
    <x v="0"/>
    <n v="46"/>
    <x v="0"/>
  </r>
  <r>
    <x v="22"/>
    <x v="2"/>
    <n v="38.299999999999997"/>
    <x v="0"/>
  </r>
  <r>
    <x v="22"/>
    <x v="1"/>
    <n v="39.700000000000003"/>
    <x v="0"/>
  </r>
  <r>
    <x v="23"/>
    <x v="0"/>
    <n v="66"/>
    <x v="0"/>
  </r>
  <r>
    <x v="23"/>
    <x v="2"/>
    <n v="82"/>
    <x v="0"/>
  </r>
  <r>
    <x v="23"/>
    <x v="1"/>
    <n v="39.200000000000003"/>
    <x v="0"/>
  </r>
  <r>
    <x v="23"/>
    <x v="5"/>
    <n v="30"/>
    <x v="0"/>
  </r>
  <r>
    <x v="0"/>
    <x v="1"/>
    <n v="112.5"/>
    <x v="1"/>
  </r>
  <r>
    <x v="0"/>
    <x v="0"/>
    <n v="78.5"/>
    <x v="1"/>
  </r>
  <r>
    <x v="0"/>
    <x v="2"/>
    <n v="41.65"/>
    <x v="1"/>
  </r>
  <r>
    <x v="1"/>
    <x v="3"/>
    <n v="38.9"/>
    <x v="1"/>
  </r>
  <r>
    <x v="1"/>
    <x v="1"/>
    <n v="151.65"/>
    <x v="1"/>
  </r>
  <r>
    <x v="1"/>
    <x v="0"/>
    <n v="78.5"/>
    <x v="1"/>
  </r>
  <r>
    <x v="1"/>
    <x v="2"/>
    <n v="80.099999999999994"/>
    <x v="1"/>
  </r>
  <r>
    <x v="2"/>
    <x v="3"/>
    <n v="38.9"/>
    <x v="1"/>
  </r>
  <r>
    <x v="2"/>
    <x v="1"/>
    <n v="151.65"/>
    <x v="1"/>
  </r>
  <r>
    <x v="2"/>
    <x v="0"/>
    <n v="149.4"/>
    <x v="1"/>
  </r>
  <r>
    <x v="2"/>
    <x v="2"/>
    <n v="80.099999999999994"/>
    <x v="1"/>
  </r>
  <r>
    <x v="3"/>
    <x v="3"/>
    <n v="38.9"/>
    <x v="1"/>
  </r>
  <r>
    <x v="3"/>
    <x v="1"/>
    <n v="151.65"/>
    <x v="1"/>
  </r>
  <r>
    <x v="3"/>
    <x v="0"/>
    <n v="274.85000000000002"/>
    <x v="1"/>
  </r>
  <r>
    <x v="3"/>
    <x v="2"/>
    <n v="80.099999999999994"/>
    <x v="1"/>
  </r>
  <r>
    <x v="4"/>
    <x v="3"/>
    <n v="38.9"/>
    <x v="1"/>
  </r>
  <r>
    <x v="4"/>
    <x v="1"/>
    <n v="151.65"/>
    <x v="1"/>
  </r>
  <r>
    <x v="4"/>
    <x v="0"/>
    <n v="328.45000000000005"/>
    <x v="1"/>
  </r>
  <r>
    <x v="4"/>
    <x v="2"/>
    <n v="80.099999999999994"/>
    <x v="1"/>
  </r>
  <r>
    <x v="5"/>
    <x v="3"/>
    <n v="38.9"/>
    <x v="1"/>
  </r>
  <r>
    <x v="5"/>
    <x v="1"/>
    <n v="151.65"/>
    <x v="1"/>
  </r>
  <r>
    <x v="5"/>
    <x v="0"/>
    <n v="358.40000000000003"/>
    <x v="1"/>
  </r>
  <r>
    <x v="5"/>
    <x v="2"/>
    <n v="114.64999999999999"/>
    <x v="1"/>
  </r>
  <r>
    <x v="5"/>
    <x v="4"/>
    <n v="8.5250000000000004"/>
    <x v="1"/>
  </r>
  <r>
    <x v="6"/>
    <x v="5"/>
    <n v="20.75"/>
    <x v="1"/>
  </r>
  <r>
    <x v="6"/>
    <x v="3"/>
    <n v="38.9"/>
    <x v="1"/>
  </r>
  <r>
    <x v="6"/>
    <x v="1"/>
    <n v="190.4"/>
    <x v="1"/>
  </r>
  <r>
    <x v="6"/>
    <x v="0"/>
    <n v="404.6"/>
    <x v="1"/>
  </r>
  <r>
    <x v="6"/>
    <x v="2"/>
    <n v="153.1"/>
    <x v="1"/>
  </r>
  <r>
    <x v="6"/>
    <x v="4"/>
    <n v="8.5250000000000004"/>
    <x v="1"/>
  </r>
  <r>
    <x v="7"/>
    <x v="5"/>
    <n v="20.75"/>
    <x v="1"/>
  </r>
  <r>
    <x v="7"/>
    <x v="3"/>
    <n v="38.9"/>
    <x v="1"/>
  </r>
  <r>
    <x v="7"/>
    <x v="1"/>
    <n v="190.4"/>
    <x v="1"/>
  </r>
  <r>
    <x v="7"/>
    <x v="0"/>
    <n v="456"/>
    <x v="1"/>
  </r>
  <r>
    <x v="7"/>
    <x v="2"/>
    <n v="233.89999999999998"/>
    <x v="1"/>
  </r>
  <r>
    <x v="7"/>
    <x v="4"/>
    <n v="8.5250000000000004"/>
    <x v="1"/>
  </r>
  <r>
    <x v="8"/>
    <x v="5"/>
    <n v="20.75"/>
    <x v="1"/>
  </r>
  <r>
    <x v="8"/>
    <x v="3"/>
    <n v="78.05"/>
    <x v="1"/>
  </r>
  <r>
    <x v="8"/>
    <x v="1"/>
    <n v="190.4"/>
    <x v="1"/>
  </r>
  <r>
    <x v="8"/>
    <x v="0"/>
    <n v="524"/>
    <x v="1"/>
  </r>
  <r>
    <x v="8"/>
    <x v="2"/>
    <n v="272.89999999999998"/>
    <x v="1"/>
  </r>
  <r>
    <x v="8"/>
    <x v="4"/>
    <n v="8.5250000000000004"/>
    <x v="1"/>
  </r>
  <r>
    <x v="9"/>
    <x v="5"/>
    <n v="20.75"/>
    <x v="1"/>
  </r>
  <r>
    <x v="9"/>
    <x v="3"/>
    <n v="78.05"/>
    <x v="1"/>
  </r>
  <r>
    <x v="9"/>
    <x v="1"/>
    <n v="190.4"/>
    <x v="1"/>
  </r>
  <r>
    <x v="9"/>
    <x v="0"/>
    <n v="615"/>
    <x v="1"/>
  </r>
  <r>
    <x v="9"/>
    <x v="2"/>
    <n v="272.89999999999998"/>
    <x v="1"/>
  </r>
  <r>
    <x v="9"/>
    <x v="4"/>
    <n v="8.5250000000000004"/>
    <x v="1"/>
  </r>
  <r>
    <x v="10"/>
    <x v="5"/>
    <n v="20.75"/>
    <x v="1"/>
  </r>
  <r>
    <x v="10"/>
    <x v="3"/>
    <n v="78.05"/>
    <x v="1"/>
  </r>
  <r>
    <x v="10"/>
    <x v="1"/>
    <n v="256.89999999999998"/>
    <x v="1"/>
  </r>
  <r>
    <x v="10"/>
    <x v="0"/>
    <n v="636"/>
    <x v="1"/>
  </r>
  <r>
    <x v="10"/>
    <x v="2"/>
    <n v="272.89999999999998"/>
    <x v="1"/>
  </r>
  <r>
    <x v="10"/>
    <x v="4"/>
    <n v="8.5250000000000004"/>
    <x v="1"/>
  </r>
  <r>
    <x v="11"/>
    <x v="5"/>
    <n v="20.75"/>
    <x v="1"/>
  </r>
  <r>
    <x v="11"/>
    <x v="3"/>
    <n v="78.05"/>
    <x v="1"/>
  </r>
  <r>
    <x v="11"/>
    <x v="1"/>
    <n v="256.89999999999998"/>
    <x v="1"/>
  </r>
  <r>
    <x v="11"/>
    <x v="0"/>
    <n v="657.5"/>
    <x v="1"/>
  </r>
  <r>
    <x v="11"/>
    <x v="2"/>
    <n v="272.89999999999998"/>
    <x v="1"/>
  </r>
  <r>
    <x v="11"/>
    <x v="4"/>
    <n v="8.5250000000000004"/>
    <x v="1"/>
  </r>
  <r>
    <x v="12"/>
    <x v="5"/>
    <n v="20.75"/>
    <x v="1"/>
  </r>
  <r>
    <x v="12"/>
    <x v="3"/>
    <n v="78.05"/>
    <x v="1"/>
  </r>
  <r>
    <x v="12"/>
    <x v="1"/>
    <n v="296.39999999999998"/>
    <x v="1"/>
  </r>
  <r>
    <x v="12"/>
    <x v="0"/>
    <n v="759"/>
    <x v="1"/>
  </r>
  <r>
    <x v="12"/>
    <x v="2"/>
    <n v="272.89999999999998"/>
    <x v="1"/>
  </r>
  <r>
    <x v="12"/>
    <x v="4"/>
    <n v="8.5250000000000004"/>
    <x v="1"/>
  </r>
  <r>
    <x v="13"/>
    <x v="5"/>
    <n v="20.75"/>
    <x v="1"/>
  </r>
  <r>
    <x v="13"/>
    <x v="3"/>
    <n v="78.05"/>
    <x v="1"/>
  </r>
  <r>
    <x v="13"/>
    <x v="1"/>
    <n v="376.15"/>
    <x v="1"/>
  </r>
  <r>
    <x v="13"/>
    <x v="0"/>
    <n v="816.5"/>
    <x v="1"/>
  </r>
  <r>
    <x v="13"/>
    <x v="2"/>
    <n v="272.89999999999998"/>
    <x v="1"/>
  </r>
  <r>
    <x v="13"/>
    <x v="4"/>
    <n v="8.5250000000000004"/>
    <x v="1"/>
  </r>
  <r>
    <x v="14"/>
    <x v="5"/>
    <n v="20.75"/>
    <x v="1"/>
  </r>
  <r>
    <x v="14"/>
    <x v="3"/>
    <n v="78.05"/>
    <x v="1"/>
  </r>
  <r>
    <x v="14"/>
    <x v="1"/>
    <n v="415.65"/>
    <x v="1"/>
  </r>
  <r>
    <x v="14"/>
    <x v="0"/>
    <n v="892"/>
    <x v="1"/>
  </r>
  <r>
    <x v="14"/>
    <x v="2"/>
    <n v="311.34999999999997"/>
    <x v="1"/>
  </r>
  <r>
    <x v="14"/>
    <x v="4"/>
    <n v="8.5250000000000004"/>
    <x v="1"/>
  </r>
  <r>
    <x v="15"/>
    <x v="5"/>
    <n v="20.75"/>
    <x v="1"/>
  </r>
  <r>
    <x v="15"/>
    <x v="3"/>
    <n v="78.05"/>
    <x v="1"/>
  </r>
  <r>
    <x v="15"/>
    <x v="1"/>
    <n v="415.65"/>
    <x v="1"/>
  </r>
  <r>
    <x v="15"/>
    <x v="0"/>
    <n v="922.15"/>
    <x v="1"/>
  </r>
  <r>
    <x v="15"/>
    <x v="2"/>
    <n v="353.04999999999995"/>
    <x v="1"/>
  </r>
  <r>
    <x v="15"/>
    <x v="4"/>
    <n v="8.5250000000000004"/>
    <x v="1"/>
  </r>
  <r>
    <x v="16"/>
    <x v="5"/>
    <n v="20.75"/>
    <x v="1"/>
  </r>
  <r>
    <x v="16"/>
    <x v="3"/>
    <n v="78.05"/>
    <x v="1"/>
  </r>
  <r>
    <x v="16"/>
    <x v="1"/>
    <n v="415.65"/>
    <x v="1"/>
  </r>
  <r>
    <x v="16"/>
    <x v="0"/>
    <n v="1013.15"/>
    <x v="1"/>
  </r>
  <r>
    <x v="16"/>
    <x v="2"/>
    <n v="394.54999999999995"/>
    <x v="1"/>
  </r>
  <r>
    <x v="16"/>
    <x v="4"/>
    <n v="8.5250000000000004"/>
    <x v="1"/>
  </r>
  <r>
    <x v="17"/>
    <x v="5"/>
    <n v="20.75"/>
    <x v="1"/>
  </r>
  <r>
    <x v="17"/>
    <x v="3"/>
    <n v="78.05"/>
    <x v="1"/>
  </r>
  <r>
    <x v="17"/>
    <x v="1"/>
    <n v="415.65"/>
    <x v="1"/>
  </r>
  <r>
    <x v="17"/>
    <x v="0"/>
    <n v="1109.3"/>
    <x v="1"/>
  </r>
  <r>
    <x v="17"/>
    <x v="2"/>
    <n v="433.54999999999995"/>
    <x v="1"/>
  </r>
  <r>
    <x v="17"/>
    <x v="4"/>
    <n v="8.5250000000000004"/>
    <x v="1"/>
  </r>
  <r>
    <x v="18"/>
    <x v="5"/>
    <n v="50.75"/>
    <x v="1"/>
  </r>
  <r>
    <x v="18"/>
    <x v="3"/>
    <n v="120.1"/>
    <x v="1"/>
  </r>
  <r>
    <x v="18"/>
    <x v="1"/>
    <n v="415.65"/>
    <x v="1"/>
  </r>
  <r>
    <x v="18"/>
    <x v="0"/>
    <n v="1130.3"/>
    <x v="1"/>
  </r>
  <r>
    <x v="18"/>
    <x v="2"/>
    <n v="474.44999999999993"/>
    <x v="1"/>
  </r>
  <r>
    <x v="18"/>
    <x v="4"/>
    <n v="8.5250000000000004"/>
    <x v="1"/>
  </r>
  <r>
    <x v="19"/>
    <x v="6"/>
    <n v="20"/>
    <x v="1"/>
  </r>
  <r>
    <x v="19"/>
    <x v="5"/>
    <n v="50.75"/>
    <x v="1"/>
  </r>
  <r>
    <x v="19"/>
    <x v="3"/>
    <n v="120.1"/>
    <x v="1"/>
  </r>
  <r>
    <x v="19"/>
    <x v="1"/>
    <n v="455.65"/>
    <x v="1"/>
  </r>
  <r>
    <x v="19"/>
    <x v="0"/>
    <n v="1204.7"/>
    <x v="1"/>
  </r>
  <r>
    <x v="19"/>
    <x v="2"/>
    <n v="513.84999999999991"/>
    <x v="1"/>
  </r>
  <r>
    <x v="19"/>
    <x v="4"/>
    <n v="8.5250000000000004"/>
    <x v="1"/>
  </r>
  <r>
    <x v="20"/>
    <x v="6"/>
    <n v="20"/>
    <x v="1"/>
  </r>
  <r>
    <x v="20"/>
    <x v="5"/>
    <n v="50.75"/>
    <x v="1"/>
  </r>
  <r>
    <x v="20"/>
    <x v="3"/>
    <n v="120.1"/>
    <x v="1"/>
  </r>
  <r>
    <x v="20"/>
    <x v="1"/>
    <n v="455.65"/>
    <x v="1"/>
  </r>
  <r>
    <x v="20"/>
    <x v="0"/>
    <n v="1235.4000000000001"/>
    <x v="1"/>
  </r>
  <r>
    <x v="20"/>
    <x v="2"/>
    <n v="592.34999999999991"/>
    <x v="1"/>
  </r>
  <r>
    <x v="20"/>
    <x v="4"/>
    <n v="8.5250000000000004"/>
    <x v="1"/>
  </r>
  <r>
    <x v="21"/>
    <x v="6"/>
    <n v="20"/>
    <x v="1"/>
  </r>
  <r>
    <x v="21"/>
    <x v="5"/>
    <n v="50.75"/>
    <x v="1"/>
  </r>
  <r>
    <x v="21"/>
    <x v="3"/>
    <n v="120.1"/>
    <x v="1"/>
  </r>
  <r>
    <x v="21"/>
    <x v="1"/>
    <n v="455.65"/>
    <x v="1"/>
  </r>
  <r>
    <x v="21"/>
    <x v="0"/>
    <n v="1306.4000000000001"/>
    <x v="1"/>
  </r>
  <r>
    <x v="21"/>
    <x v="2"/>
    <n v="675.34999999999991"/>
    <x v="1"/>
  </r>
  <r>
    <x v="21"/>
    <x v="4"/>
    <n v="8.5250000000000004"/>
    <x v="1"/>
  </r>
  <r>
    <x v="22"/>
    <x v="6"/>
    <n v="20"/>
    <x v="1"/>
  </r>
  <r>
    <x v="22"/>
    <x v="5"/>
    <n v="50.75"/>
    <x v="1"/>
  </r>
  <r>
    <x v="22"/>
    <x v="3"/>
    <n v="120.1"/>
    <x v="1"/>
  </r>
  <r>
    <x v="22"/>
    <x v="1"/>
    <n v="495.34999999999997"/>
    <x v="1"/>
  </r>
  <r>
    <x v="22"/>
    <x v="0"/>
    <n v="1352.4"/>
    <x v="1"/>
  </r>
  <r>
    <x v="22"/>
    <x v="2"/>
    <n v="713.64999999999986"/>
    <x v="1"/>
  </r>
  <r>
    <x v="22"/>
    <x v="4"/>
    <n v="8.5250000000000004"/>
    <x v="1"/>
  </r>
  <r>
    <x v="23"/>
    <x v="6"/>
    <n v="20"/>
    <x v="1"/>
  </r>
  <r>
    <x v="23"/>
    <x v="5"/>
    <n v="80.75"/>
    <x v="1"/>
  </r>
  <r>
    <x v="23"/>
    <x v="3"/>
    <n v="120.1"/>
    <x v="1"/>
  </r>
  <r>
    <x v="23"/>
    <x v="1"/>
    <n v="534.54999999999995"/>
    <x v="1"/>
  </r>
  <r>
    <x v="23"/>
    <x v="0"/>
    <n v="1418.4"/>
    <x v="1"/>
  </r>
  <r>
    <x v="23"/>
    <x v="2"/>
    <n v="795.64999999999986"/>
    <x v="1"/>
  </r>
  <r>
    <x v="23"/>
    <x v="4"/>
    <n v="8.5250000000000004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1" cacheId="48" applyNumberFormats="0" applyBorderFormats="0" applyFontFormats="0" applyPatternFormats="0" applyAlignmentFormats="0" applyWidthHeightFormats="1" dataCaption="值" updatedVersion="5" minRefreshableVersion="3" useAutoFormatting="1" itemPrintTitles="1" createdVersion="4" indent="0" outline="1" outlineData="1" multipleFieldFilters="0">
  <location ref="A3:I29" firstHeaderRow="1" firstDataRow="2" firstDataCol="1"/>
  <pivotFields count="3">
    <pivotField axis="axisRow" numFmtId="14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axis="axisCol" showAll="0">
      <items count="8">
        <item x="6"/>
        <item x="5"/>
        <item x="3"/>
        <item x="1"/>
        <item x="0"/>
        <item x="2"/>
        <item x="4"/>
        <item t="default"/>
      </items>
    </pivotField>
    <pivotField dataField="1" showAll="0"/>
  </pivotFields>
  <rowFields count="1">
    <field x="0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求和项:产量" fld="2" baseField="0" baseItem="0"/>
  </dataFields>
  <pivotTableStyleInfo name="PivotStyleLight2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3" cacheId="51" applyNumberFormats="0" applyBorderFormats="0" applyFontFormats="0" applyPatternFormats="0" applyAlignmentFormats="0" applyWidthHeightFormats="1" dataCaption="值" updatedVersion="5" minRefreshableVersion="3" useAutoFormatting="1" colGrandTotals="0" itemPrintTitles="1" createdVersion="5" indent="0" outline="1" outlineData="1" multipleFieldFilters="0" fieldListSortAscending="1">
  <location ref="A3:C12" firstHeaderRow="1" firstDataRow="2" firstDataCol="1" rowPageCount="1" colPageCount="1"/>
  <pivotFields count="4"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x="19"/>
        <item h="1" x="20"/>
        <item h="1" x="21"/>
        <item h="1" x="22"/>
        <item h="1" x="23"/>
        <item t="default"/>
      </items>
    </pivotField>
    <pivotField axis="axisRow" showAll="0">
      <items count="8">
        <item x="6"/>
        <item x="5"/>
        <item x="3"/>
        <item x="1"/>
        <item x="0"/>
        <item x="2"/>
        <item x="4"/>
        <item t="default"/>
      </items>
    </pivotField>
    <pivotField dataField="1" showAll="0"/>
    <pivotField axis="axisCol" showAll="0">
      <items count="3">
        <item x="0"/>
        <item x="1"/>
        <item t="default"/>
      </items>
    </pivotField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3"/>
  </colFields>
  <colItems count="2">
    <i>
      <x/>
    </i>
    <i>
      <x v="1"/>
    </i>
  </colItems>
  <pageFields count="1">
    <pageField fld="0" hier="-1"/>
  </pageFields>
  <dataFields count="1">
    <dataField name="求和项:产量" fld="2" baseField="0" baseItem="0"/>
  </dataFields>
  <formats count="1">
    <format dxfId="1">
      <pivotArea field="3" grandRow="1" outline="0" collapsedLevelsAreSubtotals="1" axis="axisCol" fieldPosition="0">
        <references count="1">
          <reference field="3" count="1" selected="0">
            <x v="1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9"/>
  <sheetViews>
    <sheetView topLeftCell="A43" workbookViewId="0">
      <selection activeCell="H73" sqref="H73"/>
    </sheetView>
  </sheetViews>
  <sheetFormatPr defaultRowHeight="13.5" x14ac:dyDescent="0.15"/>
  <cols>
    <col min="1" max="1" width="12.125" bestFit="1" customWidth="1"/>
    <col min="2" max="2" width="9.125" bestFit="1" customWidth="1"/>
    <col min="3" max="4" width="6.5" bestFit="1" customWidth="1"/>
    <col min="5" max="7" width="7.5" bestFit="1" customWidth="1"/>
    <col min="8" max="8" width="6.5" bestFit="1" customWidth="1"/>
    <col min="9" max="9" width="9.5" bestFit="1" customWidth="1"/>
    <col min="12" max="12" width="10.5" bestFit="1" customWidth="1"/>
  </cols>
  <sheetData>
    <row r="3" spans="1:14" x14ac:dyDescent="0.15">
      <c r="A3" s="5" t="s">
        <v>19</v>
      </c>
      <c r="B3" s="5" t="s">
        <v>18</v>
      </c>
      <c r="K3" t="s">
        <v>20</v>
      </c>
      <c r="L3" s="8">
        <v>41506</v>
      </c>
    </row>
    <row r="4" spans="1:14" x14ac:dyDescent="0.15">
      <c r="A4" s="5" t="s">
        <v>16</v>
      </c>
      <c r="B4" t="s">
        <v>2</v>
      </c>
      <c r="C4" t="s">
        <v>1</v>
      </c>
      <c r="D4" t="s">
        <v>0</v>
      </c>
      <c r="E4" t="s">
        <v>13</v>
      </c>
      <c r="F4" t="s">
        <v>12</v>
      </c>
      <c r="G4" t="s">
        <v>14</v>
      </c>
      <c r="H4" t="s">
        <v>15</v>
      </c>
      <c r="I4" t="s">
        <v>17</v>
      </c>
      <c r="L4" t="s">
        <v>10</v>
      </c>
      <c r="M4" t="s">
        <v>11</v>
      </c>
      <c r="N4" t="s">
        <v>21</v>
      </c>
    </row>
    <row r="5" spans="1:14" x14ac:dyDescent="0.15">
      <c r="A5" s="6">
        <v>41487</v>
      </c>
      <c r="B5" s="7"/>
      <c r="C5" s="7"/>
      <c r="D5" s="7"/>
      <c r="E5" s="7">
        <v>112.5</v>
      </c>
      <c r="F5" s="7">
        <v>78.5</v>
      </c>
      <c r="G5" s="7">
        <v>41.65</v>
      </c>
      <c r="H5" s="7"/>
      <c r="I5" s="7">
        <v>232.65</v>
      </c>
      <c r="L5" t="s">
        <v>2</v>
      </c>
      <c r="M5">
        <f>GETPIVOTDATA("产量",$A$3,"日期",DATE(YEAR($L$3),MONTH($L$3),DAY($L$3)),"品种",L5)</f>
        <v>20</v>
      </c>
      <c r="N5">
        <f>GETPIVOTDATA("产量",$A$3,"品种",L5)</f>
        <v>20</v>
      </c>
    </row>
    <row r="6" spans="1:14" x14ac:dyDescent="0.15">
      <c r="A6" s="6">
        <v>41488</v>
      </c>
      <c r="B6" s="7"/>
      <c r="C6" s="7"/>
      <c r="D6" s="7">
        <v>38.9</v>
      </c>
      <c r="E6" s="7">
        <v>39.15</v>
      </c>
      <c r="F6" s="7"/>
      <c r="G6" s="7">
        <v>38.450000000000003</v>
      </c>
      <c r="H6" s="7"/>
      <c r="I6" s="7">
        <v>116.5</v>
      </c>
      <c r="L6" t="s">
        <v>1</v>
      </c>
      <c r="M6">
        <f t="shared" ref="M6:M11" si="0">GETPIVOTDATA("产量",$A$3,"日期",DATE(YEAR($L$3),MONTH($L$3),DAY($L$3)),"品种",L6)</f>
        <v>0</v>
      </c>
      <c r="N6">
        <f t="shared" ref="N6:N11" si="1">GETPIVOTDATA("产量",$A$3,"品种",L6)</f>
        <v>80.75</v>
      </c>
    </row>
    <row r="7" spans="1:14" x14ac:dyDescent="0.15">
      <c r="A7" s="6">
        <v>41489</v>
      </c>
      <c r="B7" s="7"/>
      <c r="C7" s="7"/>
      <c r="D7" s="7"/>
      <c r="E7" s="7"/>
      <c r="F7" s="7">
        <v>70.900000000000006</v>
      </c>
      <c r="G7" s="7"/>
      <c r="H7" s="7"/>
      <c r="I7" s="7">
        <v>70.900000000000006</v>
      </c>
      <c r="L7" t="s">
        <v>0</v>
      </c>
      <c r="M7">
        <f t="shared" si="0"/>
        <v>0</v>
      </c>
      <c r="N7">
        <f t="shared" si="1"/>
        <v>120.1</v>
      </c>
    </row>
    <row r="8" spans="1:14" x14ac:dyDescent="0.15">
      <c r="A8" s="6">
        <v>41490</v>
      </c>
      <c r="B8" s="7"/>
      <c r="C8" s="7"/>
      <c r="D8" s="7"/>
      <c r="E8" s="7"/>
      <c r="F8" s="7">
        <v>125.45</v>
      </c>
      <c r="G8" s="7"/>
      <c r="H8" s="7"/>
      <c r="I8" s="7">
        <v>125.45</v>
      </c>
      <c r="L8" t="s">
        <v>13</v>
      </c>
      <c r="M8">
        <f t="shared" si="0"/>
        <v>40</v>
      </c>
      <c r="N8">
        <f t="shared" si="1"/>
        <v>534.54999999999995</v>
      </c>
    </row>
    <row r="9" spans="1:14" x14ac:dyDescent="0.15">
      <c r="A9" s="6">
        <v>41491</v>
      </c>
      <c r="B9" s="7"/>
      <c r="C9" s="7"/>
      <c r="D9" s="7"/>
      <c r="E9" s="7"/>
      <c r="F9" s="7">
        <v>53.6</v>
      </c>
      <c r="G9" s="7"/>
      <c r="H9" s="7"/>
      <c r="I9" s="7">
        <v>53.6</v>
      </c>
      <c r="L9" t="s">
        <v>12</v>
      </c>
      <c r="M9">
        <f t="shared" si="0"/>
        <v>74.400000000000006</v>
      </c>
      <c r="N9">
        <f t="shared" si="1"/>
        <v>1418.4</v>
      </c>
    </row>
    <row r="10" spans="1:14" x14ac:dyDescent="0.15">
      <c r="A10" s="6">
        <v>41492</v>
      </c>
      <c r="B10" s="7"/>
      <c r="C10" s="7"/>
      <c r="D10" s="7"/>
      <c r="E10" s="7"/>
      <c r="F10" s="7">
        <v>29.95</v>
      </c>
      <c r="G10" s="7">
        <v>34.549999999999997</v>
      </c>
      <c r="H10" s="7">
        <v>8.5250000000000004</v>
      </c>
      <c r="I10" s="7">
        <v>73.025000000000006</v>
      </c>
      <c r="L10" t="s">
        <v>14</v>
      </c>
      <c r="M10">
        <f t="shared" si="0"/>
        <v>39.4</v>
      </c>
      <c r="N10">
        <f t="shared" si="1"/>
        <v>795.64999999999986</v>
      </c>
    </row>
    <row r="11" spans="1:14" x14ac:dyDescent="0.15">
      <c r="A11" s="6">
        <v>41493</v>
      </c>
      <c r="B11" s="7"/>
      <c r="C11" s="7">
        <v>20.75</v>
      </c>
      <c r="D11" s="7"/>
      <c r="E11" s="7">
        <v>38.75</v>
      </c>
      <c r="F11" s="7">
        <v>46.2</v>
      </c>
      <c r="G11" s="7">
        <v>38.450000000000003</v>
      </c>
      <c r="H11" s="7"/>
      <c r="I11" s="7">
        <v>144.15</v>
      </c>
      <c r="L11" t="s">
        <v>15</v>
      </c>
      <c r="M11">
        <f t="shared" si="0"/>
        <v>0</v>
      </c>
      <c r="N11">
        <f t="shared" si="1"/>
        <v>8.5250000000000004</v>
      </c>
    </row>
    <row r="12" spans="1:14" x14ac:dyDescent="0.15">
      <c r="A12" s="6">
        <v>41494</v>
      </c>
      <c r="B12" s="7"/>
      <c r="C12" s="7"/>
      <c r="D12" s="7"/>
      <c r="E12" s="7"/>
      <c r="F12" s="7">
        <v>51.4</v>
      </c>
      <c r="G12" s="7">
        <v>80.8</v>
      </c>
      <c r="H12" s="7"/>
      <c r="I12" s="7">
        <v>132.19999999999999</v>
      </c>
    </row>
    <row r="13" spans="1:14" x14ac:dyDescent="0.15">
      <c r="A13" s="6">
        <v>41495</v>
      </c>
      <c r="B13" s="7"/>
      <c r="C13" s="7"/>
      <c r="D13" s="7">
        <v>39.15</v>
      </c>
      <c r="E13" s="7"/>
      <c r="F13" s="7">
        <v>68</v>
      </c>
      <c r="G13" s="7">
        <v>39</v>
      </c>
      <c r="H13" s="7"/>
      <c r="I13" s="7">
        <v>146.15</v>
      </c>
    </row>
    <row r="14" spans="1:14" x14ac:dyDescent="0.15">
      <c r="A14" s="6">
        <v>41496</v>
      </c>
      <c r="B14" s="7"/>
      <c r="C14" s="7"/>
      <c r="D14" s="7"/>
      <c r="E14" s="7"/>
      <c r="F14" s="7">
        <v>91</v>
      </c>
      <c r="G14" s="7"/>
      <c r="H14" s="7"/>
      <c r="I14" s="7">
        <v>91</v>
      </c>
    </row>
    <row r="15" spans="1:14" x14ac:dyDescent="0.15">
      <c r="A15" s="6">
        <v>41497</v>
      </c>
      <c r="B15" s="7"/>
      <c r="C15" s="7"/>
      <c r="D15" s="7"/>
      <c r="E15" s="7">
        <v>66.5</v>
      </c>
      <c r="F15" s="7">
        <v>21</v>
      </c>
      <c r="G15" s="7"/>
      <c r="H15" s="7"/>
      <c r="I15" s="7">
        <v>87.5</v>
      </c>
      <c r="K15" s="9" t="s">
        <v>22</v>
      </c>
    </row>
    <row r="16" spans="1:14" x14ac:dyDescent="0.15">
      <c r="A16" s="6">
        <v>41498</v>
      </c>
      <c r="B16" s="7"/>
      <c r="C16" s="7"/>
      <c r="D16" s="7"/>
      <c r="E16" s="7"/>
      <c r="F16" s="7">
        <v>21.5</v>
      </c>
      <c r="G16" s="7"/>
      <c r="H16" s="7"/>
      <c r="I16" s="7">
        <v>21.5</v>
      </c>
    </row>
    <row r="17" spans="1:9" x14ac:dyDescent="0.15">
      <c r="A17" s="6">
        <v>41499</v>
      </c>
      <c r="B17" s="7"/>
      <c r="C17" s="7"/>
      <c r="D17" s="7"/>
      <c r="E17" s="7">
        <v>39.5</v>
      </c>
      <c r="F17" s="7">
        <v>101.5</v>
      </c>
      <c r="G17" s="7"/>
      <c r="H17" s="7"/>
      <c r="I17" s="7">
        <v>141</v>
      </c>
    </row>
    <row r="18" spans="1:9" x14ac:dyDescent="0.15">
      <c r="A18" s="6">
        <v>41500</v>
      </c>
      <c r="B18" s="7"/>
      <c r="C18" s="7"/>
      <c r="D18" s="7"/>
      <c r="E18" s="7">
        <v>79.75</v>
      </c>
      <c r="F18" s="7">
        <v>57.5</v>
      </c>
      <c r="G18" s="7"/>
      <c r="H18" s="7"/>
      <c r="I18" s="7">
        <v>137.25</v>
      </c>
    </row>
    <row r="19" spans="1:9" x14ac:dyDescent="0.15">
      <c r="A19" s="6">
        <v>41501</v>
      </c>
      <c r="B19" s="7"/>
      <c r="C19" s="7"/>
      <c r="D19" s="7"/>
      <c r="E19" s="7">
        <v>39.5</v>
      </c>
      <c r="F19" s="7">
        <v>75.5</v>
      </c>
      <c r="G19" s="7">
        <v>38.450000000000003</v>
      </c>
      <c r="H19" s="7"/>
      <c r="I19" s="7">
        <v>153.44999999999999</v>
      </c>
    </row>
    <row r="20" spans="1:9" x14ac:dyDescent="0.15">
      <c r="A20" s="6">
        <v>41502</v>
      </c>
      <c r="B20" s="7"/>
      <c r="C20" s="7"/>
      <c r="D20" s="7"/>
      <c r="E20" s="7"/>
      <c r="F20" s="7">
        <v>30.15</v>
      </c>
      <c r="G20" s="7">
        <v>41.7</v>
      </c>
      <c r="H20" s="7"/>
      <c r="I20" s="7">
        <v>71.849999999999994</v>
      </c>
    </row>
    <row r="21" spans="1:9" x14ac:dyDescent="0.15">
      <c r="A21" s="6">
        <v>41503</v>
      </c>
      <c r="B21" s="7"/>
      <c r="C21" s="7"/>
      <c r="D21" s="7"/>
      <c r="E21" s="7"/>
      <c r="F21" s="7">
        <v>91</v>
      </c>
      <c r="G21" s="7">
        <v>41.5</v>
      </c>
      <c r="H21" s="7"/>
      <c r="I21" s="7">
        <v>132.5</v>
      </c>
    </row>
    <row r="22" spans="1:9" x14ac:dyDescent="0.15">
      <c r="A22" s="6">
        <v>41504</v>
      </c>
      <c r="B22" s="7"/>
      <c r="C22" s="7"/>
      <c r="D22" s="7"/>
      <c r="E22" s="7"/>
      <c r="F22" s="7">
        <v>96.15</v>
      </c>
      <c r="G22" s="7">
        <v>39</v>
      </c>
      <c r="H22" s="7"/>
      <c r="I22" s="7">
        <v>135.15</v>
      </c>
    </row>
    <row r="23" spans="1:9" x14ac:dyDescent="0.15">
      <c r="A23" s="6">
        <v>41505</v>
      </c>
      <c r="B23" s="7"/>
      <c r="C23" s="7">
        <v>30</v>
      </c>
      <c r="D23" s="7">
        <v>42.05</v>
      </c>
      <c r="E23" s="7"/>
      <c r="F23" s="7">
        <v>21</v>
      </c>
      <c r="G23" s="7">
        <v>40.9</v>
      </c>
      <c r="H23" s="7"/>
      <c r="I23" s="7">
        <v>133.94999999999999</v>
      </c>
    </row>
    <row r="24" spans="1:9" x14ac:dyDescent="0.15">
      <c r="A24" s="6">
        <v>41506</v>
      </c>
      <c r="B24" s="7">
        <v>20</v>
      </c>
      <c r="C24" s="7"/>
      <c r="D24" s="7"/>
      <c r="E24" s="7">
        <v>40</v>
      </c>
      <c r="F24" s="7">
        <v>74.400000000000006</v>
      </c>
      <c r="G24" s="7">
        <v>39.4</v>
      </c>
      <c r="H24" s="7"/>
      <c r="I24" s="7">
        <v>173.8</v>
      </c>
    </row>
    <row r="25" spans="1:9" x14ac:dyDescent="0.15">
      <c r="A25" s="6">
        <v>41507</v>
      </c>
      <c r="B25" s="7"/>
      <c r="C25" s="7"/>
      <c r="D25" s="7"/>
      <c r="E25" s="7"/>
      <c r="F25" s="7">
        <v>30.7</v>
      </c>
      <c r="G25" s="7">
        <v>78.5</v>
      </c>
      <c r="H25" s="7"/>
      <c r="I25" s="7">
        <v>109.2</v>
      </c>
    </row>
    <row r="26" spans="1:9" x14ac:dyDescent="0.15">
      <c r="A26" s="6">
        <v>41509</v>
      </c>
      <c r="B26" s="7"/>
      <c r="C26" s="7"/>
      <c r="D26" s="7"/>
      <c r="E26" s="7"/>
      <c r="F26" s="7">
        <v>71</v>
      </c>
      <c r="G26" s="7">
        <v>83</v>
      </c>
      <c r="H26" s="7"/>
      <c r="I26" s="7">
        <v>154</v>
      </c>
    </row>
    <row r="27" spans="1:9" x14ac:dyDescent="0.15">
      <c r="A27" s="6">
        <v>41510</v>
      </c>
      <c r="B27" s="7"/>
      <c r="C27" s="7"/>
      <c r="D27" s="7"/>
      <c r="E27" s="7">
        <v>39.700000000000003</v>
      </c>
      <c r="F27" s="7">
        <v>46</v>
      </c>
      <c r="G27" s="7">
        <v>38.299999999999997</v>
      </c>
      <c r="H27" s="7"/>
      <c r="I27" s="7">
        <v>124</v>
      </c>
    </row>
    <row r="28" spans="1:9" x14ac:dyDescent="0.15">
      <c r="A28" s="6">
        <v>41511</v>
      </c>
      <c r="B28" s="7"/>
      <c r="C28" s="7">
        <v>30</v>
      </c>
      <c r="D28" s="7"/>
      <c r="E28" s="7">
        <v>39.200000000000003</v>
      </c>
      <c r="F28" s="7">
        <v>66</v>
      </c>
      <c r="G28" s="7">
        <v>82</v>
      </c>
      <c r="H28" s="7"/>
      <c r="I28" s="7">
        <v>217.2</v>
      </c>
    </row>
    <row r="29" spans="1:9" x14ac:dyDescent="0.15">
      <c r="A29" s="6" t="s">
        <v>17</v>
      </c>
      <c r="B29" s="7">
        <v>20</v>
      </c>
      <c r="C29" s="7">
        <v>80.75</v>
      </c>
      <c r="D29" s="7">
        <v>120.1</v>
      </c>
      <c r="E29" s="7">
        <v>534.54999999999995</v>
      </c>
      <c r="F29" s="7">
        <v>1418.4</v>
      </c>
      <c r="G29" s="7">
        <v>795.64999999999986</v>
      </c>
      <c r="H29" s="7">
        <v>8.5250000000000004</v>
      </c>
      <c r="I29" s="7">
        <v>2977.9749999999995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58"/>
  <sheetViews>
    <sheetView workbookViewId="0">
      <selection activeCell="H87" sqref="H87"/>
    </sheetView>
  </sheetViews>
  <sheetFormatPr defaultRowHeight="13.5" x14ac:dyDescent="0.15"/>
  <cols>
    <col min="1" max="1" width="10.125" customWidth="1"/>
    <col min="6" max="7" width="10" bestFit="1" customWidth="1"/>
    <col min="8" max="8" width="10.5" bestFit="1" customWidth="1"/>
    <col min="9" max="10" width="7.75" bestFit="1" customWidth="1"/>
  </cols>
  <sheetData>
    <row r="1" spans="1:3" x14ac:dyDescent="0.15">
      <c r="A1" t="s">
        <v>9</v>
      </c>
      <c r="B1" t="s">
        <v>10</v>
      </c>
      <c r="C1" t="s">
        <v>11</v>
      </c>
    </row>
    <row r="2" spans="1:3" hidden="1" x14ac:dyDescent="0.15">
      <c r="A2" s="1">
        <v>41487</v>
      </c>
      <c r="B2" s="2" t="s">
        <v>12</v>
      </c>
      <c r="C2" s="2">
        <v>78.5</v>
      </c>
    </row>
    <row r="3" spans="1:3" hidden="1" x14ac:dyDescent="0.15">
      <c r="A3" s="3">
        <v>41487</v>
      </c>
      <c r="B3" s="4" t="s">
        <v>13</v>
      </c>
      <c r="C3" s="4">
        <v>112.5</v>
      </c>
    </row>
    <row r="4" spans="1:3" hidden="1" x14ac:dyDescent="0.15">
      <c r="A4" s="1">
        <v>41487</v>
      </c>
      <c r="B4" s="2" t="s">
        <v>14</v>
      </c>
      <c r="C4" s="2">
        <v>41.65</v>
      </c>
    </row>
    <row r="5" spans="1:3" hidden="1" x14ac:dyDescent="0.15">
      <c r="A5" s="3">
        <v>41488</v>
      </c>
      <c r="B5" s="4" t="s">
        <v>14</v>
      </c>
      <c r="C5" s="4">
        <v>38.450000000000003</v>
      </c>
    </row>
    <row r="6" spans="1:3" hidden="1" x14ac:dyDescent="0.15">
      <c r="A6" s="1">
        <v>41488</v>
      </c>
      <c r="B6" s="2" t="s">
        <v>13</v>
      </c>
      <c r="C6" s="2">
        <v>39.15</v>
      </c>
    </row>
    <row r="7" spans="1:3" hidden="1" x14ac:dyDescent="0.15">
      <c r="A7" s="3">
        <v>41488</v>
      </c>
      <c r="B7" s="4" t="s">
        <v>3</v>
      </c>
      <c r="C7" s="4">
        <v>38.9</v>
      </c>
    </row>
    <row r="8" spans="1:3" hidden="1" x14ac:dyDescent="0.15">
      <c r="A8" s="1">
        <v>41489</v>
      </c>
      <c r="B8" s="2" t="s">
        <v>12</v>
      </c>
      <c r="C8" s="2">
        <v>70.900000000000006</v>
      </c>
    </row>
    <row r="9" spans="1:3" hidden="1" x14ac:dyDescent="0.15">
      <c r="A9" s="3">
        <v>41490</v>
      </c>
      <c r="B9" s="4" t="s">
        <v>12</v>
      </c>
      <c r="C9" s="4">
        <v>125.45</v>
      </c>
    </row>
    <row r="10" spans="1:3" hidden="1" x14ac:dyDescent="0.15">
      <c r="A10" s="1">
        <v>41491</v>
      </c>
      <c r="B10" s="2" t="s">
        <v>12</v>
      </c>
      <c r="C10" s="2">
        <v>53.6</v>
      </c>
    </row>
    <row r="11" spans="1:3" hidden="1" x14ac:dyDescent="0.15">
      <c r="A11" s="3">
        <v>41492</v>
      </c>
      <c r="B11" s="4" t="s">
        <v>12</v>
      </c>
      <c r="C11" s="4">
        <v>29.95</v>
      </c>
    </row>
    <row r="12" spans="1:3" hidden="1" x14ac:dyDescent="0.15">
      <c r="A12" s="1">
        <v>41492</v>
      </c>
      <c r="B12" s="2" t="s">
        <v>15</v>
      </c>
      <c r="C12" s="2">
        <v>8.5250000000000004</v>
      </c>
    </row>
    <row r="13" spans="1:3" hidden="1" x14ac:dyDescent="0.15">
      <c r="A13" s="3">
        <v>41492</v>
      </c>
      <c r="B13" s="4" t="s">
        <v>14</v>
      </c>
      <c r="C13" s="4">
        <v>34.549999999999997</v>
      </c>
    </row>
    <row r="14" spans="1:3" hidden="1" x14ac:dyDescent="0.15">
      <c r="A14" s="1">
        <v>41493</v>
      </c>
      <c r="B14" s="2" t="s">
        <v>12</v>
      </c>
      <c r="C14" s="2">
        <v>46.2</v>
      </c>
    </row>
    <row r="15" spans="1:3" hidden="1" x14ac:dyDescent="0.15">
      <c r="A15" s="3">
        <v>41493</v>
      </c>
      <c r="B15" s="4" t="s">
        <v>14</v>
      </c>
      <c r="C15" s="4">
        <v>38.450000000000003</v>
      </c>
    </row>
    <row r="16" spans="1:3" hidden="1" x14ac:dyDescent="0.15">
      <c r="A16" s="1">
        <v>41493</v>
      </c>
      <c r="B16" s="2" t="s">
        <v>13</v>
      </c>
      <c r="C16" s="2">
        <v>38.75</v>
      </c>
    </row>
    <row r="17" spans="1:3" x14ac:dyDescent="0.15">
      <c r="A17" s="3">
        <v>41493</v>
      </c>
      <c r="B17" s="4" t="s">
        <v>4</v>
      </c>
      <c r="C17" s="4">
        <v>20.75</v>
      </c>
    </row>
    <row r="18" spans="1:3" hidden="1" x14ac:dyDescent="0.15">
      <c r="A18" s="1">
        <v>41494</v>
      </c>
      <c r="B18" s="2" t="s">
        <v>14</v>
      </c>
      <c r="C18" s="2">
        <v>80.8</v>
      </c>
    </row>
    <row r="19" spans="1:3" hidden="1" x14ac:dyDescent="0.15">
      <c r="A19" s="3">
        <v>41494</v>
      </c>
      <c r="B19" s="4" t="s">
        <v>12</v>
      </c>
      <c r="C19" s="4">
        <v>51.4</v>
      </c>
    </row>
    <row r="20" spans="1:3" hidden="1" x14ac:dyDescent="0.15">
      <c r="A20" s="1">
        <v>41495</v>
      </c>
      <c r="B20" s="2" t="s">
        <v>12</v>
      </c>
      <c r="C20" s="2">
        <v>68</v>
      </c>
    </row>
    <row r="21" spans="1:3" hidden="1" x14ac:dyDescent="0.15">
      <c r="A21" s="3">
        <v>41495</v>
      </c>
      <c r="B21" s="4" t="s">
        <v>14</v>
      </c>
      <c r="C21" s="4">
        <v>39</v>
      </c>
    </row>
    <row r="22" spans="1:3" hidden="1" x14ac:dyDescent="0.15">
      <c r="A22" s="1">
        <v>41495</v>
      </c>
      <c r="B22" s="2" t="s">
        <v>5</v>
      </c>
      <c r="C22" s="2">
        <v>39.15</v>
      </c>
    </row>
    <row r="23" spans="1:3" hidden="1" x14ac:dyDescent="0.15">
      <c r="A23" s="3">
        <v>41496</v>
      </c>
      <c r="B23" s="4" t="s">
        <v>12</v>
      </c>
      <c r="C23" s="4">
        <v>91</v>
      </c>
    </row>
    <row r="24" spans="1:3" hidden="1" x14ac:dyDescent="0.15">
      <c r="A24" s="1">
        <v>41497</v>
      </c>
      <c r="B24" s="2" t="s">
        <v>12</v>
      </c>
      <c r="C24" s="2">
        <v>21</v>
      </c>
    </row>
    <row r="25" spans="1:3" hidden="1" x14ac:dyDescent="0.15">
      <c r="A25" s="3">
        <v>41497</v>
      </c>
      <c r="B25" s="4" t="s">
        <v>13</v>
      </c>
      <c r="C25" s="4">
        <v>66.5</v>
      </c>
    </row>
    <row r="26" spans="1:3" hidden="1" x14ac:dyDescent="0.15">
      <c r="A26" s="1">
        <v>41498</v>
      </c>
      <c r="B26" s="2" t="s">
        <v>12</v>
      </c>
      <c r="C26" s="2">
        <v>21.5</v>
      </c>
    </row>
    <row r="27" spans="1:3" hidden="1" x14ac:dyDescent="0.15">
      <c r="A27" s="3">
        <v>41499</v>
      </c>
      <c r="B27" s="4" t="s">
        <v>12</v>
      </c>
      <c r="C27" s="4">
        <v>101.5</v>
      </c>
    </row>
    <row r="28" spans="1:3" hidden="1" x14ac:dyDescent="0.15">
      <c r="A28" s="1">
        <v>41499</v>
      </c>
      <c r="B28" s="2" t="s">
        <v>13</v>
      </c>
      <c r="C28" s="2">
        <v>39.5</v>
      </c>
    </row>
    <row r="29" spans="1:3" hidden="1" x14ac:dyDescent="0.15">
      <c r="A29" s="3">
        <v>41500</v>
      </c>
      <c r="B29" s="4" t="s">
        <v>12</v>
      </c>
      <c r="C29" s="4">
        <v>57.5</v>
      </c>
    </row>
    <row r="30" spans="1:3" hidden="1" x14ac:dyDescent="0.15">
      <c r="A30" s="1">
        <v>41500</v>
      </c>
      <c r="B30" s="2" t="s">
        <v>13</v>
      </c>
      <c r="C30" s="2">
        <v>79.75</v>
      </c>
    </row>
    <row r="31" spans="1:3" hidden="1" x14ac:dyDescent="0.15">
      <c r="A31" s="3">
        <v>41501</v>
      </c>
      <c r="B31" s="4" t="s">
        <v>14</v>
      </c>
      <c r="C31" s="4">
        <v>38.450000000000003</v>
      </c>
    </row>
    <row r="32" spans="1:3" hidden="1" x14ac:dyDescent="0.15">
      <c r="A32" s="1">
        <v>41501</v>
      </c>
      <c r="B32" s="2" t="s">
        <v>13</v>
      </c>
      <c r="C32" s="2">
        <v>39.5</v>
      </c>
    </row>
    <row r="33" spans="1:3" hidden="1" x14ac:dyDescent="0.15">
      <c r="A33" s="3">
        <v>41501</v>
      </c>
      <c r="B33" s="4" t="s">
        <v>12</v>
      </c>
      <c r="C33" s="4">
        <v>75.5</v>
      </c>
    </row>
    <row r="34" spans="1:3" hidden="1" x14ac:dyDescent="0.15">
      <c r="A34" s="1">
        <v>41502</v>
      </c>
      <c r="B34" s="2" t="s">
        <v>12</v>
      </c>
      <c r="C34" s="2">
        <v>30.15</v>
      </c>
    </row>
    <row r="35" spans="1:3" hidden="1" x14ac:dyDescent="0.15">
      <c r="A35" s="3">
        <v>41502</v>
      </c>
      <c r="B35" s="4" t="s">
        <v>14</v>
      </c>
      <c r="C35" s="4">
        <v>41.7</v>
      </c>
    </row>
    <row r="36" spans="1:3" hidden="1" x14ac:dyDescent="0.15">
      <c r="A36" s="1">
        <v>41503</v>
      </c>
      <c r="B36" s="2" t="s">
        <v>14</v>
      </c>
      <c r="C36" s="2">
        <v>41.5</v>
      </c>
    </row>
    <row r="37" spans="1:3" hidden="1" x14ac:dyDescent="0.15">
      <c r="A37" s="3">
        <v>41503</v>
      </c>
      <c r="B37" s="4" t="s">
        <v>12</v>
      </c>
      <c r="C37" s="4">
        <v>91</v>
      </c>
    </row>
    <row r="38" spans="1:3" hidden="1" x14ac:dyDescent="0.15">
      <c r="A38" s="1">
        <v>41504</v>
      </c>
      <c r="B38" s="2" t="s">
        <v>14</v>
      </c>
      <c r="C38" s="2">
        <v>39</v>
      </c>
    </row>
    <row r="39" spans="1:3" hidden="1" x14ac:dyDescent="0.15">
      <c r="A39" s="3">
        <v>41504</v>
      </c>
      <c r="B39" s="4" t="s">
        <v>12</v>
      </c>
      <c r="C39" s="4">
        <v>96.15</v>
      </c>
    </row>
    <row r="40" spans="1:3" hidden="1" x14ac:dyDescent="0.15">
      <c r="A40" s="1">
        <v>41505</v>
      </c>
      <c r="B40" s="2" t="s">
        <v>12</v>
      </c>
      <c r="C40" s="2">
        <v>21</v>
      </c>
    </row>
    <row r="41" spans="1:3" hidden="1" x14ac:dyDescent="0.15">
      <c r="A41" s="3">
        <v>41505</v>
      </c>
      <c r="B41" s="4" t="s">
        <v>14</v>
      </c>
      <c r="C41" s="4">
        <v>40.9</v>
      </c>
    </row>
    <row r="42" spans="1:3" hidden="1" x14ac:dyDescent="0.15">
      <c r="A42" s="1">
        <v>41505</v>
      </c>
      <c r="B42" s="2" t="s">
        <v>6</v>
      </c>
      <c r="C42" s="2">
        <v>42.05</v>
      </c>
    </row>
    <row r="43" spans="1:3" x14ac:dyDescent="0.15">
      <c r="A43" s="3">
        <v>41505</v>
      </c>
      <c r="B43" s="4" t="s">
        <v>7</v>
      </c>
      <c r="C43" s="4">
        <v>30</v>
      </c>
    </row>
    <row r="44" spans="1:3" hidden="1" x14ac:dyDescent="0.15">
      <c r="A44" s="1">
        <v>41506</v>
      </c>
      <c r="B44" s="2" t="s">
        <v>12</v>
      </c>
      <c r="C44" s="2">
        <v>74.400000000000006</v>
      </c>
    </row>
    <row r="45" spans="1:3" hidden="1" x14ac:dyDescent="0.15">
      <c r="A45" s="3">
        <v>41506</v>
      </c>
      <c r="B45" s="4" t="s">
        <v>13</v>
      </c>
      <c r="C45" s="4">
        <v>40</v>
      </c>
    </row>
    <row r="46" spans="1:3" hidden="1" x14ac:dyDescent="0.15">
      <c r="A46" s="1">
        <v>41506</v>
      </c>
      <c r="B46" s="2" t="s">
        <v>8</v>
      </c>
      <c r="C46" s="2">
        <v>20</v>
      </c>
    </row>
    <row r="47" spans="1:3" hidden="1" x14ac:dyDescent="0.15">
      <c r="A47" s="3">
        <v>41506</v>
      </c>
      <c r="B47" s="4" t="s">
        <v>14</v>
      </c>
      <c r="C47" s="4">
        <v>39.4</v>
      </c>
    </row>
    <row r="48" spans="1:3" hidden="1" x14ac:dyDescent="0.15">
      <c r="A48" s="1">
        <v>41507</v>
      </c>
      <c r="B48" s="2" t="s">
        <v>14</v>
      </c>
      <c r="C48" s="2">
        <v>78.5</v>
      </c>
    </row>
    <row r="49" spans="1:3" hidden="1" x14ac:dyDescent="0.15">
      <c r="A49" s="3">
        <v>41507</v>
      </c>
      <c r="B49" s="4" t="s">
        <v>12</v>
      </c>
      <c r="C49" s="4">
        <v>30.7</v>
      </c>
    </row>
    <row r="50" spans="1:3" hidden="1" x14ac:dyDescent="0.15">
      <c r="A50" s="1">
        <v>41509</v>
      </c>
      <c r="B50" s="2" t="s">
        <v>12</v>
      </c>
      <c r="C50" s="2">
        <v>71</v>
      </c>
    </row>
    <row r="51" spans="1:3" hidden="1" x14ac:dyDescent="0.15">
      <c r="A51" s="3">
        <v>41509</v>
      </c>
      <c r="B51" s="4" t="s">
        <v>14</v>
      </c>
      <c r="C51" s="4">
        <v>83</v>
      </c>
    </row>
    <row r="52" spans="1:3" hidden="1" x14ac:dyDescent="0.15">
      <c r="A52" s="1">
        <v>41510</v>
      </c>
      <c r="B52" s="2" t="s">
        <v>12</v>
      </c>
      <c r="C52" s="2">
        <v>46</v>
      </c>
    </row>
    <row r="53" spans="1:3" hidden="1" x14ac:dyDescent="0.15">
      <c r="A53" s="3">
        <v>41510</v>
      </c>
      <c r="B53" s="4" t="s">
        <v>14</v>
      </c>
      <c r="C53" s="4">
        <v>38.299999999999997</v>
      </c>
    </row>
    <row r="54" spans="1:3" hidden="1" x14ac:dyDescent="0.15">
      <c r="A54" s="1">
        <v>41510</v>
      </c>
      <c r="B54" s="2" t="s">
        <v>13</v>
      </c>
      <c r="C54" s="2">
        <v>39.700000000000003</v>
      </c>
    </row>
    <row r="55" spans="1:3" hidden="1" x14ac:dyDescent="0.15">
      <c r="A55" s="3">
        <v>41511</v>
      </c>
      <c r="B55" s="4" t="s">
        <v>12</v>
      </c>
      <c r="C55" s="4">
        <v>66</v>
      </c>
    </row>
    <row r="56" spans="1:3" hidden="1" x14ac:dyDescent="0.15">
      <c r="A56" s="1">
        <v>41511</v>
      </c>
      <c r="B56" s="2" t="s">
        <v>14</v>
      </c>
      <c r="C56" s="2">
        <v>82</v>
      </c>
    </row>
    <row r="57" spans="1:3" hidden="1" x14ac:dyDescent="0.15">
      <c r="A57" s="3">
        <v>41511</v>
      </c>
      <c r="B57" s="4" t="s">
        <v>13</v>
      </c>
      <c r="C57" s="4">
        <v>39.200000000000003</v>
      </c>
    </row>
    <row r="58" spans="1:3" x14ac:dyDescent="0.15">
      <c r="A58" s="1">
        <v>41511</v>
      </c>
      <c r="B58" s="2" t="s">
        <v>7</v>
      </c>
      <c r="C58" s="2">
        <v>30</v>
      </c>
    </row>
  </sheetData>
  <protectedRanges>
    <protectedRange sqref="A2:C58" name="区域1_2"/>
  </protectedRanges>
  <autoFilter ref="A1:C58">
    <filterColumn colId="1">
      <filters>
        <filter val="DPM10"/>
      </filters>
    </filterColumn>
  </autoFilter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="130" zoomScaleNormal="130" workbookViewId="0">
      <selection activeCell="I24" sqref="I24"/>
    </sheetView>
  </sheetViews>
  <sheetFormatPr defaultRowHeight="13.5" x14ac:dyDescent="0.15"/>
  <cols>
    <col min="1" max="1" width="13.125" customWidth="1"/>
    <col min="2" max="2" width="12.5" bestFit="1" customWidth="1"/>
    <col min="3" max="3" width="7.75" customWidth="1"/>
    <col min="4" max="4" width="10.75" customWidth="1"/>
  </cols>
  <sheetData>
    <row r="1" spans="1:3" x14ac:dyDescent="0.15">
      <c r="A1" s="5" t="s">
        <v>23</v>
      </c>
      <c r="B1" s="6">
        <v>41506</v>
      </c>
    </row>
    <row r="3" spans="1:3" x14ac:dyDescent="0.15">
      <c r="A3" s="5" t="s">
        <v>19</v>
      </c>
      <c r="B3" s="5" t="s">
        <v>18</v>
      </c>
    </row>
    <row r="4" spans="1:3" x14ac:dyDescent="0.15">
      <c r="A4" s="5" t="s">
        <v>16</v>
      </c>
      <c r="B4" t="s">
        <v>24</v>
      </c>
      <c r="C4" t="s">
        <v>25</v>
      </c>
    </row>
    <row r="5" spans="1:3" x14ac:dyDescent="0.15">
      <c r="A5" s="10" t="s">
        <v>2</v>
      </c>
      <c r="B5" s="7">
        <v>20</v>
      </c>
      <c r="C5" s="7">
        <v>20</v>
      </c>
    </row>
    <row r="6" spans="1:3" x14ac:dyDescent="0.15">
      <c r="A6" s="10" t="s">
        <v>1</v>
      </c>
      <c r="B6" s="7"/>
      <c r="C6" s="7">
        <v>50.75</v>
      </c>
    </row>
    <row r="7" spans="1:3" x14ac:dyDescent="0.15">
      <c r="A7" s="10" t="s">
        <v>0</v>
      </c>
      <c r="B7" s="7"/>
      <c r="C7" s="7">
        <v>120.1</v>
      </c>
    </row>
    <row r="8" spans="1:3" x14ac:dyDescent="0.15">
      <c r="A8" s="10" t="s">
        <v>13</v>
      </c>
      <c r="B8" s="7">
        <v>40</v>
      </c>
      <c r="C8" s="7">
        <v>455.65</v>
      </c>
    </row>
    <row r="9" spans="1:3" x14ac:dyDescent="0.15">
      <c r="A9" s="10" t="s">
        <v>12</v>
      </c>
      <c r="B9" s="7">
        <v>74.400000000000006</v>
      </c>
      <c r="C9" s="7">
        <v>1204.7</v>
      </c>
    </row>
    <row r="10" spans="1:3" x14ac:dyDescent="0.15">
      <c r="A10" s="10" t="s">
        <v>14</v>
      </c>
      <c r="B10" s="7">
        <v>39.4</v>
      </c>
      <c r="C10" s="7">
        <v>513.84999999999991</v>
      </c>
    </row>
    <row r="11" spans="1:3" x14ac:dyDescent="0.15">
      <c r="A11" s="10" t="s">
        <v>15</v>
      </c>
      <c r="B11" s="7"/>
      <c r="C11" s="7">
        <v>8.5250000000000004</v>
      </c>
    </row>
    <row r="12" spans="1:3" x14ac:dyDescent="0.15">
      <c r="A12" s="10" t="s">
        <v>17</v>
      </c>
      <c r="B12" s="7">
        <v>173.8</v>
      </c>
      <c r="C12" s="11">
        <v>2373.5750000000003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楼主结果模拟表</vt:lpstr>
      <vt:lpstr>Sheet1</vt:lpstr>
      <vt:lpstr>结果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2013-09-25T03:58:05Z</dcterms:modified>
</cp:coreProperties>
</file>