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hidePivotFieldList="1" defaultThemeVersion="124226"/>
  <bookViews>
    <workbookView xWindow="240" yWindow="45" windowWidth="14895" windowHeight="7485" tabRatio="393"/>
  </bookViews>
  <sheets>
    <sheet name="计件工时" sheetId="30" r:id="rId1"/>
  </sheets>
  <definedNames>
    <definedName name="_xlnm._FilterDatabase" localSheetId="0" hidden="1">计件工时!$A$1:$N$27</definedName>
  </definedNames>
  <calcPr calcId="145621"/>
</workbook>
</file>

<file path=xl/calcChain.xml><?xml version="1.0" encoding="utf-8"?>
<calcChain xmlns="http://schemas.openxmlformats.org/spreadsheetml/2006/main">
  <c r="K2" i="30" l="1"/>
  <c r="K3" i="30"/>
  <c r="K4" i="30"/>
  <c r="K5" i="30"/>
  <c r="K6" i="30"/>
  <c r="K7" i="30"/>
  <c r="K8" i="30"/>
  <c r="K9" i="30"/>
  <c r="K10" i="30"/>
  <c r="K11" i="30"/>
  <c r="K12" i="30"/>
  <c r="K13" i="30"/>
  <c r="K14" i="30"/>
  <c r="K15" i="30"/>
  <c r="K16" i="30"/>
  <c r="K17" i="30"/>
  <c r="K18" i="30"/>
  <c r="K19" i="30"/>
  <c r="K20" i="30"/>
  <c r="K21" i="30"/>
  <c r="K22" i="30"/>
  <c r="K23" i="30"/>
  <c r="K24" i="30"/>
  <c r="K25" i="30"/>
  <c r="K26" i="30"/>
  <c r="K27" i="30"/>
  <c r="L20" i="30" l="1"/>
  <c r="L23" i="30"/>
  <c r="L27" i="30"/>
  <c r="L8" i="30"/>
  <c r="L17" i="30"/>
  <c r="L26" i="30" l="1"/>
  <c r="L25" i="30"/>
  <c r="L24" i="30"/>
  <c r="L22" i="30"/>
  <c r="L21" i="30"/>
  <c r="L19" i="30"/>
  <c r="L18" i="30"/>
  <c r="L16" i="30"/>
  <c r="L15" i="30"/>
  <c r="L14" i="30"/>
  <c r="L13" i="30"/>
  <c r="L12" i="30"/>
  <c r="L11" i="30"/>
  <c r="L10" i="30"/>
  <c r="L9" i="30"/>
  <c r="L7" i="30"/>
  <c r="L6" i="30"/>
  <c r="L5" i="30"/>
  <c r="L4" i="30"/>
  <c r="L3" i="30"/>
  <c r="L2" i="30" l="1"/>
</calcChain>
</file>

<file path=xl/sharedStrings.xml><?xml version="1.0" encoding="utf-8"?>
<sst xmlns="http://schemas.openxmlformats.org/spreadsheetml/2006/main" count="142" uniqueCount="84">
  <si>
    <t>4393UK</t>
  </si>
  <si>
    <t>胶盒展示装</t>
  </si>
  <si>
    <t>冰激凌容器</t>
  </si>
  <si>
    <t>浴缸左</t>
  </si>
  <si>
    <t>浴缸右</t>
  </si>
  <si>
    <t>婴耳朵</t>
  </si>
  <si>
    <t>女耳朵</t>
  </si>
  <si>
    <t>双面刷</t>
  </si>
  <si>
    <t>毛巾架</t>
  </si>
  <si>
    <t>洗手盆右门</t>
  </si>
  <si>
    <t>洗手盆左门</t>
  </si>
  <si>
    <t>冰激凌标识牌</t>
  </si>
  <si>
    <t>婴头部</t>
  </si>
  <si>
    <t>父母鼻子</t>
  </si>
  <si>
    <t>花洒下</t>
  </si>
  <si>
    <t>奶咀</t>
  </si>
  <si>
    <t>屋顶</t>
  </si>
  <si>
    <t>双色冰激凌</t>
  </si>
  <si>
    <t>地板</t>
  </si>
  <si>
    <t>午餐盒盖</t>
  </si>
  <si>
    <t>鸭子嘴巴</t>
  </si>
  <si>
    <t>米白色</t>
  </si>
  <si>
    <t>粉红色</t>
  </si>
  <si>
    <t>咖啡色</t>
  </si>
  <si>
    <t>银色</t>
  </si>
  <si>
    <t>白色</t>
  </si>
  <si>
    <t>蓝色</t>
  </si>
  <si>
    <t>啡红色</t>
  </si>
  <si>
    <t>黄色</t>
  </si>
  <si>
    <t>红色</t>
  </si>
  <si>
    <t>绿色</t>
  </si>
  <si>
    <t>橙色</t>
  </si>
  <si>
    <t>姓名</t>
    <phoneticPr fontId="2" type="noConversion"/>
  </si>
  <si>
    <t>许燕华</t>
  </si>
  <si>
    <t>钟七妹</t>
  </si>
  <si>
    <t>曾凡升</t>
  </si>
  <si>
    <t>夏龙兴</t>
  </si>
  <si>
    <t>孟春升</t>
  </si>
  <si>
    <t>虞来凤</t>
  </si>
  <si>
    <t>王玉兰</t>
  </si>
  <si>
    <t>王红美</t>
  </si>
  <si>
    <t>王桂达</t>
  </si>
  <si>
    <t>王平安</t>
  </si>
  <si>
    <t>刘庆昌</t>
  </si>
  <si>
    <t>刘日华</t>
  </si>
  <si>
    <t>杨书峰</t>
  </si>
  <si>
    <t>伍万华</t>
  </si>
  <si>
    <t>黄秋香</t>
  </si>
  <si>
    <t>谢根娣</t>
  </si>
  <si>
    <t>邹伏龙</t>
  </si>
  <si>
    <t>刘照文</t>
  </si>
  <si>
    <t>姚炜</t>
  </si>
  <si>
    <t>生产日期</t>
    <phoneticPr fontId="2" type="noConversion"/>
  </si>
  <si>
    <t>生产单号</t>
    <phoneticPr fontId="2" type="noConversion"/>
  </si>
  <si>
    <t>产品编号</t>
    <phoneticPr fontId="2" type="noConversion"/>
  </si>
  <si>
    <t>部品名称</t>
    <phoneticPr fontId="2" type="noConversion"/>
  </si>
  <si>
    <t>订单数量</t>
    <phoneticPr fontId="2" type="noConversion"/>
  </si>
  <si>
    <t>生产数量</t>
    <phoneticPr fontId="2" type="noConversion"/>
  </si>
  <si>
    <t>报表工时</t>
    <phoneticPr fontId="2" type="noConversion"/>
  </si>
  <si>
    <t>正常工时</t>
    <phoneticPr fontId="2" type="noConversion"/>
  </si>
  <si>
    <t>1.5倍工时</t>
    <phoneticPr fontId="2" type="noConversion"/>
  </si>
  <si>
    <t>2倍工时</t>
    <phoneticPr fontId="2" type="noConversion"/>
  </si>
  <si>
    <t>备注</t>
    <phoneticPr fontId="2" type="noConversion"/>
  </si>
  <si>
    <t>产品名称</t>
    <phoneticPr fontId="2" type="noConversion"/>
  </si>
  <si>
    <t>CC1447</t>
  </si>
  <si>
    <t>冰激凌车</t>
  </si>
  <si>
    <t>星屋</t>
  </si>
  <si>
    <t>浴室组合</t>
  </si>
  <si>
    <t>工序</t>
    <phoneticPr fontId="2" type="noConversion"/>
  </si>
  <si>
    <t>吉娃娃双生婴</t>
  </si>
  <si>
    <t>朱古力家庭</t>
  </si>
  <si>
    <t>考拉熊家庭</t>
  </si>
  <si>
    <t>4388UK</t>
  </si>
  <si>
    <t>5085CH UK</t>
  </si>
  <si>
    <t>CC1455</t>
  </si>
  <si>
    <t>正常班8小时制</t>
    <phoneticPr fontId="2" type="noConversion"/>
  </si>
  <si>
    <t>一个员工可能一天做2-3个品种</t>
    <phoneticPr fontId="2" type="noConversion"/>
  </si>
  <si>
    <t>8小时之外是加班1.5倍工时</t>
    <phoneticPr fontId="2" type="noConversion"/>
  </si>
  <si>
    <t>所以一定要将正常班和加班的工时区分开来.</t>
    <phoneticPr fontId="2" type="noConversion"/>
  </si>
  <si>
    <t>黄色部分是手改.</t>
    <phoneticPr fontId="2" type="noConversion"/>
  </si>
  <si>
    <t>请大侠在K列设置一个公式</t>
    <phoneticPr fontId="2" type="noConversion"/>
  </si>
  <si>
    <t>免去我一个一个名字去看的麻烦.</t>
    <phoneticPr fontId="2" type="noConversion"/>
  </si>
  <si>
    <t>跪谢!</t>
    <phoneticPr fontId="2" type="noConversion"/>
  </si>
  <si>
    <t>我需要计算每个订单花了多少钱.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</si>
</sst>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_ "/>
  </numFmts>
  <fonts count="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Helv"/>
      <family val="2"/>
    </font>
    <font>
      <sz val="11"/>
      <name val="ＭＳ Ｐゴシック"/>
      <family val="2"/>
    </font>
    <font>
      <sz val="11"/>
      <color indexed="8"/>
      <name val="ＭＳ Ｐゴシック"/>
      <family val="2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>
      <alignment vertical="center"/>
    </xf>
    <xf numFmtId="0" fontId="1" fillId="0" borderId="0">
      <alignment vertical="center"/>
    </xf>
    <xf numFmtId="176" fontId="3" fillId="0" borderId="0" applyProtection="0"/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 applyProtection="0">
      <alignment vertical="center"/>
    </xf>
    <xf numFmtId="0" fontId="6" fillId="0" borderId="0" applyProtection="0"/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top"/>
    </xf>
  </cellStyleXfs>
  <cellXfs count="8">
    <xf numFmtId="0" fontId="0" fillId="0" borderId="0" xfId="0">
      <alignment vertical="center"/>
    </xf>
    <xf numFmtId="0" fontId="8" fillId="0" borderId="1" xfId="0" applyFont="1" applyFill="1" applyBorder="1" applyAlignment="1">
      <alignment horizontal="center" vertical="center"/>
    </xf>
    <xf numFmtId="58" fontId="8" fillId="0" borderId="0" xfId="0" applyNumberFormat="1" applyFont="1" applyFill="1">
      <alignment vertical="center"/>
    </xf>
    <xf numFmtId="0" fontId="8" fillId="0" borderId="0" xfId="0" applyFont="1" applyFill="1">
      <alignment vertical="center"/>
    </xf>
    <xf numFmtId="0" fontId="8" fillId="0" borderId="1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2" borderId="0" xfId="0" applyFont="1" applyFill="1">
      <alignment vertical="center"/>
    </xf>
    <xf numFmtId="0" fontId="8" fillId="3" borderId="0" xfId="0" applyFont="1" applyFill="1">
      <alignment vertical="center"/>
    </xf>
  </cellXfs>
  <cellStyles count="15">
    <cellStyle name="標準 2" xfId="11"/>
    <cellStyle name="常规" xfId="0" builtinId="0"/>
    <cellStyle name="常规 11" xfId="8"/>
    <cellStyle name="常规 13" xfId="9"/>
    <cellStyle name="常规 15" xfId="7"/>
    <cellStyle name="常规 2" xfId="1"/>
    <cellStyle name="常规 2 3" xfId="13"/>
    <cellStyle name="常规 23" xfId="3"/>
    <cellStyle name="常规 3" xfId="2"/>
    <cellStyle name="常规 3 122" xfId="14"/>
    <cellStyle name="常规 4" xfId="10"/>
    <cellStyle name="常规 5" xfId="6"/>
    <cellStyle name="常规 6" xfId="12"/>
    <cellStyle name="常规 7" xfId="4"/>
    <cellStyle name="常规 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workbookViewId="0">
      <pane ySplit="1" topLeftCell="A2" activePane="bottomLeft" state="frozen"/>
      <selection pane="bottomLeft"/>
    </sheetView>
  </sheetViews>
  <sheetFormatPr defaultRowHeight="12"/>
  <cols>
    <col min="1" max="1" width="7.625" style="2" bestFit="1" customWidth="1"/>
    <col min="2" max="2" width="12" style="3" bestFit="1" customWidth="1"/>
    <col min="3" max="3" width="10" style="5" bestFit="1" customWidth="1"/>
    <col min="4" max="4" width="13.125" style="3" bestFit="1" customWidth="1"/>
    <col min="5" max="5" width="12.25" style="3" bestFit="1" customWidth="1"/>
    <col min="6" max="6" width="8.75" style="3" bestFit="1" customWidth="1"/>
    <col min="7" max="7" width="7.625" style="3" bestFit="1" customWidth="1"/>
    <col min="8" max="8" width="8.125" style="3" customWidth="1"/>
    <col min="9" max="9" width="7.625" style="3" bestFit="1" customWidth="1"/>
    <col min="10" max="11" width="12" style="3" bestFit="1" customWidth="1"/>
    <col min="12" max="12" width="9.125" style="3" bestFit="1" customWidth="1"/>
    <col min="13" max="16384" width="9" style="3"/>
  </cols>
  <sheetData>
    <row r="1" spans="1:15">
      <c r="A1" s="2" t="s">
        <v>52</v>
      </c>
      <c r="B1" s="1" t="s">
        <v>53</v>
      </c>
      <c r="C1" s="4" t="s">
        <v>54</v>
      </c>
      <c r="D1" s="1" t="s">
        <v>63</v>
      </c>
      <c r="E1" s="1" t="s">
        <v>55</v>
      </c>
      <c r="F1" s="1" t="s">
        <v>68</v>
      </c>
      <c r="G1" s="1" t="s">
        <v>56</v>
      </c>
      <c r="H1" s="1" t="s">
        <v>32</v>
      </c>
      <c r="I1" s="1" t="s">
        <v>57</v>
      </c>
      <c r="J1" s="1" t="s">
        <v>58</v>
      </c>
      <c r="K1" s="1" t="s">
        <v>59</v>
      </c>
      <c r="L1" s="1" t="s">
        <v>60</v>
      </c>
      <c r="M1" s="1" t="s">
        <v>61</v>
      </c>
      <c r="N1" s="1" t="s">
        <v>62</v>
      </c>
    </row>
    <row r="2" spans="1:15">
      <c r="A2" s="2">
        <v>41579</v>
      </c>
      <c r="B2" s="3">
        <v>1308280221</v>
      </c>
      <c r="C2" s="5" t="s">
        <v>64</v>
      </c>
      <c r="D2" s="3" t="s">
        <v>65</v>
      </c>
      <c r="E2" s="3" t="s">
        <v>2</v>
      </c>
      <c r="F2" s="3" t="s">
        <v>21</v>
      </c>
      <c r="G2" s="3">
        <v>6048</v>
      </c>
      <c r="H2" s="3" t="s">
        <v>33</v>
      </c>
      <c r="I2" s="3">
        <v>3588</v>
      </c>
      <c r="J2" s="3">
        <v>11</v>
      </c>
      <c r="K2" s="3">
        <f>IF(SUMIF(H$2:H2,H2,J$2:J2)&gt;8,MAX(0,8-SUMIF(H$1:H1,H2,J$1:J1)),J2)</f>
        <v>8</v>
      </c>
      <c r="L2" s="3">
        <f>J2-K2</f>
        <v>3</v>
      </c>
    </row>
    <row r="3" spans="1:15">
      <c r="A3" s="2">
        <v>41579</v>
      </c>
      <c r="B3" s="3">
        <v>1308280221</v>
      </c>
      <c r="C3" s="5" t="s">
        <v>64</v>
      </c>
      <c r="D3" s="3" t="s">
        <v>65</v>
      </c>
      <c r="E3" s="3" t="s">
        <v>2</v>
      </c>
      <c r="F3" s="3" t="s">
        <v>22</v>
      </c>
      <c r="G3" s="3">
        <v>6048</v>
      </c>
      <c r="H3" s="3" t="s">
        <v>34</v>
      </c>
      <c r="I3" s="3">
        <v>3588</v>
      </c>
      <c r="J3" s="3">
        <v>11</v>
      </c>
      <c r="K3" s="3">
        <f>IF(SUMIF(H$2:H3,H3,J$2:J3)&gt;8,MAX(0,8-SUMIF(H$1:H2,H3,J$1:J2)),J3)</f>
        <v>8</v>
      </c>
      <c r="L3" s="3">
        <f t="shared" ref="L3:L27" si="0">J3-K3</f>
        <v>3</v>
      </c>
    </row>
    <row r="4" spans="1:15">
      <c r="A4" s="2">
        <v>41579</v>
      </c>
      <c r="B4" s="3">
        <v>1308280221</v>
      </c>
      <c r="C4" s="5" t="s">
        <v>64</v>
      </c>
      <c r="D4" s="3" t="s">
        <v>65</v>
      </c>
      <c r="E4" s="3" t="s">
        <v>2</v>
      </c>
      <c r="F4" s="3" t="s">
        <v>23</v>
      </c>
      <c r="G4" s="3">
        <v>6048</v>
      </c>
      <c r="H4" s="3" t="s">
        <v>35</v>
      </c>
      <c r="I4" s="3">
        <v>2364</v>
      </c>
      <c r="J4" s="3">
        <v>11</v>
      </c>
      <c r="K4" s="3">
        <f>IF(SUMIF(H$2:H4,H4,J$2:J4)&gt;8,MAX(0,8-SUMIF(H$1:H3,H4,J$1:J3)),J4)</f>
        <v>8</v>
      </c>
      <c r="L4" s="3">
        <f t="shared" si="0"/>
        <v>3</v>
      </c>
    </row>
    <row r="5" spans="1:15">
      <c r="A5" s="2">
        <v>41579</v>
      </c>
      <c r="B5" s="3">
        <v>1309200288</v>
      </c>
      <c r="C5" s="5">
        <v>2952</v>
      </c>
      <c r="D5" s="3" t="s">
        <v>67</v>
      </c>
      <c r="E5" s="3" t="s">
        <v>3</v>
      </c>
      <c r="F5" s="3" t="s">
        <v>24</v>
      </c>
      <c r="G5" s="3">
        <v>6000</v>
      </c>
      <c r="H5" s="3" t="s">
        <v>36</v>
      </c>
      <c r="I5" s="3">
        <v>970</v>
      </c>
      <c r="J5" s="3">
        <v>3</v>
      </c>
      <c r="K5" s="3">
        <f>IF(SUMIF(H$2:H5,H5,J$2:J5)&gt;8,MAX(0,8-SUMIF(H$1:H4,H5,J$1:J4)),J5)</f>
        <v>3</v>
      </c>
      <c r="L5" s="3">
        <f t="shared" si="0"/>
        <v>0</v>
      </c>
    </row>
    <row r="6" spans="1:15">
      <c r="A6" s="2">
        <v>41579</v>
      </c>
      <c r="B6" s="3">
        <v>1309200288</v>
      </c>
      <c r="C6" s="5">
        <v>2952</v>
      </c>
      <c r="D6" s="3" t="s">
        <v>67</v>
      </c>
      <c r="E6" s="3" t="s">
        <v>4</v>
      </c>
      <c r="F6" s="3" t="s">
        <v>24</v>
      </c>
      <c r="G6" s="3">
        <v>6000</v>
      </c>
      <c r="H6" s="3" t="s">
        <v>36</v>
      </c>
      <c r="I6" s="3">
        <v>1095</v>
      </c>
      <c r="J6" s="3">
        <v>5</v>
      </c>
      <c r="K6" s="3">
        <f>IF(SUMIF(H$2:H6,H6,J$2:J6)&gt;8,MAX(0,8-SUMIF(H$1:H5,H6,J$1:J5)),J6)</f>
        <v>5</v>
      </c>
      <c r="L6" s="3">
        <f t="shared" si="0"/>
        <v>0</v>
      </c>
    </row>
    <row r="7" spans="1:15">
      <c r="A7" s="2">
        <v>41579</v>
      </c>
      <c r="B7" s="3">
        <v>1308310245</v>
      </c>
      <c r="C7" s="5" t="s">
        <v>72</v>
      </c>
      <c r="D7" s="3" t="s">
        <v>69</v>
      </c>
      <c r="E7" s="3" t="s">
        <v>5</v>
      </c>
      <c r="F7" s="3" t="s">
        <v>25</v>
      </c>
      <c r="G7" s="3">
        <v>6048</v>
      </c>
      <c r="H7" s="7" t="s">
        <v>37</v>
      </c>
      <c r="I7" s="3">
        <v>2548</v>
      </c>
      <c r="J7" s="3">
        <v>7</v>
      </c>
      <c r="K7" s="3">
        <f>IF(SUMIF(H$2:H7,H7,J$2:J7)&gt;8,MAX(0,8-SUMIF(H$1:H6,H7,J$1:J6)),J7)</f>
        <v>7</v>
      </c>
      <c r="L7" s="3">
        <f t="shared" si="0"/>
        <v>0</v>
      </c>
      <c r="O7" s="3" t="s">
        <v>75</v>
      </c>
    </row>
    <row r="8" spans="1:15">
      <c r="A8" s="2">
        <v>41579</v>
      </c>
      <c r="B8" s="3">
        <v>1310100301</v>
      </c>
      <c r="C8" s="5" t="s">
        <v>73</v>
      </c>
      <c r="D8" s="3" t="s">
        <v>69</v>
      </c>
      <c r="E8" s="3" t="s">
        <v>5</v>
      </c>
      <c r="F8" s="3" t="s">
        <v>25</v>
      </c>
      <c r="G8" s="3">
        <v>6048</v>
      </c>
      <c r="H8" s="7" t="s">
        <v>37</v>
      </c>
      <c r="I8" s="3">
        <v>1532</v>
      </c>
      <c r="J8" s="3">
        <v>4</v>
      </c>
      <c r="K8" s="6">
        <f>IF(SUMIF(H$2:H8,H8,J$2:J8)&gt;8,MAX(0,8-SUMIF(H$1:H7,H8,J$1:J7)),J8)</f>
        <v>1</v>
      </c>
      <c r="L8" s="3">
        <f t="shared" si="0"/>
        <v>3</v>
      </c>
      <c r="O8" s="3" t="s">
        <v>76</v>
      </c>
    </row>
    <row r="9" spans="1:15">
      <c r="A9" s="2">
        <v>41579</v>
      </c>
      <c r="B9" s="3">
        <v>1212150234</v>
      </c>
      <c r="C9" s="5">
        <v>3125</v>
      </c>
      <c r="D9" s="3" t="s">
        <v>70</v>
      </c>
      <c r="E9" s="3" t="s">
        <v>6</v>
      </c>
      <c r="F9" s="3" t="s">
        <v>23</v>
      </c>
      <c r="G9" s="3">
        <v>9072</v>
      </c>
      <c r="H9" s="3" t="s">
        <v>38</v>
      </c>
      <c r="I9" s="3">
        <v>1450</v>
      </c>
      <c r="J9" s="3">
        <v>11</v>
      </c>
      <c r="K9" s="3">
        <f>IF(SUMIF(H$2:H9,H9,J$2:J9)&gt;8,MAX(0,8-SUMIF(H$1:H8,H9,J$1:J8)),J9)</f>
        <v>8</v>
      </c>
      <c r="L9" s="3">
        <f t="shared" si="0"/>
        <v>3</v>
      </c>
      <c r="O9" s="3" t="s">
        <v>77</v>
      </c>
    </row>
    <row r="10" spans="1:15">
      <c r="A10" s="2">
        <v>41579</v>
      </c>
      <c r="B10" s="3">
        <v>1308280221</v>
      </c>
      <c r="C10" s="5" t="s">
        <v>64</v>
      </c>
      <c r="D10" s="3" t="s">
        <v>65</v>
      </c>
      <c r="E10" s="3" t="s">
        <v>2</v>
      </c>
      <c r="F10" s="3" t="s">
        <v>24</v>
      </c>
      <c r="G10" s="3">
        <v>6048</v>
      </c>
      <c r="H10" s="3" t="s">
        <v>39</v>
      </c>
      <c r="I10" s="3">
        <v>2490</v>
      </c>
      <c r="J10" s="3">
        <v>11</v>
      </c>
      <c r="K10" s="3">
        <f>IF(SUMIF(H$2:H10,H10,J$2:J10)&gt;8,MAX(0,8-SUMIF(H$1:H9,H10,J$1:J9)),J10)</f>
        <v>8</v>
      </c>
      <c r="L10" s="3">
        <f t="shared" si="0"/>
        <v>3</v>
      </c>
      <c r="O10" s="3" t="s">
        <v>83</v>
      </c>
    </row>
    <row r="11" spans="1:15">
      <c r="A11" s="2">
        <v>41579</v>
      </c>
      <c r="B11" s="3">
        <v>1309200288</v>
      </c>
      <c r="C11" s="5">
        <v>2952</v>
      </c>
      <c r="D11" s="3" t="s">
        <v>67</v>
      </c>
      <c r="E11" s="3" t="s">
        <v>7</v>
      </c>
      <c r="F11" s="3" t="s">
        <v>26</v>
      </c>
      <c r="G11" s="3">
        <v>6000</v>
      </c>
      <c r="H11" s="3" t="s">
        <v>40</v>
      </c>
      <c r="I11" s="3">
        <v>2924</v>
      </c>
      <c r="J11" s="3">
        <v>11</v>
      </c>
      <c r="K11" s="3">
        <f>IF(SUMIF(H$2:H11,H11,J$2:J11)&gt;8,MAX(0,8-SUMIF(H$1:H10,H11,J$1:J10)),J11)</f>
        <v>8</v>
      </c>
      <c r="L11" s="3">
        <f t="shared" si="0"/>
        <v>3</v>
      </c>
      <c r="O11" s="3" t="s">
        <v>78</v>
      </c>
    </row>
    <row r="12" spans="1:15">
      <c r="A12" s="2">
        <v>41579</v>
      </c>
      <c r="B12" s="3">
        <v>1309200288</v>
      </c>
      <c r="C12" s="5">
        <v>2952</v>
      </c>
      <c r="D12" s="3" t="s">
        <v>67</v>
      </c>
      <c r="E12" s="3" t="s">
        <v>8</v>
      </c>
      <c r="F12" s="3" t="s">
        <v>24</v>
      </c>
      <c r="G12" s="3">
        <v>6000</v>
      </c>
      <c r="H12" s="3" t="s">
        <v>41</v>
      </c>
      <c r="I12" s="3">
        <v>200</v>
      </c>
      <c r="J12" s="3">
        <v>4</v>
      </c>
      <c r="K12" s="3">
        <f>IF(SUMIF(H$2:H12,H12,J$2:J12)&gt;8,MAX(0,8-SUMIF(H$1:H11,H12,J$1:J11)),J12)</f>
        <v>4</v>
      </c>
      <c r="L12" s="3">
        <f t="shared" si="0"/>
        <v>0</v>
      </c>
      <c r="O12" s="3" t="s">
        <v>79</v>
      </c>
    </row>
    <row r="13" spans="1:15">
      <c r="A13" s="2">
        <v>41579</v>
      </c>
      <c r="B13" s="3">
        <v>1309200288</v>
      </c>
      <c r="C13" s="5">
        <v>2952</v>
      </c>
      <c r="D13" s="3" t="s">
        <v>67</v>
      </c>
      <c r="E13" s="3" t="s">
        <v>9</v>
      </c>
      <c r="F13" s="3" t="s">
        <v>24</v>
      </c>
      <c r="G13" s="3">
        <v>6000</v>
      </c>
      <c r="H13" s="3" t="s">
        <v>42</v>
      </c>
      <c r="I13" s="3">
        <v>880</v>
      </c>
      <c r="J13" s="3">
        <v>11</v>
      </c>
      <c r="K13" s="3">
        <f>IF(SUMIF(H$2:H13,H13,J$2:J13)&gt;8,MAX(0,8-SUMIF(H$1:H12,H13,J$1:J12)),J13)</f>
        <v>8</v>
      </c>
      <c r="L13" s="3">
        <f t="shared" si="0"/>
        <v>3</v>
      </c>
      <c r="O13" s="3" t="s">
        <v>80</v>
      </c>
    </row>
    <row r="14" spans="1:15">
      <c r="A14" s="2">
        <v>41579</v>
      </c>
      <c r="B14" s="3">
        <v>1309200288</v>
      </c>
      <c r="C14" s="5">
        <v>2952</v>
      </c>
      <c r="D14" s="3" t="s">
        <v>67</v>
      </c>
      <c r="E14" s="3" t="s">
        <v>10</v>
      </c>
      <c r="F14" s="3" t="s">
        <v>24</v>
      </c>
      <c r="G14" s="3">
        <v>6000</v>
      </c>
      <c r="H14" s="3" t="s">
        <v>43</v>
      </c>
      <c r="I14" s="3">
        <v>2140</v>
      </c>
      <c r="J14" s="3">
        <v>11</v>
      </c>
      <c r="K14" s="3">
        <f>IF(SUMIF(H$2:H14,H14,J$2:J14)&gt;8,MAX(0,8-SUMIF(H$1:H13,H14,J$1:J13)),J14)</f>
        <v>8</v>
      </c>
      <c r="L14" s="3">
        <f t="shared" si="0"/>
        <v>3</v>
      </c>
      <c r="O14" s="3" t="s">
        <v>81</v>
      </c>
    </row>
    <row r="15" spans="1:15">
      <c r="A15" s="2">
        <v>41579</v>
      </c>
      <c r="B15" s="3">
        <v>1308280221</v>
      </c>
      <c r="C15" s="5" t="s">
        <v>64</v>
      </c>
      <c r="D15" s="3" t="s">
        <v>65</v>
      </c>
      <c r="E15" s="3" t="s">
        <v>11</v>
      </c>
      <c r="F15" s="3" t="s">
        <v>27</v>
      </c>
      <c r="G15" s="3">
        <v>6048</v>
      </c>
      <c r="H15" s="3" t="s">
        <v>44</v>
      </c>
      <c r="I15" s="3">
        <v>1000</v>
      </c>
      <c r="J15" s="3">
        <v>11</v>
      </c>
      <c r="K15" s="3">
        <f>IF(SUMIF(H$2:H15,H15,J$2:J15)&gt;8,MAX(0,8-SUMIF(H$1:H14,H15,J$1:J14)),J15)</f>
        <v>8</v>
      </c>
      <c r="L15" s="3">
        <f t="shared" si="0"/>
        <v>3</v>
      </c>
      <c r="O15" s="3" t="s">
        <v>82</v>
      </c>
    </row>
    <row r="16" spans="1:15">
      <c r="A16" s="2">
        <v>41579</v>
      </c>
      <c r="B16" s="3">
        <v>1308310245</v>
      </c>
      <c r="C16" s="5" t="s">
        <v>72</v>
      </c>
      <c r="D16" s="3" t="s">
        <v>69</v>
      </c>
      <c r="E16" s="3" t="s">
        <v>12</v>
      </c>
      <c r="F16" s="3" t="s">
        <v>25</v>
      </c>
      <c r="G16" s="3">
        <v>6048</v>
      </c>
      <c r="H16" s="7" t="s">
        <v>45</v>
      </c>
      <c r="I16" s="3">
        <v>1698</v>
      </c>
      <c r="J16" s="3">
        <v>7</v>
      </c>
      <c r="K16" s="3">
        <f>IF(SUMIF(H$2:H16,H16,J$2:J16)&gt;8,MAX(0,8-SUMIF(H$1:H15,H16,J$1:J15)),J16)</f>
        <v>7</v>
      </c>
      <c r="L16" s="3">
        <f t="shared" si="0"/>
        <v>0</v>
      </c>
    </row>
    <row r="17" spans="1:12">
      <c r="A17" s="2">
        <v>41579</v>
      </c>
      <c r="B17" s="3">
        <v>1310100301</v>
      </c>
      <c r="C17" s="5" t="s">
        <v>73</v>
      </c>
      <c r="D17" s="3" t="s">
        <v>69</v>
      </c>
      <c r="E17" s="3" t="s">
        <v>12</v>
      </c>
      <c r="F17" s="3" t="s">
        <v>25</v>
      </c>
      <c r="G17" s="3">
        <v>6048</v>
      </c>
      <c r="H17" s="7" t="s">
        <v>45</v>
      </c>
      <c r="I17" s="3">
        <v>712</v>
      </c>
      <c r="J17" s="3">
        <v>4</v>
      </c>
      <c r="K17" s="6">
        <f>IF(SUMIF(H$2:H17,H17,J$2:J17)&gt;8,MAX(0,8-SUMIF(H$1:H16,H17,J$1:J16)),J17)</f>
        <v>1</v>
      </c>
      <c r="L17" s="3">
        <f t="shared" si="0"/>
        <v>3</v>
      </c>
    </row>
    <row r="18" spans="1:12">
      <c r="A18" s="2">
        <v>41579</v>
      </c>
      <c r="B18" s="3">
        <v>1310100301</v>
      </c>
      <c r="C18" s="5" t="s">
        <v>73</v>
      </c>
      <c r="D18" s="3" t="s">
        <v>69</v>
      </c>
      <c r="E18" s="3" t="s">
        <v>12</v>
      </c>
      <c r="F18" s="3" t="s">
        <v>25</v>
      </c>
      <c r="G18" s="3">
        <v>6048</v>
      </c>
      <c r="H18" s="3" t="s">
        <v>46</v>
      </c>
      <c r="I18" s="3">
        <v>2140</v>
      </c>
      <c r="J18" s="3">
        <v>11</v>
      </c>
      <c r="K18" s="3">
        <f>IF(SUMIF(H$2:H18,H18,J$2:J18)&gt;8,MAX(0,8-SUMIF(H$1:H17,H18,J$1:J17)),J18)</f>
        <v>8</v>
      </c>
      <c r="L18" s="3">
        <f t="shared" si="0"/>
        <v>3</v>
      </c>
    </row>
    <row r="19" spans="1:12">
      <c r="A19" s="2">
        <v>41579</v>
      </c>
      <c r="B19" s="3">
        <v>1310150345</v>
      </c>
      <c r="C19" s="5" t="s">
        <v>74</v>
      </c>
      <c r="D19" s="3" t="s">
        <v>71</v>
      </c>
      <c r="E19" s="3" t="s">
        <v>13</v>
      </c>
      <c r="F19" s="3" t="s">
        <v>23</v>
      </c>
      <c r="G19" s="3">
        <v>6432</v>
      </c>
      <c r="H19" s="7" t="s">
        <v>47</v>
      </c>
      <c r="I19" s="3">
        <v>600</v>
      </c>
      <c r="J19" s="3">
        <v>3</v>
      </c>
      <c r="K19" s="3">
        <f>IF(SUMIF(H$2:H19,H19,J$2:J19)&gt;8,MAX(0,8-SUMIF(H$1:H18,H19,J$1:J18)),J19)</f>
        <v>3</v>
      </c>
      <c r="L19" s="3">
        <f t="shared" si="0"/>
        <v>0</v>
      </c>
    </row>
    <row r="20" spans="1:12">
      <c r="A20" s="2">
        <v>41579</v>
      </c>
      <c r="B20" s="3">
        <v>1309200288</v>
      </c>
      <c r="C20" s="5">
        <v>2952</v>
      </c>
      <c r="D20" s="3" t="s">
        <v>67</v>
      </c>
      <c r="E20" s="3" t="s">
        <v>14</v>
      </c>
      <c r="F20" s="3" t="s">
        <v>24</v>
      </c>
      <c r="G20" s="3">
        <v>6000</v>
      </c>
      <c r="H20" s="7" t="s">
        <v>47</v>
      </c>
      <c r="I20" s="3">
        <v>1950</v>
      </c>
      <c r="J20" s="3">
        <v>8</v>
      </c>
      <c r="K20" s="6">
        <f>IF(SUMIF(H$2:H20,H20,J$2:J20)&gt;8,MAX(0,8-SUMIF(H$1:H19,H20,J$1:J19)),J20)</f>
        <v>5</v>
      </c>
      <c r="L20" s="3">
        <f t="shared" si="0"/>
        <v>3</v>
      </c>
    </row>
    <row r="21" spans="1:12">
      <c r="A21" s="2">
        <v>41579</v>
      </c>
      <c r="B21" s="3">
        <v>1308310245</v>
      </c>
      <c r="C21" s="5" t="s">
        <v>72</v>
      </c>
      <c r="D21" s="3" t="s">
        <v>69</v>
      </c>
      <c r="E21" s="3" t="s">
        <v>15</v>
      </c>
      <c r="F21" s="3" t="s">
        <v>28</v>
      </c>
      <c r="G21" s="3">
        <v>3024</v>
      </c>
      <c r="H21" s="3" t="s">
        <v>48</v>
      </c>
      <c r="I21" s="3">
        <v>780</v>
      </c>
      <c r="J21" s="3">
        <v>11</v>
      </c>
      <c r="K21" s="3">
        <f>IF(SUMIF(H$2:H21,H21,J$2:J21)&gt;8,MAX(0,8-SUMIF(H$1:H20,H21,J$1:J20)),J21)</f>
        <v>8</v>
      </c>
      <c r="L21" s="3">
        <f t="shared" si="0"/>
        <v>3</v>
      </c>
    </row>
    <row r="22" spans="1:12">
      <c r="A22" s="2">
        <v>41579</v>
      </c>
      <c r="B22" s="3">
        <v>1309030265</v>
      </c>
      <c r="C22" s="5">
        <v>20557</v>
      </c>
      <c r="D22" s="3" t="s">
        <v>66</v>
      </c>
      <c r="E22" s="3" t="s">
        <v>16</v>
      </c>
      <c r="F22" s="3" t="s">
        <v>29</v>
      </c>
      <c r="G22" s="3">
        <v>6000</v>
      </c>
      <c r="H22" s="7" t="s">
        <v>49</v>
      </c>
      <c r="I22" s="3">
        <v>580</v>
      </c>
      <c r="J22" s="3">
        <v>5</v>
      </c>
      <c r="K22" s="3">
        <f>IF(SUMIF(H$2:H22,H22,J$2:J22)&gt;8,MAX(0,8-SUMIF(H$1:H21,H22,J$1:J21)),J22)</f>
        <v>5</v>
      </c>
      <c r="L22" s="3">
        <f t="shared" si="0"/>
        <v>0</v>
      </c>
    </row>
    <row r="23" spans="1:12">
      <c r="A23" s="2">
        <v>41579</v>
      </c>
      <c r="B23" s="3">
        <v>1309030266</v>
      </c>
      <c r="C23" s="5">
        <v>20557</v>
      </c>
      <c r="D23" s="3" t="s">
        <v>66</v>
      </c>
      <c r="E23" s="3" t="s">
        <v>16</v>
      </c>
      <c r="F23" s="3" t="s">
        <v>29</v>
      </c>
      <c r="G23" s="3">
        <v>6000</v>
      </c>
      <c r="H23" s="7" t="s">
        <v>49</v>
      </c>
      <c r="I23" s="3">
        <v>620</v>
      </c>
      <c r="J23" s="3">
        <v>6</v>
      </c>
      <c r="K23" s="6">
        <f>IF(SUMIF(H$2:H23,H23,J$2:J23)&gt;8,MAX(0,8-SUMIF(H$1:H22,H23,J$1:J22)),J23)</f>
        <v>3</v>
      </c>
      <c r="L23" s="3">
        <f t="shared" si="0"/>
        <v>3</v>
      </c>
    </row>
    <row r="24" spans="1:12">
      <c r="A24" s="2">
        <v>41579</v>
      </c>
      <c r="B24" s="3">
        <v>1308280221</v>
      </c>
      <c r="C24" s="5" t="s">
        <v>64</v>
      </c>
      <c r="D24" s="3" t="s">
        <v>65</v>
      </c>
      <c r="E24" s="3" t="s">
        <v>17</v>
      </c>
      <c r="F24" s="3" t="s">
        <v>23</v>
      </c>
      <c r="G24" s="3">
        <v>6048</v>
      </c>
      <c r="H24" s="3" t="s">
        <v>50</v>
      </c>
      <c r="I24" s="3">
        <v>2500</v>
      </c>
      <c r="J24" s="3">
        <v>11</v>
      </c>
      <c r="K24" s="3">
        <f>IF(SUMIF(H$2:H24,H24,J$2:J24)&gt;8,MAX(0,8-SUMIF(H$1:H23,H24,J$1:J23)),J24)</f>
        <v>8</v>
      </c>
      <c r="L24" s="3">
        <f t="shared" si="0"/>
        <v>3</v>
      </c>
    </row>
    <row r="25" spans="1:12">
      <c r="A25" s="2">
        <v>41579</v>
      </c>
      <c r="B25" s="3">
        <v>1309030266</v>
      </c>
      <c r="C25" s="5">
        <v>20557</v>
      </c>
      <c r="D25" s="3" t="s">
        <v>66</v>
      </c>
      <c r="E25" s="3" t="s">
        <v>18</v>
      </c>
      <c r="F25" s="3" t="s">
        <v>30</v>
      </c>
      <c r="G25" s="3">
        <v>6000</v>
      </c>
      <c r="H25" s="7" t="s">
        <v>51</v>
      </c>
      <c r="I25" s="3">
        <v>50</v>
      </c>
      <c r="J25" s="3">
        <v>1</v>
      </c>
      <c r="K25" s="3">
        <f>IF(SUMIF(H$2:H25,H25,J$2:J25)&gt;8,MAX(0,8-SUMIF(H$1:H24,H25,J$1:J24)),J25)</f>
        <v>1</v>
      </c>
      <c r="L25" s="3">
        <f t="shared" si="0"/>
        <v>0</v>
      </c>
    </row>
    <row r="26" spans="1:12">
      <c r="A26" s="2">
        <v>41579</v>
      </c>
      <c r="B26" s="3">
        <v>1308310252</v>
      </c>
      <c r="C26" s="5" t="s">
        <v>0</v>
      </c>
      <c r="D26" s="3" t="s">
        <v>1</v>
      </c>
      <c r="E26" s="3" t="s">
        <v>19</v>
      </c>
      <c r="F26" s="3" t="s">
        <v>28</v>
      </c>
      <c r="G26" s="3">
        <v>1512</v>
      </c>
      <c r="H26" s="7" t="s">
        <v>51</v>
      </c>
      <c r="I26" s="3">
        <v>1561</v>
      </c>
      <c r="J26" s="3">
        <v>5</v>
      </c>
      <c r="K26" s="3">
        <f>IF(SUMIF(H$2:H26,H26,J$2:J26)&gt;8,MAX(0,8-SUMIF(H$1:H25,H26,J$1:J25)),J26)</f>
        <v>5</v>
      </c>
      <c r="L26" s="3">
        <f t="shared" si="0"/>
        <v>0</v>
      </c>
    </row>
    <row r="27" spans="1:12">
      <c r="A27" s="2">
        <v>41579</v>
      </c>
      <c r="B27" s="3">
        <v>1308310252</v>
      </c>
      <c r="C27" s="5" t="s">
        <v>0</v>
      </c>
      <c r="D27" s="3" t="s">
        <v>1</v>
      </c>
      <c r="E27" s="3" t="s">
        <v>20</v>
      </c>
      <c r="F27" s="3" t="s">
        <v>31</v>
      </c>
      <c r="G27" s="3">
        <v>1512</v>
      </c>
      <c r="H27" s="7" t="s">
        <v>51</v>
      </c>
      <c r="I27" s="3">
        <v>200</v>
      </c>
      <c r="J27" s="3">
        <v>5</v>
      </c>
      <c r="K27" s="6">
        <f>IF(SUMIF(H$2:H27,H27,J$2:J27)&gt;8,MAX(0,8-SUMIF(H$1:H26,H27,J$1:J26)),J27)</f>
        <v>2</v>
      </c>
      <c r="L27" s="3">
        <f t="shared" si="0"/>
        <v>3</v>
      </c>
    </row>
  </sheetData>
  <autoFilter ref="A1:N27"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计件工时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2013-09-24T02:29:32Z</cp:lastPrinted>
  <dcterms:created xsi:type="dcterms:W3CDTF">2012-03-01T11:17:58Z</dcterms:created>
  <dcterms:modified xsi:type="dcterms:W3CDTF">2013-11-17T01:22:34Z</dcterms:modified>
</cp:coreProperties>
</file>