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560" yWindow="1545" windowWidth="18855" windowHeight="6405" activeTab="1"/>
  </bookViews>
  <sheets>
    <sheet name="Sheet1" sheetId="1" r:id="rId1"/>
    <sheet name="Sheet3" sheetId="3" r:id="rId2"/>
  </sheets>
  <definedNames>
    <definedName name="_xlnm._FilterDatabase" localSheetId="0" hidden="1">Sheet1!$A$1:$A$174</definedName>
    <definedName name="_xlnm._FilterDatabase" localSheetId="1" hidden="1">Sheet3!$A$1:$C$1</definedName>
  </definedNames>
  <calcPr calcId="152511"/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2" i="3"/>
  <c r="C3" i="3" l="1" a="1"/>
  <c r="C3" i="3" s="1"/>
  <c r="C4" i="3" a="1"/>
  <c r="C4" i="3" s="1"/>
  <c r="C5" i="3" a="1"/>
  <c r="C5" i="3" s="1"/>
  <c r="C6" i="3" a="1"/>
  <c r="C6" i="3" s="1"/>
  <c r="C7" i="3" a="1"/>
  <c r="C7" i="3" s="1"/>
  <c r="C8" i="3" a="1"/>
  <c r="C8" i="3" s="1"/>
  <c r="C9" i="3" a="1"/>
  <c r="C9" i="3" s="1"/>
  <c r="C10" i="3" a="1"/>
  <c r="C10" i="3" s="1"/>
  <c r="C11" i="3" a="1"/>
  <c r="C11" i="3" s="1"/>
  <c r="C12" i="3" a="1"/>
  <c r="C12" i="3" s="1"/>
  <c r="C13" i="3" a="1"/>
  <c r="C13" i="3" s="1"/>
  <c r="C14" i="3" a="1"/>
  <c r="C14" i="3" s="1"/>
  <c r="C15" i="3" a="1"/>
  <c r="C15" i="3" s="1"/>
  <c r="C16" i="3" a="1"/>
  <c r="C16" i="3" s="1"/>
  <c r="C17" i="3" a="1"/>
  <c r="C17" i="3" s="1"/>
  <c r="C18" i="3" a="1"/>
  <c r="C18" i="3" s="1"/>
  <c r="C19" i="3" a="1"/>
  <c r="C19" i="3" s="1"/>
  <c r="C20" i="3" a="1"/>
  <c r="C20" i="3" s="1"/>
  <c r="C21" i="3" a="1"/>
  <c r="C21" i="3" s="1"/>
  <c r="C22" i="3" a="1"/>
  <c r="C22" i="3" s="1"/>
  <c r="C23" i="3" a="1"/>
  <c r="C23" i="3" s="1"/>
  <c r="C24" i="3" a="1"/>
  <c r="C24" i="3" s="1"/>
  <c r="C25" i="3" a="1"/>
  <c r="C25" i="3" s="1"/>
  <c r="C26" i="3" a="1"/>
  <c r="C26" i="3" s="1"/>
  <c r="C27" i="3" a="1"/>
  <c r="C27" i="3" s="1"/>
  <c r="C28" i="3" a="1"/>
  <c r="C28" i="3" s="1"/>
  <c r="C29" i="3" a="1"/>
  <c r="C29" i="3" s="1"/>
  <c r="C30" i="3" a="1"/>
  <c r="C30" i="3" s="1"/>
  <c r="C31" i="3" a="1"/>
  <c r="C31" i="3" s="1"/>
  <c r="C32" i="3" a="1"/>
  <c r="C32" i="3" s="1"/>
  <c r="C33" i="3" a="1"/>
  <c r="C33" i="3" s="1"/>
  <c r="C34" i="3" a="1"/>
  <c r="C34" i="3" s="1"/>
  <c r="C35" i="3" a="1"/>
  <c r="C35" i="3" s="1"/>
  <c r="C36" i="3" a="1"/>
  <c r="C36" i="3" s="1"/>
  <c r="C37" i="3" a="1"/>
  <c r="C37" i="3" s="1"/>
  <c r="C38" i="3" a="1"/>
  <c r="C38" i="3" s="1"/>
  <c r="C39" i="3" a="1"/>
  <c r="C39" i="3" s="1"/>
  <c r="C40" i="3" a="1"/>
  <c r="C40" i="3" s="1"/>
  <c r="C41" i="3" a="1"/>
  <c r="C41" i="3" s="1"/>
  <c r="C42" i="3" a="1"/>
  <c r="C42" i="3" s="1"/>
  <c r="C43" i="3" a="1"/>
  <c r="C43" i="3" s="1"/>
  <c r="C44" i="3" a="1"/>
  <c r="C44" i="3" s="1"/>
  <c r="C45" i="3" a="1"/>
  <c r="C45" i="3" s="1"/>
  <c r="C46" i="3" a="1"/>
  <c r="C46" i="3" s="1"/>
  <c r="C47" i="3" a="1"/>
  <c r="C47" i="3" s="1"/>
  <c r="C48" i="3" a="1"/>
  <c r="C48" i="3" s="1"/>
  <c r="C49" i="3" a="1"/>
  <c r="C49" i="3" s="1"/>
  <c r="C50" i="3" a="1"/>
  <c r="C50" i="3" s="1"/>
  <c r="C51" i="3" a="1"/>
  <c r="C51" i="3" s="1"/>
  <c r="C52" i="3" a="1"/>
  <c r="C52" i="3" s="1"/>
  <c r="C53" i="3" a="1"/>
  <c r="C53" i="3" s="1"/>
  <c r="C54" i="3" a="1"/>
  <c r="C54" i="3" s="1"/>
  <c r="C55" i="3" a="1"/>
  <c r="C55" i="3" s="1"/>
  <c r="C56" i="3" a="1"/>
  <c r="C56" i="3" s="1"/>
  <c r="C57" i="3" a="1"/>
  <c r="C57" i="3" s="1"/>
  <c r="C58" i="3" a="1"/>
  <c r="C58" i="3" s="1"/>
  <c r="C59" i="3" a="1"/>
  <c r="C59" i="3" s="1"/>
  <c r="C60" i="3" a="1"/>
  <c r="C60" i="3" s="1"/>
  <c r="C61" i="3" a="1"/>
  <c r="C61" i="3" s="1"/>
  <c r="C62" i="3" a="1"/>
  <c r="C62" i="3" s="1"/>
  <c r="C63" i="3" a="1"/>
  <c r="C63" i="3" s="1"/>
  <c r="C64" i="3" a="1"/>
  <c r="C64" i="3" s="1"/>
  <c r="C65" i="3" a="1"/>
  <c r="C65" i="3" s="1"/>
  <c r="C66" i="3" a="1"/>
  <c r="C66" i="3" s="1"/>
  <c r="C67" i="3" a="1"/>
  <c r="C67" i="3" s="1"/>
  <c r="C68" i="3" a="1"/>
  <c r="C68" i="3" s="1"/>
  <c r="C69" i="3" a="1"/>
  <c r="C69" i="3" s="1"/>
  <c r="C70" i="3" a="1"/>
  <c r="C70" i="3" s="1"/>
  <c r="C71" i="3" a="1"/>
  <c r="C71" i="3" s="1"/>
  <c r="C72" i="3" a="1"/>
  <c r="C72" i="3" s="1"/>
  <c r="C73" i="3" a="1"/>
  <c r="C73" i="3" s="1"/>
  <c r="C74" i="3" a="1"/>
  <c r="C74" i="3" s="1"/>
  <c r="C75" i="3" a="1"/>
  <c r="C75" i="3" s="1"/>
  <c r="C76" i="3" a="1"/>
  <c r="C76" i="3" s="1"/>
  <c r="C77" i="3" a="1"/>
  <c r="C77" i="3" s="1"/>
  <c r="C78" i="3" a="1"/>
  <c r="C78" i="3" s="1"/>
  <c r="C79" i="3" a="1"/>
  <c r="C79" i="3" s="1"/>
  <c r="C80" i="3" a="1"/>
  <c r="C80" i="3" s="1"/>
  <c r="C81" i="3" a="1"/>
  <c r="C81" i="3" s="1"/>
  <c r="C82" i="3" a="1"/>
  <c r="C82" i="3" s="1"/>
  <c r="C83" i="3" a="1"/>
  <c r="C83" i="3" s="1"/>
  <c r="C84" i="3" a="1"/>
  <c r="C84" i="3" s="1"/>
  <c r="C85" i="3" a="1"/>
  <c r="C85" i="3" s="1"/>
  <c r="C86" i="3" a="1"/>
  <c r="C86" i="3" s="1"/>
  <c r="C87" i="3" a="1"/>
  <c r="C87" i="3" s="1"/>
  <c r="C88" i="3" a="1"/>
  <c r="C88" i="3" s="1"/>
  <c r="C89" i="3" a="1"/>
  <c r="C89" i="3" s="1"/>
  <c r="C90" i="3" a="1"/>
  <c r="C90" i="3" s="1"/>
  <c r="C91" i="3" a="1"/>
  <c r="C91" i="3" s="1"/>
  <c r="C92" i="3" a="1"/>
  <c r="C92" i="3" s="1"/>
  <c r="C93" i="3" a="1"/>
  <c r="C93" i="3" s="1"/>
  <c r="C94" i="3" a="1"/>
  <c r="C94" i="3" s="1"/>
  <c r="C95" i="3" a="1"/>
  <c r="C95" i="3" s="1"/>
  <c r="C96" i="3" a="1"/>
  <c r="C96" i="3" s="1"/>
  <c r="C97" i="3" a="1"/>
  <c r="C97" i="3" s="1"/>
  <c r="C98" i="3" a="1"/>
  <c r="C98" i="3" s="1"/>
  <c r="C99" i="3" a="1"/>
  <c r="C99" i="3" s="1"/>
  <c r="C100" i="3" a="1"/>
  <c r="C100" i="3" s="1"/>
  <c r="C101" i="3" a="1"/>
  <c r="C101" i="3" s="1"/>
  <c r="C102" i="3" a="1"/>
  <c r="C102" i="3" s="1"/>
  <c r="C103" i="3" a="1"/>
  <c r="C103" i="3" s="1"/>
  <c r="C104" i="3" a="1"/>
  <c r="C104" i="3" s="1"/>
  <c r="C105" i="3" a="1"/>
  <c r="C105" i="3" s="1"/>
  <c r="C106" i="3" a="1"/>
  <c r="C106" i="3" s="1"/>
  <c r="C107" i="3" a="1"/>
  <c r="C107" i="3" s="1"/>
  <c r="C108" i="3" a="1"/>
  <c r="C108" i="3" s="1"/>
  <c r="C109" i="3" a="1"/>
  <c r="C109" i="3" s="1"/>
  <c r="C110" i="3" a="1"/>
  <c r="C110" i="3" s="1"/>
  <c r="C111" i="3" a="1"/>
  <c r="C111" i="3" s="1"/>
  <c r="C112" i="3" a="1"/>
  <c r="C112" i="3" s="1"/>
  <c r="C113" i="3" a="1"/>
  <c r="C113" i="3" s="1"/>
  <c r="C114" i="3" a="1"/>
  <c r="C114" i="3" s="1"/>
  <c r="C115" i="3" a="1"/>
  <c r="C115" i="3" s="1"/>
  <c r="C116" i="3" a="1"/>
  <c r="C116" i="3" s="1"/>
  <c r="C117" i="3" a="1"/>
  <c r="C117" i="3" s="1"/>
  <c r="C118" i="3" a="1"/>
  <c r="C118" i="3" s="1"/>
  <c r="C119" i="3" a="1"/>
  <c r="C119" i="3" s="1"/>
  <c r="C120" i="3" a="1"/>
  <c r="C120" i="3" s="1"/>
  <c r="C121" i="3" a="1"/>
  <c r="C121" i="3" s="1"/>
  <c r="C122" i="3" a="1"/>
  <c r="C122" i="3" s="1"/>
  <c r="C123" i="3" a="1"/>
  <c r="C123" i="3" s="1"/>
  <c r="C124" i="3" a="1"/>
  <c r="C124" i="3" s="1"/>
  <c r="C125" i="3" a="1"/>
  <c r="C125" i="3" s="1"/>
  <c r="C126" i="3" a="1"/>
  <c r="C126" i="3" s="1"/>
  <c r="C127" i="3" a="1"/>
  <c r="C127" i="3" s="1"/>
  <c r="C128" i="3" a="1"/>
  <c r="C128" i="3" s="1"/>
  <c r="C129" i="3" a="1"/>
  <c r="C129" i="3" s="1"/>
  <c r="C130" i="3" a="1"/>
  <c r="C130" i="3" s="1"/>
  <c r="C131" i="3" a="1"/>
  <c r="C131" i="3" s="1"/>
  <c r="C132" i="3" a="1"/>
  <c r="C132" i="3" s="1"/>
  <c r="C133" i="3" a="1"/>
  <c r="C133" i="3" s="1"/>
  <c r="C134" i="3" a="1"/>
  <c r="C134" i="3" s="1"/>
  <c r="C135" i="3" a="1"/>
  <c r="C135" i="3" s="1"/>
  <c r="C136" i="3" a="1"/>
  <c r="C136" i="3" s="1"/>
  <c r="C137" i="3" a="1"/>
  <c r="C137" i="3" s="1"/>
  <c r="C138" i="3" a="1"/>
  <c r="C138" i="3" s="1"/>
  <c r="C139" i="3" a="1"/>
  <c r="C139" i="3" s="1"/>
  <c r="C140" i="3" a="1"/>
  <c r="C140" i="3" s="1"/>
  <c r="C141" i="3" a="1"/>
  <c r="C141" i="3" s="1"/>
  <c r="C142" i="3" a="1"/>
  <c r="C142" i="3" s="1"/>
  <c r="C143" i="3" a="1"/>
  <c r="C143" i="3" s="1"/>
  <c r="C144" i="3" a="1"/>
  <c r="C144" i="3" s="1"/>
  <c r="C145" i="3" a="1"/>
  <c r="C145" i="3" s="1"/>
  <c r="C146" i="3" a="1"/>
  <c r="C146" i="3" s="1"/>
  <c r="C147" i="3" a="1"/>
  <c r="C147" i="3" s="1"/>
  <c r="C148" i="3" a="1"/>
  <c r="C148" i="3" s="1"/>
  <c r="C149" i="3" a="1"/>
  <c r="C149" i="3" s="1"/>
  <c r="C150" i="3" a="1"/>
  <c r="C150" i="3" s="1"/>
  <c r="C151" i="3" a="1"/>
  <c r="C151" i="3" s="1"/>
  <c r="C152" i="3" a="1"/>
  <c r="C152" i="3" s="1"/>
  <c r="C153" i="3" a="1"/>
  <c r="C153" i="3" s="1"/>
  <c r="C154" i="3" a="1"/>
  <c r="C154" i="3" s="1"/>
  <c r="C155" i="3" a="1"/>
  <c r="C155" i="3" s="1"/>
  <c r="C156" i="3" a="1"/>
  <c r="C156" i="3" s="1"/>
  <c r="C157" i="3" a="1"/>
  <c r="C157" i="3" s="1"/>
  <c r="C158" i="3" a="1"/>
  <c r="C158" i="3" s="1"/>
  <c r="C159" i="3" a="1"/>
  <c r="C159" i="3" s="1"/>
  <c r="C160" i="3" a="1"/>
  <c r="C160" i="3" s="1"/>
  <c r="C161" i="3" a="1"/>
  <c r="C161" i="3" s="1"/>
  <c r="C162" i="3" a="1"/>
  <c r="C162" i="3" s="1"/>
  <c r="C163" i="3" a="1"/>
  <c r="C163" i="3" s="1"/>
  <c r="C164" i="3" a="1"/>
  <c r="C164" i="3" s="1"/>
  <c r="C165" i="3" a="1"/>
  <c r="C165" i="3" s="1"/>
  <c r="C166" i="3" a="1"/>
  <c r="C166" i="3" s="1"/>
  <c r="C167" i="3" a="1"/>
  <c r="C167" i="3" s="1"/>
  <c r="C168" i="3" a="1"/>
  <c r="C168" i="3" s="1"/>
  <c r="C169" i="3" a="1"/>
  <c r="C169" i="3" s="1"/>
  <c r="C170" i="3" a="1"/>
  <c r="C170" i="3" s="1"/>
  <c r="C171" i="3" a="1"/>
  <c r="C171" i="3" s="1"/>
  <c r="C172" i="3" a="1"/>
  <c r="C172" i="3" s="1"/>
  <c r="C173" i="3" a="1"/>
  <c r="C173" i="3" s="1"/>
  <c r="C174" i="3" a="1"/>
  <c r="C174" i="3" s="1"/>
  <c r="C175" i="3" a="1"/>
  <c r="C175" i="3" s="1"/>
  <c r="C176" i="3" a="1"/>
  <c r="C176" i="3" s="1"/>
  <c r="C177" i="3" a="1"/>
  <c r="C177" i="3" s="1"/>
  <c r="C178" i="3" a="1"/>
  <c r="C178" i="3" s="1"/>
  <c r="C179" i="3" a="1"/>
  <c r="C179" i="3" s="1"/>
  <c r="C180" i="3" a="1"/>
  <c r="C180" i="3" s="1"/>
  <c r="C181" i="3" a="1"/>
  <c r="C181" i="3" s="1"/>
  <c r="C182" i="3" a="1"/>
  <c r="C182" i="3" s="1"/>
  <c r="C183" i="3" a="1"/>
  <c r="C183" i="3" s="1"/>
  <c r="C184" i="3" a="1"/>
  <c r="C184" i="3" s="1"/>
  <c r="C185" i="3" a="1"/>
  <c r="C185" i="3" s="1"/>
  <c r="C186" i="3" a="1"/>
  <c r="C186" i="3" s="1"/>
  <c r="C187" i="3" a="1"/>
  <c r="C187" i="3" s="1"/>
  <c r="C188" i="3" a="1"/>
  <c r="C188" i="3" s="1"/>
  <c r="C189" i="3" a="1"/>
  <c r="C189" i="3" s="1"/>
  <c r="C190" i="3" a="1"/>
  <c r="C190" i="3" s="1"/>
  <c r="C191" i="3" a="1"/>
  <c r="C191" i="3" s="1"/>
  <c r="C192" i="3" a="1"/>
  <c r="C192" i="3" s="1"/>
  <c r="C193" i="3" a="1"/>
  <c r="C193" i="3" s="1"/>
  <c r="C194" i="3" a="1"/>
  <c r="C194" i="3" s="1"/>
  <c r="C195" i="3" a="1"/>
  <c r="C195" i="3" s="1"/>
  <c r="C196" i="3" a="1"/>
  <c r="C196" i="3" s="1"/>
  <c r="C197" i="3" a="1"/>
  <c r="C197" i="3" s="1"/>
  <c r="C198" i="3" a="1"/>
  <c r="C198" i="3" s="1"/>
  <c r="C199" i="3" a="1"/>
  <c r="C199" i="3" s="1"/>
  <c r="C200" i="3" a="1"/>
  <c r="C200" i="3" s="1"/>
  <c r="C201" i="3" a="1"/>
  <c r="C201" i="3" s="1"/>
  <c r="C202" i="3" a="1"/>
  <c r="C202" i="3" s="1"/>
  <c r="C203" i="3" a="1"/>
  <c r="C203" i="3" s="1"/>
  <c r="C204" i="3" a="1"/>
  <c r="C204" i="3" s="1"/>
  <c r="C205" i="3" a="1"/>
  <c r="C205" i="3" s="1"/>
  <c r="C206" i="3" a="1"/>
  <c r="C206" i="3" s="1"/>
  <c r="C207" i="3" a="1"/>
  <c r="C207" i="3" s="1"/>
  <c r="C208" i="3" a="1"/>
  <c r="C208" i="3" s="1"/>
  <c r="C209" i="3" a="1"/>
  <c r="C209" i="3" s="1"/>
  <c r="C210" i="3" a="1"/>
  <c r="C210" i="3" s="1"/>
  <c r="C211" i="3" a="1"/>
  <c r="C211" i="3" s="1"/>
  <c r="C212" i="3" a="1"/>
  <c r="C212" i="3" s="1"/>
  <c r="C213" i="3" a="1"/>
  <c r="C213" i="3" s="1"/>
  <c r="C214" i="3" a="1"/>
  <c r="C214" i="3" s="1"/>
  <c r="C215" i="3" a="1"/>
  <c r="C215" i="3" s="1"/>
  <c r="C216" i="3" a="1"/>
  <c r="C216" i="3" s="1"/>
  <c r="C217" i="3" a="1"/>
  <c r="C217" i="3" s="1"/>
  <c r="C218" i="3" a="1"/>
  <c r="C218" i="3" s="1"/>
  <c r="C219" i="3" a="1"/>
  <c r="C219" i="3" s="1"/>
  <c r="C220" i="3" a="1"/>
  <c r="C220" i="3" s="1"/>
  <c r="C221" i="3" a="1"/>
  <c r="C221" i="3" s="1"/>
  <c r="C222" i="3" a="1"/>
  <c r="C222" i="3" s="1"/>
  <c r="C223" i="3" a="1"/>
  <c r="C223" i="3" s="1"/>
  <c r="C224" i="3" a="1"/>
  <c r="C224" i="3" s="1"/>
  <c r="C225" i="3" a="1"/>
  <c r="C225" i="3" s="1"/>
  <c r="C226" i="3" a="1"/>
  <c r="C226" i="3" s="1"/>
  <c r="C227" i="3" a="1"/>
  <c r="C227" i="3" s="1"/>
  <c r="C228" i="3" a="1"/>
  <c r="C228" i="3" s="1"/>
  <c r="C229" i="3" a="1"/>
  <c r="C229" i="3" s="1"/>
  <c r="C230" i="3" a="1"/>
  <c r="C230" i="3" s="1"/>
  <c r="C231" i="3" a="1"/>
  <c r="C231" i="3" s="1"/>
  <c r="C232" i="3" a="1"/>
  <c r="C232" i="3" s="1"/>
  <c r="C233" i="3" a="1"/>
  <c r="C233" i="3" s="1"/>
  <c r="C234" i="3" a="1"/>
  <c r="C234" i="3" s="1"/>
  <c r="C235" i="3" a="1"/>
  <c r="C235" i="3" s="1"/>
  <c r="C236" i="3" a="1"/>
  <c r="C236" i="3" s="1"/>
  <c r="C237" i="3" a="1"/>
  <c r="C237" i="3" s="1"/>
  <c r="C238" i="3" a="1"/>
  <c r="C238" i="3" s="1"/>
  <c r="C239" i="3" a="1"/>
  <c r="C239" i="3" s="1"/>
  <c r="C240" i="3" a="1"/>
  <c r="C240" i="3" s="1"/>
  <c r="C241" i="3" a="1"/>
  <c r="C241" i="3" s="1"/>
  <c r="C242" i="3" a="1"/>
  <c r="C242" i="3" s="1"/>
  <c r="C243" i="3" a="1"/>
  <c r="C243" i="3" s="1"/>
  <c r="C244" i="3" a="1"/>
  <c r="C244" i="3" s="1"/>
  <c r="C245" i="3" a="1"/>
  <c r="C245" i="3" s="1"/>
  <c r="C246" i="3" a="1"/>
  <c r="C246" i="3" s="1"/>
  <c r="C247" i="3" a="1"/>
  <c r="C247" i="3" s="1"/>
  <c r="C248" i="3" a="1"/>
  <c r="C248" i="3" s="1"/>
  <c r="C249" i="3" a="1"/>
  <c r="C249" i="3" s="1"/>
  <c r="C250" i="3" a="1"/>
  <c r="C250" i="3" s="1"/>
  <c r="C251" i="3" a="1"/>
  <c r="C251" i="3" s="1"/>
  <c r="C252" i="3" a="1"/>
  <c r="C252" i="3" s="1"/>
  <c r="C253" i="3" a="1"/>
  <c r="C253" i="3" s="1"/>
  <c r="C254" i="3" a="1"/>
  <c r="C254" i="3" s="1"/>
  <c r="C255" i="3" a="1"/>
  <c r="C255" i="3" s="1"/>
  <c r="C256" i="3" a="1"/>
  <c r="C256" i="3" s="1"/>
  <c r="C257" i="3" a="1"/>
  <c r="C257" i="3" s="1"/>
  <c r="C258" i="3" a="1"/>
  <c r="C258" i="3" s="1"/>
  <c r="C259" i="3" a="1"/>
  <c r="C259" i="3" s="1"/>
  <c r="C260" i="3" a="1"/>
  <c r="C260" i="3" s="1"/>
  <c r="C261" i="3" a="1"/>
  <c r="C261" i="3" s="1"/>
  <c r="C262" i="3" a="1"/>
  <c r="C262" i="3" s="1"/>
  <c r="C263" i="3" a="1"/>
  <c r="C263" i="3" s="1"/>
  <c r="C264" i="3" a="1"/>
  <c r="C264" i="3" s="1"/>
  <c r="C265" i="3" a="1"/>
  <c r="C265" i="3" s="1"/>
  <c r="C266" i="3" a="1"/>
  <c r="C266" i="3" s="1"/>
  <c r="C267" i="3" a="1"/>
  <c r="C267" i="3" s="1"/>
  <c r="C268" i="3" a="1"/>
  <c r="C268" i="3" s="1"/>
  <c r="C269" i="3" a="1"/>
  <c r="C269" i="3" s="1"/>
  <c r="C270" i="3" a="1"/>
  <c r="C270" i="3" s="1"/>
  <c r="C271" i="3" a="1"/>
  <c r="C271" i="3" s="1"/>
  <c r="C272" i="3" a="1"/>
  <c r="C272" i="3" s="1"/>
  <c r="C273" i="3" a="1"/>
  <c r="C273" i="3" s="1"/>
  <c r="C274" i="3" a="1"/>
  <c r="C274" i="3" s="1"/>
  <c r="C275" i="3" a="1"/>
  <c r="C275" i="3" s="1"/>
  <c r="C276" i="3" a="1"/>
  <c r="C276" i="3" s="1"/>
  <c r="C277" i="3" a="1"/>
  <c r="C277" i="3" s="1"/>
  <c r="C278" i="3" a="1"/>
  <c r="C278" i="3" s="1"/>
  <c r="C279" i="3" a="1"/>
  <c r="C279" i="3" s="1"/>
  <c r="C280" i="3" a="1"/>
  <c r="C280" i="3" s="1"/>
  <c r="C281" i="3" a="1"/>
  <c r="C281" i="3" s="1"/>
  <c r="C282" i="3" a="1"/>
  <c r="C282" i="3" s="1"/>
  <c r="C283" i="3" a="1"/>
  <c r="C283" i="3" s="1"/>
  <c r="C284" i="3" a="1"/>
  <c r="C284" i="3" s="1"/>
  <c r="C285" i="3" a="1"/>
  <c r="C285" i="3" s="1"/>
  <c r="C286" i="3" a="1"/>
  <c r="C286" i="3" s="1"/>
  <c r="C287" i="3" a="1"/>
  <c r="C287" i="3" s="1"/>
  <c r="C288" i="3" a="1"/>
  <c r="C288" i="3" s="1"/>
  <c r="C289" i="3" a="1"/>
  <c r="C289" i="3" s="1"/>
  <c r="C290" i="3" a="1"/>
  <c r="C290" i="3" s="1"/>
  <c r="C291" i="3" a="1"/>
  <c r="C291" i="3" s="1"/>
  <c r="C292" i="3" a="1"/>
  <c r="C292" i="3" s="1"/>
  <c r="C293" i="3" a="1"/>
  <c r="C293" i="3" s="1"/>
  <c r="C294" i="3" a="1"/>
  <c r="C294" i="3" s="1"/>
  <c r="C295" i="3" a="1"/>
  <c r="C295" i="3" s="1"/>
  <c r="C296" i="3" a="1"/>
  <c r="C296" i="3" s="1"/>
  <c r="C297" i="3" a="1"/>
  <c r="C297" i="3" s="1"/>
  <c r="C298" i="3" a="1"/>
  <c r="C298" i="3" s="1"/>
  <c r="C299" i="3" a="1"/>
  <c r="C299" i="3" s="1"/>
  <c r="C300" i="3" a="1"/>
  <c r="C300" i="3" s="1"/>
  <c r="C301" i="3" a="1"/>
  <c r="C301" i="3" s="1"/>
  <c r="C302" i="3" a="1"/>
  <c r="C302" i="3" s="1"/>
  <c r="C303" i="3" a="1"/>
  <c r="C303" i="3" s="1"/>
  <c r="C304" i="3" a="1"/>
  <c r="C304" i="3" s="1"/>
  <c r="C305" i="3" a="1"/>
  <c r="C305" i="3" s="1"/>
  <c r="C306" i="3" a="1"/>
  <c r="C306" i="3" s="1"/>
  <c r="C307" i="3" a="1"/>
  <c r="C307" i="3" s="1"/>
  <c r="C308" i="3" a="1"/>
  <c r="C308" i="3" s="1"/>
  <c r="C309" i="3" a="1"/>
  <c r="C309" i="3" s="1"/>
  <c r="C310" i="3" a="1"/>
  <c r="C310" i="3" s="1"/>
  <c r="C311" i="3" a="1"/>
  <c r="C311" i="3" s="1"/>
  <c r="C312" i="3" a="1"/>
  <c r="C312" i="3" s="1"/>
  <c r="C313" i="3" a="1"/>
  <c r="C313" i="3" s="1"/>
  <c r="C314" i="3" a="1"/>
  <c r="C314" i="3" s="1"/>
  <c r="C315" i="3" a="1"/>
  <c r="C315" i="3" s="1"/>
  <c r="C316" i="3" a="1"/>
  <c r="C316" i="3" s="1"/>
  <c r="C317" i="3" a="1"/>
  <c r="C317" i="3" s="1"/>
  <c r="C318" i="3" a="1"/>
  <c r="C318" i="3" s="1"/>
  <c r="C319" i="3" a="1"/>
  <c r="C319" i="3" s="1"/>
  <c r="C320" i="3" a="1"/>
  <c r="C320" i="3" s="1"/>
  <c r="C321" i="3" a="1"/>
  <c r="C321" i="3" s="1"/>
  <c r="C322" i="3" a="1"/>
  <c r="C322" i="3" s="1"/>
  <c r="C323" i="3" a="1"/>
  <c r="C323" i="3" s="1"/>
  <c r="C324" i="3" a="1"/>
  <c r="C324" i="3" s="1"/>
  <c r="C325" i="3" a="1"/>
  <c r="C325" i="3" s="1"/>
  <c r="C326" i="3" a="1"/>
  <c r="C326" i="3" s="1"/>
  <c r="C327" i="3" a="1"/>
  <c r="C327" i="3" s="1"/>
  <c r="C328" i="3" a="1"/>
  <c r="C328" i="3" s="1"/>
  <c r="C329" i="3" a="1"/>
  <c r="C329" i="3" s="1"/>
  <c r="C330" i="3" a="1"/>
  <c r="C330" i="3" s="1"/>
  <c r="C331" i="3" a="1"/>
  <c r="C331" i="3" s="1"/>
  <c r="C332" i="3" a="1"/>
  <c r="C332" i="3" s="1"/>
  <c r="C333" i="3" a="1"/>
  <c r="C333" i="3" s="1"/>
  <c r="C334" i="3" a="1"/>
  <c r="C334" i="3" s="1"/>
  <c r="C335" i="3" a="1"/>
  <c r="C335" i="3" s="1"/>
  <c r="C336" i="3" a="1"/>
  <c r="C336" i="3" s="1"/>
  <c r="C337" i="3" a="1"/>
  <c r="C337" i="3" s="1"/>
  <c r="C338" i="3" a="1"/>
  <c r="C338" i="3" s="1"/>
  <c r="C339" i="3" a="1"/>
  <c r="C339" i="3" s="1"/>
  <c r="C340" i="3" a="1"/>
  <c r="C340" i="3" s="1"/>
  <c r="C341" i="3" a="1"/>
  <c r="C341" i="3" s="1"/>
  <c r="C342" i="3" a="1"/>
  <c r="C342" i="3" s="1"/>
  <c r="C343" i="3" a="1"/>
  <c r="C343" i="3" s="1"/>
  <c r="C2" i="3" a="1"/>
  <c r="C2" i="3" s="1"/>
</calcChain>
</file>

<file path=xl/sharedStrings.xml><?xml version="1.0" encoding="utf-8"?>
<sst xmlns="http://schemas.openxmlformats.org/spreadsheetml/2006/main" count="860" uniqueCount="210">
  <si>
    <t>Chengbo</t>
  </si>
  <si>
    <t>Yicheng/Finltop</t>
  </si>
  <si>
    <t>Ploumeter</t>
  </si>
  <si>
    <t>Jicheng</t>
  </si>
  <si>
    <t>Huf</t>
  </si>
  <si>
    <t>Aran</t>
  </si>
  <si>
    <t>Micro Sensor</t>
    <phoneticPr fontId="3" type="noConversion"/>
  </si>
  <si>
    <t>Chinastar</t>
  </si>
  <si>
    <t>Prepaid</t>
  </si>
  <si>
    <t>Action</t>
  </si>
  <si>
    <t>Leetro</t>
  </si>
  <si>
    <t>General Touch</t>
  </si>
  <si>
    <t>Vantron</t>
  </si>
  <si>
    <t>Jianxing</t>
  </si>
  <si>
    <t>HAC</t>
  </si>
  <si>
    <t>Salcomp</t>
  </si>
  <si>
    <t xml:space="preserve">Eastfield </t>
  </si>
  <si>
    <t>Biocare</t>
  </si>
  <si>
    <t>Bio-Medical</t>
  </si>
  <si>
    <t>Co-Trust</t>
  </si>
  <si>
    <t>Topband</t>
  </si>
  <si>
    <t>H&amp;T</t>
  </si>
  <si>
    <t>IDT</t>
  </si>
  <si>
    <t>SUGA</t>
  </si>
  <si>
    <t>Computime</t>
  </si>
  <si>
    <t>Portopower</t>
  </si>
  <si>
    <t>Jiangqiao</t>
  </si>
  <si>
    <t>LELO</t>
  </si>
  <si>
    <t>Positec</t>
  </si>
  <si>
    <t>Wanlong</t>
  </si>
  <si>
    <t>Yinhe</t>
  </si>
  <si>
    <t>Sunhope</t>
  </si>
  <si>
    <t>Changjiang</t>
  </si>
  <si>
    <t>Dongling</t>
  </si>
  <si>
    <t>Lierda</t>
  </si>
  <si>
    <t>SCUD</t>
  </si>
  <si>
    <t>WUHAN JINGCE ELECTRONIC TECH</t>
  </si>
  <si>
    <t>Jackson</t>
  </si>
  <si>
    <t>GEWEI</t>
  </si>
  <si>
    <t>HEXING</t>
  </si>
  <si>
    <t>HENGQIANG</t>
  </si>
  <si>
    <t>HIKVISION</t>
  </si>
  <si>
    <t>HOLLEY</t>
  </si>
  <si>
    <t>HONEYWELL</t>
  </si>
  <si>
    <t>HUAZHONG NUMERICAL</t>
  </si>
  <si>
    <t>HING LUNG</t>
  </si>
  <si>
    <t>HIP FUNG</t>
  </si>
  <si>
    <t>NANJING NANYUAN</t>
  </si>
  <si>
    <t>NANJING TALENT</t>
  </si>
  <si>
    <t>GRID AUTOMATION</t>
  </si>
  <si>
    <t>WHOLE SET</t>
  </si>
  <si>
    <t>SHANGHAI SC-TECH</t>
  </si>
  <si>
    <t>ASM</t>
  </si>
  <si>
    <t>CLOU</t>
  </si>
  <si>
    <t>ZHUZHOU CSR</t>
  </si>
  <si>
    <t>KAMFORD</t>
  </si>
  <si>
    <t>EAST POWER</t>
  </si>
  <si>
    <t>FORYOU</t>
  </si>
  <si>
    <t>GUOGUANG</t>
  </si>
  <si>
    <t>GUANGZHOU AIVIN</t>
  </si>
  <si>
    <t>GREE</t>
  </si>
  <si>
    <t>INFINOVA</t>
  </si>
  <si>
    <t>LEADSHINE</t>
  </si>
  <si>
    <t>COSLIGHT</t>
  </si>
  <si>
    <t>MEGMEET</t>
    <phoneticPr fontId="4" type="noConversion"/>
  </si>
  <si>
    <t>MIDEA</t>
  </si>
  <si>
    <t>PORCHESON</t>
    <phoneticPr fontId="4" type="noConversion"/>
  </si>
  <si>
    <t>ZHUHAI RAYSHARP</t>
  </si>
  <si>
    <t>SANY</t>
  </si>
  <si>
    <t>CHUANGWEI-RGB</t>
  </si>
  <si>
    <t>HONGKONG AOV</t>
  </si>
  <si>
    <t>GOLD STONE</t>
  </si>
  <si>
    <t>DG UNI-TREND</t>
  </si>
  <si>
    <t>Siglent(DINGYANG)</t>
  </si>
  <si>
    <t>EDIFIER</t>
  </si>
  <si>
    <t>TRULY</t>
  </si>
  <si>
    <t>ZHUHAI XJ</t>
  </si>
  <si>
    <t>CHANGJIA TRADING</t>
  </si>
  <si>
    <t>VTREK</t>
  </si>
  <si>
    <t>REGENT MANNER</t>
  </si>
  <si>
    <t>REGENT</t>
  </si>
  <si>
    <t>QINGDAO ETERNAL ASIA</t>
  </si>
  <si>
    <t>CHONGQING WECAN</t>
    <phoneticPr fontId="5" type="noConversion"/>
  </si>
  <si>
    <t>XUJI</t>
    <phoneticPr fontId="5" type="noConversion"/>
  </si>
  <si>
    <t>HUNTKEY</t>
  </si>
  <si>
    <t>SICHUAN INSTRUMENT</t>
  </si>
  <si>
    <t>Zhuzhou Elite</t>
    <phoneticPr fontId="5" type="noConversion"/>
  </si>
  <si>
    <t>End Customer</t>
  </si>
  <si>
    <t>NANZI</t>
  </si>
  <si>
    <t>NANJING XINNING GUANGDIAN AUTOMATIO</t>
  </si>
  <si>
    <t>NANJING ELECTRICAL AUTOMATION</t>
  </si>
  <si>
    <t xml:space="preserve">HYTERA/HUASHENG </t>
  </si>
  <si>
    <t>HUASHENG COMMUNICATIONS COMPANY/SHE</t>
  </si>
  <si>
    <t>GGEC</t>
  </si>
  <si>
    <t>WUHAN AURASOUND COLTD</t>
  </si>
  <si>
    <t xml:space="preserve">SKYWORTH </t>
  </si>
  <si>
    <t>SKYWORTH DIGITAL GROUP CO.,LTD</t>
  </si>
  <si>
    <t>SHENZHEN GENVICT TECHNOLOGIES</t>
  </si>
  <si>
    <t>NANJING XINNING OPTOELECTRONICS AUT</t>
  </si>
  <si>
    <t>Descriptiona</t>
    <phoneticPr fontId="3" type="noConversion"/>
  </si>
  <si>
    <t>Shenzhen Genvict Technologies Co., Ltd.</t>
    <phoneticPr fontId="6" type="noConversion"/>
  </si>
  <si>
    <t xml:space="preserve">G-TECHNOLOGIES </t>
    <phoneticPr fontId="6" type="noConversion"/>
  </si>
  <si>
    <t>G-TECHNOLOGIES CO., LTD</t>
  </si>
  <si>
    <t>G-TECHNOLOGIES CO., LTD.</t>
  </si>
  <si>
    <t>EASTFIELD LIGHTING CO., LTD</t>
  </si>
  <si>
    <t>SHENZHEN EASTFIELD LIGHTING CO., LTD</t>
  </si>
  <si>
    <t>WUHAN JINGCE</t>
  </si>
  <si>
    <t xml:space="preserve">ZHUHAI WANLIDA </t>
    <phoneticPr fontId="6" type="noConversion"/>
  </si>
  <si>
    <t>ZHUHAI WANLIDA ELECTRIC CO.,LTD.</t>
  </si>
  <si>
    <t>Hangsheng</t>
    <phoneticPr fontId="6" type="noConversion"/>
  </si>
  <si>
    <t>HANGSHENG/SAITEMEI CO.,LTD.</t>
  </si>
  <si>
    <t>HANGSHENG/SAITEMEI TECHNOLOGY CO.,LTD.</t>
  </si>
  <si>
    <t>SHENZHEN EASTFIELD LIGHTING CO.,LTD</t>
  </si>
  <si>
    <t>BEIJING WOHUA ATTRACTION SCI-TECH CO.,LTD</t>
  </si>
  <si>
    <t>Sunshine&amp;Cell Power System Equipment Co.,Ltd</t>
    <phoneticPr fontId="6" type="noConversion"/>
  </si>
  <si>
    <t>SUNSHINE &amp; CELL POWER SYSTEM EQUIPM</t>
  </si>
  <si>
    <t>BJ YICHENG BIOELECTRONICS TECHNOLOGY CO.LTD</t>
  </si>
  <si>
    <t>SUNSHINE CELL POWER SYSTEM EQUIPMENT CO.,LTD.FOSHAN</t>
  </si>
  <si>
    <t>BEIJING FINLTOP BIOLOGICAL TECHNOLOGY CO.,LTD</t>
  </si>
  <si>
    <t>COMPUTIME(SHENZHEN)CO.,LTD</t>
  </si>
  <si>
    <t>HANSONG</t>
    <phoneticPr fontId="4" type="noConversion"/>
  </si>
  <si>
    <t>MEIYA</t>
    <phoneticPr fontId="4" type="noConversion"/>
  </si>
  <si>
    <t>MALATA</t>
    <phoneticPr fontId="4" type="noConversion"/>
  </si>
  <si>
    <t>MURATA</t>
    <phoneticPr fontId="4" type="noConversion"/>
  </si>
  <si>
    <t>NANZI</t>
    <phoneticPr fontId="4" type="noConversion"/>
  </si>
  <si>
    <t>GUODIAN</t>
    <phoneticPr fontId="3" type="noConversion"/>
  </si>
  <si>
    <t>NANRUI</t>
    <phoneticPr fontId="3" type="noConversion"/>
  </si>
  <si>
    <t>NARI</t>
    <phoneticPr fontId="4" type="noConversion"/>
  </si>
  <si>
    <t>SUNRAY</t>
    <phoneticPr fontId="4" type="noConversion"/>
  </si>
  <si>
    <t>SUPCON</t>
    <phoneticPr fontId="4" type="noConversion"/>
  </si>
  <si>
    <t>WISCOM</t>
    <phoneticPr fontId="4" type="noConversion"/>
  </si>
  <si>
    <t>BIOLIGHT</t>
    <phoneticPr fontId="4" type="noConversion"/>
  </si>
  <si>
    <t>CEIEC</t>
    <phoneticPr fontId="4" type="noConversion"/>
  </si>
  <si>
    <t>NEWPOINT</t>
    <phoneticPr fontId="3" type="noConversion"/>
  </si>
  <si>
    <t>DESAY</t>
    <phoneticPr fontId="3" type="noConversion"/>
  </si>
  <si>
    <t>ELEC-TECH</t>
    <phoneticPr fontId="4" type="noConversion"/>
  </si>
  <si>
    <t>EXTRA-SAFETY</t>
    <phoneticPr fontId="5" type="noConversion"/>
  </si>
  <si>
    <t>GAM</t>
    <phoneticPr fontId="4" type="noConversion"/>
  </si>
  <si>
    <t>HYTERA</t>
    <phoneticPr fontId="5" type="noConversion"/>
  </si>
  <si>
    <t>MEIZU</t>
    <phoneticPr fontId="4" type="noConversion"/>
  </si>
  <si>
    <t>SMART CREATOR</t>
    <phoneticPr fontId="4" type="noConversion"/>
  </si>
  <si>
    <t>SUNRI</t>
    <phoneticPr fontId="5" type="noConversion"/>
  </si>
  <si>
    <t>TCL</t>
    <phoneticPr fontId="5" type="noConversion"/>
  </si>
  <si>
    <t>ZHUHAI UNITECH</t>
    <phoneticPr fontId="5" type="noConversion"/>
  </si>
  <si>
    <t>ZKSOFTWARE</t>
    <phoneticPr fontId="4" type="noConversion"/>
  </si>
  <si>
    <t>Huitong</t>
    <phoneticPr fontId="4" type="noConversion"/>
  </si>
  <si>
    <t>NEW LEVEL</t>
  </si>
  <si>
    <t>Newland computer</t>
    <phoneticPr fontId="3" type="noConversion"/>
  </si>
  <si>
    <t>PANYU JUDA</t>
    <phoneticPr fontId="4" type="noConversion"/>
  </si>
  <si>
    <t>computime</t>
    <phoneticPr fontId="3" type="noConversion"/>
  </si>
  <si>
    <t>TECHTRONIC INDUSTRIES</t>
    <phoneticPr fontId="5" type="noConversion"/>
  </si>
  <si>
    <t>XIAOMI</t>
    <phoneticPr fontId="5" type="noConversion"/>
  </si>
  <si>
    <t>SHAANXI CHANGLING</t>
    <phoneticPr fontId="5" type="noConversion"/>
  </si>
  <si>
    <t>CONTEC</t>
    <phoneticPr fontId="5" type="noConversion"/>
  </si>
  <si>
    <t>WEIFANG GOERTEK</t>
    <phoneticPr fontId="5" type="noConversion"/>
  </si>
  <si>
    <t>GULF</t>
    <phoneticPr fontId="5" type="noConversion"/>
  </si>
  <si>
    <t>HAIER</t>
    <phoneticPr fontId="5" type="noConversion"/>
  </si>
  <si>
    <t>HENAN HANWEI</t>
    <phoneticPr fontId="5" type="noConversion"/>
  </si>
  <si>
    <t>HOLLYSYS</t>
    <phoneticPr fontId="5" type="noConversion"/>
  </si>
  <si>
    <t>HISENSE</t>
    <phoneticPr fontId="5" type="noConversion"/>
  </si>
  <si>
    <t>JINGWEI</t>
    <phoneticPr fontId="5" type="noConversion"/>
  </si>
  <si>
    <t>CHENGDU QIANJIA</t>
    <phoneticPr fontId="5" type="noConversion"/>
  </si>
  <si>
    <t>CHONGQING MAS</t>
    <phoneticPr fontId="5" type="noConversion"/>
  </si>
  <si>
    <t>PHILIPS AND NEUSOFT</t>
    <phoneticPr fontId="5" type="noConversion"/>
  </si>
  <si>
    <t>SIFANG</t>
    <phoneticPr fontId="5" type="noConversion"/>
  </si>
  <si>
    <t>UNI-TREND</t>
    <phoneticPr fontId="5" type="noConversion"/>
  </si>
  <si>
    <t>YANTAI DONGFANG</t>
    <phoneticPr fontId="5" type="noConversion"/>
  </si>
  <si>
    <t>BRAND-NEW CAP</t>
    <phoneticPr fontId="5" type="noConversion"/>
  </si>
  <si>
    <t>KUNLUN TIANCHEN</t>
    <phoneticPr fontId="5" type="noConversion"/>
  </si>
  <si>
    <t>CHANGHONG</t>
    <phoneticPr fontId="5" type="noConversion"/>
  </si>
  <si>
    <t>QINGSONG</t>
    <phoneticPr fontId="5" type="noConversion"/>
  </si>
  <si>
    <t>ANDON</t>
    <phoneticPr fontId="5" type="noConversion"/>
  </si>
  <si>
    <t>BST</t>
    <phoneticPr fontId="5" type="noConversion"/>
  </si>
  <si>
    <t>PREMIUM</t>
    <phoneticPr fontId="5" type="noConversion"/>
  </si>
  <si>
    <t>Yicheng</t>
    <phoneticPr fontId="3" type="noConversion"/>
  </si>
  <si>
    <t>Finltop</t>
    <phoneticPr fontId="3" type="noConversion"/>
  </si>
  <si>
    <t>Hangsheng</t>
    <phoneticPr fontId="3" type="noConversion"/>
  </si>
  <si>
    <t>INVERTER</t>
    <phoneticPr fontId="3" type="noConversion"/>
  </si>
  <si>
    <t>TITANS</t>
    <phoneticPr fontId="3" type="noConversion"/>
  </si>
  <si>
    <t>LOGYI</t>
    <phoneticPr fontId="3" type="noConversion"/>
  </si>
  <si>
    <t>SEINE</t>
    <phoneticPr fontId="2" type="noConversion"/>
  </si>
  <si>
    <t>EUROTEC</t>
    <phoneticPr fontId="3" type="noConversion"/>
  </si>
  <si>
    <t>NEONLITE</t>
    <phoneticPr fontId="2" type="noConversion"/>
  </si>
  <si>
    <t>HUAZHONG</t>
    <phoneticPr fontId="3" type="noConversion"/>
  </si>
  <si>
    <t>CUBIC</t>
    <phoneticPr fontId="3" type="noConversion"/>
  </si>
  <si>
    <t>LONGLONG</t>
    <phoneticPr fontId="3" type="noConversion"/>
  </si>
  <si>
    <t>Sunshine</t>
    <phoneticPr fontId="3" type="noConversion"/>
  </si>
  <si>
    <t>Genvict</t>
    <phoneticPr fontId="3" type="noConversion"/>
  </si>
  <si>
    <t>INTEGRITY</t>
    <phoneticPr fontId="3" type="noConversion"/>
  </si>
  <si>
    <t>ARTS</t>
    <phoneticPr fontId="3" type="noConversion"/>
  </si>
  <si>
    <t>Yuhang</t>
    <phoneticPr fontId="2" type="noConversion"/>
  </si>
  <si>
    <t>Sinocare</t>
    <phoneticPr fontId="2" type="noConversion"/>
  </si>
  <si>
    <t>Vircus</t>
    <phoneticPr fontId="2" type="noConversion"/>
  </si>
  <si>
    <t>GN STORE</t>
    <phoneticPr fontId="3" type="noConversion"/>
  </si>
  <si>
    <t>Xili</t>
    <phoneticPr fontId="3" type="noConversion"/>
  </si>
  <si>
    <t>Acon</t>
    <phoneticPr fontId="3" type="noConversion"/>
  </si>
  <si>
    <t>BJBT</t>
    <phoneticPr fontId="3" type="noConversion"/>
  </si>
  <si>
    <t>JINGCE</t>
    <phoneticPr fontId="3" type="noConversion"/>
  </si>
  <si>
    <t>HONGHAO</t>
  </si>
  <si>
    <t>TIME WELL</t>
  </si>
  <si>
    <t>NANJING ELECTRICAL</t>
  </si>
  <si>
    <t>XINNING</t>
  </si>
  <si>
    <t>BLUEWAY</t>
  </si>
  <si>
    <t>WUHAN AURASOUND</t>
  </si>
  <si>
    <t>HUASHENG</t>
  </si>
  <si>
    <t>SKYWORTH</t>
  </si>
  <si>
    <t>SHENZHEN INVT</t>
  </si>
  <si>
    <t>Eastfield</t>
  </si>
  <si>
    <t>WANLIDA</t>
  </si>
  <si>
    <t>G-TECHNOLOGIES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</si>
</sst>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8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新細明體"/>
      <family val="1"/>
      <charset val="136"/>
    </font>
    <font>
      <sz val="9"/>
      <name val="新細明體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174"/>
  <sheetViews>
    <sheetView topLeftCell="A126" workbookViewId="0">
      <selection activeCell="B2" sqref="B2"/>
    </sheetView>
  </sheetViews>
  <sheetFormatPr defaultRowHeight="13.5"/>
  <cols>
    <col min="1" max="1" width="23.25" bestFit="1" customWidth="1"/>
  </cols>
  <sheetData>
    <row r="1" spans="1:1">
      <c r="A1" t="s">
        <v>52</v>
      </c>
    </row>
    <row r="2" spans="1:1">
      <c r="A2" t="s">
        <v>38</v>
      </c>
    </row>
    <row r="3" spans="1:1">
      <c r="A3" t="s">
        <v>120</v>
      </c>
    </row>
    <row r="4" spans="1:1">
      <c r="A4" t="s">
        <v>39</v>
      </c>
    </row>
    <row r="5" spans="1:1">
      <c r="A5" t="s">
        <v>40</v>
      </c>
    </row>
    <row r="6" spans="1:1">
      <c r="A6" t="s">
        <v>198</v>
      </c>
    </row>
    <row r="7" spans="1:1">
      <c r="A7" t="s">
        <v>41</v>
      </c>
    </row>
    <row r="8" spans="1:1">
      <c r="A8" t="s">
        <v>42</v>
      </c>
    </row>
    <row r="9" spans="1:1">
      <c r="A9" t="s">
        <v>43</v>
      </c>
    </row>
    <row r="10" spans="1:1">
      <c r="A10" t="s">
        <v>44</v>
      </c>
    </row>
    <row r="11" spans="1:1">
      <c r="A11" t="s">
        <v>121</v>
      </c>
    </row>
    <row r="12" spans="1:1">
      <c r="A12" t="s">
        <v>45</v>
      </c>
    </row>
    <row r="13" spans="1:1">
      <c r="A13" t="s">
        <v>122</v>
      </c>
    </row>
    <row r="14" spans="1:1">
      <c r="A14" t="s">
        <v>199</v>
      </c>
    </row>
    <row r="15" spans="1:1">
      <c r="A15" t="s">
        <v>46</v>
      </c>
    </row>
    <row r="16" spans="1:1">
      <c r="A16" t="s">
        <v>123</v>
      </c>
    </row>
    <row r="17" spans="1:1">
      <c r="A17" t="s">
        <v>124</v>
      </c>
    </row>
    <row r="18" spans="1:1">
      <c r="A18" t="s">
        <v>200</v>
      </c>
    </row>
    <row r="19" spans="1:1">
      <c r="A19" t="s">
        <v>125</v>
      </c>
    </row>
    <row r="20" spans="1:1">
      <c r="A20" t="s">
        <v>201</v>
      </c>
    </row>
    <row r="21" spans="1:1">
      <c r="A21" t="s">
        <v>47</v>
      </c>
    </row>
    <row r="22" spans="1:1">
      <c r="A22" t="s">
        <v>48</v>
      </c>
    </row>
    <row r="23" spans="1:1">
      <c r="A23" t="s">
        <v>49</v>
      </c>
    </row>
    <row r="24" spans="1:1">
      <c r="A24" t="s">
        <v>126</v>
      </c>
    </row>
    <row r="25" spans="1:1">
      <c r="A25" t="s">
        <v>50</v>
      </c>
    </row>
    <row r="26" spans="1:1">
      <c r="A26" t="s">
        <v>127</v>
      </c>
    </row>
    <row r="27" spans="1:1">
      <c r="A27" t="s">
        <v>51</v>
      </c>
    </row>
    <row r="28" spans="1:1">
      <c r="A28" t="s">
        <v>128</v>
      </c>
    </row>
    <row r="29" spans="1:1">
      <c r="A29" t="s">
        <v>129</v>
      </c>
    </row>
    <row r="30" spans="1:1">
      <c r="A30" t="s">
        <v>130</v>
      </c>
    </row>
    <row r="31" spans="1:1">
      <c r="A31" t="s">
        <v>52</v>
      </c>
    </row>
    <row r="32" spans="1:1">
      <c r="A32" t="s">
        <v>131</v>
      </c>
    </row>
    <row r="33" spans="1:1">
      <c r="A33" t="s">
        <v>132</v>
      </c>
    </row>
    <row r="34" spans="1:1">
      <c r="A34" t="s">
        <v>53</v>
      </c>
    </row>
    <row r="35" spans="1:1">
      <c r="A35" t="s">
        <v>133</v>
      </c>
    </row>
    <row r="36" spans="1:1">
      <c r="A36" t="s">
        <v>54</v>
      </c>
    </row>
    <row r="37" spans="1:1">
      <c r="A37" t="s">
        <v>134</v>
      </c>
    </row>
    <row r="38" spans="1:1">
      <c r="A38" t="s">
        <v>55</v>
      </c>
    </row>
    <row r="39" spans="1:1">
      <c r="A39" t="s">
        <v>202</v>
      </c>
    </row>
    <row r="40" spans="1:1">
      <c r="A40" t="s">
        <v>56</v>
      </c>
    </row>
    <row r="41" spans="1:1">
      <c r="A41" t="s">
        <v>135</v>
      </c>
    </row>
    <row r="42" spans="1:1">
      <c r="A42" t="s">
        <v>136</v>
      </c>
    </row>
    <row r="43" spans="1:1">
      <c r="A43" t="s">
        <v>57</v>
      </c>
    </row>
    <row r="44" spans="1:1">
      <c r="A44" t="s">
        <v>137</v>
      </c>
    </row>
    <row r="45" spans="1:1">
      <c r="A45" t="s">
        <v>58</v>
      </c>
    </row>
    <row r="46" spans="1:1">
      <c r="A46" t="s">
        <v>203</v>
      </c>
    </row>
    <row r="47" spans="1:1">
      <c r="A47" t="s">
        <v>59</v>
      </c>
    </row>
    <row r="48" spans="1:1">
      <c r="A48" t="s">
        <v>60</v>
      </c>
    </row>
    <row r="49" spans="1:1">
      <c r="A49" t="s">
        <v>138</v>
      </c>
    </row>
    <row r="50" spans="1:1">
      <c r="A50" t="s">
        <v>204</v>
      </c>
    </row>
    <row r="51" spans="1:1">
      <c r="A51" t="s">
        <v>61</v>
      </c>
    </row>
    <row r="52" spans="1:1">
      <c r="A52" t="s">
        <v>62</v>
      </c>
    </row>
    <row r="53" spans="1:1">
      <c r="A53" t="s">
        <v>139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205</v>
      </c>
    </row>
    <row r="61" spans="1:1">
      <c r="A61" t="s">
        <v>69</v>
      </c>
    </row>
    <row r="62" spans="1:1">
      <c r="A62" t="s">
        <v>70</v>
      </c>
    </row>
    <row r="63" spans="1:1">
      <c r="A63" t="s">
        <v>140</v>
      </c>
    </row>
    <row r="64" spans="1:1">
      <c r="A64" t="s">
        <v>141</v>
      </c>
    </row>
    <row r="65" spans="1:1">
      <c r="A65" t="s">
        <v>71</v>
      </c>
    </row>
    <row r="66" spans="1:1">
      <c r="A66" t="s">
        <v>142</v>
      </c>
    </row>
    <row r="67" spans="1:1">
      <c r="A67" t="s">
        <v>72</v>
      </c>
    </row>
    <row r="68" spans="1:1">
      <c r="A68" t="s">
        <v>143</v>
      </c>
    </row>
    <row r="69" spans="1:1">
      <c r="A69" t="s">
        <v>144</v>
      </c>
    </row>
    <row r="70" spans="1:1">
      <c r="A70" t="s">
        <v>73</v>
      </c>
    </row>
    <row r="71" spans="1:1">
      <c r="A71" t="s">
        <v>145</v>
      </c>
    </row>
    <row r="72" spans="1:1">
      <c r="A72" t="s">
        <v>74</v>
      </c>
    </row>
    <row r="73" spans="1:1">
      <c r="A73" t="s">
        <v>75</v>
      </c>
    </row>
    <row r="74" spans="1:1">
      <c r="A74" t="s">
        <v>76</v>
      </c>
    </row>
    <row r="75" spans="1:1">
      <c r="A75" t="s">
        <v>146</v>
      </c>
    </row>
    <row r="76" spans="1:1">
      <c r="A76" t="s">
        <v>147</v>
      </c>
    </row>
    <row r="77" spans="1:1">
      <c r="A77" t="s">
        <v>148</v>
      </c>
    </row>
    <row r="78" spans="1:1">
      <c r="A78" t="s">
        <v>77</v>
      </c>
    </row>
    <row r="79" spans="1:1">
      <c r="A79" t="s">
        <v>78</v>
      </c>
    </row>
    <row r="80" spans="1:1">
      <c r="A80" t="s">
        <v>149</v>
      </c>
    </row>
    <row r="81" spans="1:1">
      <c r="A81" t="s">
        <v>150</v>
      </c>
    </row>
    <row r="82" spans="1:1">
      <c r="A82" t="s">
        <v>151</v>
      </c>
    </row>
    <row r="83" spans="1:1">
      <c r="A83" t="s">
        <v>152</v>
      </c>
    </row>
    <row r="84" spans="1:1">
      <c r="A84" t="s">
        <v>153</v>
      </c>
    </row>
    <row r="85" spans="1:1">
      <c r="A85" t="s">
        <v>154</v>
      </c>
    </row>
    <row r="86" spans="1:1">
      <c r="A86" t="s">
        <v>155</v>
      </c>
    </row>
    <row r="87" spans="1:1">
      <c r="A87" t="s">
        <v>156</v>
      </c>
    </row>
    <row r="88" spans="1:1">
      <c r="A88" t="s">
        <v>79</v>
      </c>
    </row>
    <row r="89" spans="1:1">
      <c r="A89" t="s">
        <v>80</v>
      </c>
    </row>
    <row r="90" spans="1:1">
      <c r="A90" t="s">
        <v>81</v>
      </c>
    </row>
    <row r="91" spans="1:1">
      <c r="A91" t="s">
        <v>157</v>
      </c>
    </row>
    <row r="92" spans="1:1">
      <c r="A92" t="s">
        <v>158</v>
      </c>
    </row>
    <row r="93" spans="1:1">
      <c r="A93" t="s">
        <v>159</v>
      </c>
    </row>
    <row r="94" spans="1:1">
      <c r="A94" t="s">
        <v>160</v>
      </c>
    </row>
    <row r="95" spans="1:1">
      <c r="A95" t="s">
        <v>161</v>
      </c>
    </row>
    <row r="96" spans="1:1">
      <c r="A96" t="s">
        <v>82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83</v>
      </c>
    </row>
    <row r="102" spans="1:1">
      <c r="A102" t="s">
        <v>166</v>
      </c>
    </row>
    <row r="103" spans="1:1">
      <c r="A103" t="s">
        <v>84</v>
      </c>
    </row>
    <row r="104" spans="1:1">
      <c r="A104" t="s">
        <v>167</v>
      </c>
    </row>
    <row r="105" spans="1:1">
      <c r="A105" t="s">
        <v>168</v>
      </c>
    </row>
    <row r="106" spans="1:1">
      <c r="A106" t="s">
        <v>169</v>
      </c>
    </row>
    <row r="107" spans="1:1">
      <c r="A107" t="s">
        <v>85</v>
      </c>
    </row>
    <row r="108" spans="1:1">
      <c r="A108" t="s">
        <v>170</v>
      </c>
    </row>
    <row r="109" spans="1:1">
      <c r="A109" t="s">
        <v>171</v>
      </c>
    </row>
    <row r="110" spans="1:1">
      <c r="A110" t="s">
        <v>86</v>
      </c>
    </row>
    <row r="111" spans="1:1">
      <c r="A111" t="s">
        <v>172</v>
      </c>
    </row>
    <row r="112" spans="1:1">
      <c r="A112" t="s">
        <v>173</v>
      </c>
    </row>
    <row r="113" spans="1:1">
      <c r="A113" t="s">
        <v>206</v>
      </c>
    </row>
    <row r="114" spans="1:1">
      <c r="A114" t="s">
        <v>0</v>
      </c>
    </row>
    <row r="115" spans="1:1">
      <c r="A115" t="s">
        <v>174</v>
      </c>
    </row>
    <row r="116" spans="1:1">
      <c r="A116" t="s">
        <v>175</v>
      </c>
    </row>
    <row r="117" spans="1:1">
      <c r="A117" t="s">
        <v>2</v>
      </c>
    </row>
    <row r="118" spans="1:1">
      <c r="A118" t="s">
        <v>3</v>
      </c>
    </row>
    <row r="119" spans="1:1">
      <c r="A119" t="s">
        <v>4</v>
      </c>
    </row>
    <row r="120" spans="1:1">
      <c r="A120" t="s">
        <v>5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11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15</v>
      </c>
    </row>
    <row r="131" spans="1:1">
      <c r="A131" t="s">
        <v>207</v>
      </c>
    </row>
    <row r="132" spans="1:1">
      <c r="A132" t="s">
        <v>17</v>
      </c>
    </row>
    <row r="133" spans="1:1">
      <c r="A133" t="s">
        <v>18</v>
      </c>
    </row>
    <row r="134" spans="1:1">
      <c r="A134" t="s">
        <v>19</v>
      </c>
    </row>
    <row r="135" spans="1:1">
      <c r="A135" t="s">
        <v>176</v>
      </c>
    </row>
    <row r="136" spans="1:1">
      <c r="A136" t="s">
        <v>20</v>
      </c>
    </row>
    <row r="137" spans="1:1">
      <c r="A137" t="s">
        <v>21</v>
      </c>
    </row>
    <row r="138" spans="1:1">
      <c r="A138" t="s">
        <v>22</v>
      </c>
    </row>
    <row r="139" spans="1:1">
      <c r="A139" t="s">
        <v>23</v>
      </c>
    </row>
    <row r="140" spans="1:1">
      <c r="A140" t="s">
        <v>208</v>
      </c>
    </row>
    <row r="141" spans="1:1">
      <c r="A141" t="s">
        <v>177</v>
      </c>
    </row>
    <row r="142" spans="1:1">
      <c r="A142" t="s">
        <v>178</v>
      </c>
    </row>
    <row r="143" spans="1:1">
      <c r="A143" t="s">
        <v>209</v>
      </c>
    </row>
    <row r="144" spans="1:1">
      <c r="A144" t="s">
        <v>179</v>
      </c>
    </row>
    <row r="145" spans="1:1">
      <c r="A145" t="s">
        <v>180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49" spans="1:1">
      <c r="A149" t="s">
        <v>184</v>
      </c>
    </row>
    <row r="150" spans="1:1">
      <c r="A150" t="s">
        <v>185</v>
      </c>
    </row>
    <row r="151" spans="1:1">
      <c r="A151" t="s">
        <v>186</v>
      </c>
    </row>
    <row r="152" spans="1:1">
      <c r="A152" t="s">
        <v>187</v>
      </c>
    </row>
    <row r="153" spans="1:1">
      <c r="A153" t="s">
        <v>25</v>
      </c>
    </row>
    <row r="154" spans="1:1">
      <c r="A154" t="s">
        <v>26</v>
      </c>
    </row>
    <row r="155" spans="1:1">
      <c r="A155" t="s">
        <v>188</v>
      </c>
    </row>
    <row r="156" spans="1:1">
      <c r="A156" t="s">
        <v>189</v>
      </c>
    </row>
    <row r="157" spans="1:1">
      <c r="A157" t="s">
        <v>190</v>
      </c>
    </row>
    <row r="158" spans="1:1">
      <c r="A158" t="s">
        <v>191</v>
      </c>
    </row>
    <row r="159" spans="1:1">
      <c r="A159" t="s">
        <v>192</v>
      </c>
    </row>
    <row r="160" spans="1:1">
      <c r="A160" t="s">
        <v>27</v>
      </c>
    </row>
    <row r="161" spans="1:1">
      <c r="A161" t="s">
        <v>28</v>
      </c>
    </row>
    <row r="162" spans="1:1">
      <c r="A162" t="s">
        <v>29</v>
      </c>
    </row>
    <row r="163" spans="1:1">
      <c r="A163" t="s">
        <v>30</v>
      </c>
    </row>
    <row r="164" spans="1:1">
      <c r="A164" t="s">
        <v>193</v>
      </c>
    </row>
    <row r="165" spans="1:1">
      <c r="A165" t="s">
        <v>194</v>
      </c>
    </row>
    <row r="166" spans="1:1">
      <c r="A166" t="s">
        <v>31</v>
      </c>
    </row>
    <row r="167" spans="1:1">
      <c r="A167" t="s">
        <v>32</v>
      </c>
    </row>
    <row r="168" spans="1:1">
      <c r="A168" t="s">
        <v>33</v>
      </c>
    </row>
    <row r="169" spans="1:1">
      <c r="A169" t="s">
        <v>34</v>
      </c>
    </row>
    <row r="170" spans="1:1">
      <c r="A170" t="s">
        <v>195</v>
      </c>
    </row>
    <row r="171" spans="1:1">
      <c r="A171" t="s">
        <v>196</v>
      </c>
    </row>
    <row r="172" spans="1:1">
      <c r="A172" t="s">
        <v>35</v>
      </c>
    </row>
    <row r="173" spans="1:1">
      <c r="A173" t="s">
        <v>197</v>
      </c>
    </row>
    <row r="174" spans="1:1">
      <c r="A174" t="s">
        <v>37</v>
      </c>
    </row>
  </sheetData>
  <autoFilter ref="A1:A174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3"/>
  <sheetViews>
    <sheetView tabSelected="1" zoomScale="130" zoomScaleNormal="130" workbookViewId="0">
      <selection activeCell="G16" sqref="G16"/>
    </sheetView>
  </sheetViews>
  <sheetFormatPr defaultRowHeight="13.5"/>
  <cols>
    <col min="1" max="1" width="35" bestFit="1" customWidth="1"/>
    <col min="2" max="2" width="43.75" bestFit="1" customWidth="1"/>
    <col min="3" max="3" width="17" bestFit="1" customWidth="1"/>
  </cols>
  <sheetData>
    <row r="1" spans="1:4" s="1" customFormat="1" ht="11.25">
      <c r="A1" s="1" t="s">
        <v>99</v>
      </c>
      <c r="B1" s="1" t="s">
        <v>87</v>
      </c>
      <c r="D1" s="2"/>
    </row>
    <row r="2" spans="1:4" s="1" customFormat="1" ht="11.25">
      <c r="A2" s="1" t="s">
        <v>88</v>
      </c>
      <c r="B2" s="1" t="s">
        <v>89</v>
      </c>
      <c r="C2" s="1" t="str">
        <f t="array" ref="C2">LOOKUP(2,1/IF(CODE(MID(B2,FIND(TRIM(Sheet1!$A$2:$A$181),B2)+LEN(TRIM(Sheet1!$A$2:$A$181)),1))&lt;65,SEARCH(Sheet1!$A$2:$A$181,B2)),Sheet1!$A$2:$A$181)</f>
        <v>XINNING</v>
      </c>
      <c r="D2" s="1" t="str">
        <f>LOOKUP(1,0/((COUNTIF(B2,"*"&amp;Sheet1!A$1:A$174&amp;"*")=1)),Sheet1!A$1:A$174)</f>
        <v>XINNING</v>
      </c>
    </row>
    <row r="3" spans="1:4" s="1" customFormat="1" ht="11.25">
      <c r="A3" s="1" t="s">
        <v>88</v>
      </c>
      <c r="B3" s="1" t="s">
        <v>90</v>
      </c>
      <c r="C3" s="1" t="str">
        <f t="array" ref="C3">LOOKUP(2,1/IF(CODE(MID(B3,FIND(TRIM(Sheet1!$A$2:$A$181),B3)+LEN(TRIM(Sheet1!$A$2:$A$181)),1))&lt;65,SEARCH(Sheet1!$A$2:$A$181,B3)),Sheet1!$A$2:$A$181)</f>
        <v>NANJING ELECTRICAL</v>
      </c>
      <c r="D3" s="1" t="str">
        <f>LOOKUP(1,0/((COUNTIF(B3,"*"&amp;Sheet1!A$1:A$174&amp;"*")=1)),Sheet1!A$1:A$174)</f>
        <v>NANJING ELECTRICAL</v>
      </c>
    </row>
    <row r="4" spans="1:4" s="1" customFormat="1" ht="11.25">
      <c r="A4" s="1" t="s">
        <v>88</v>
      </c>
      <c r="B4" s="1" t="s">
        <v>90</v>
      </c>
      <c r="C4" s="1" t="str">
        <f t="array" ref="C4">LOOKUP(2,1/IF(CODE(MID(B4,FIND(TRIM(Sheet1!$A$2:$A$181),B4)+LEN(TRIM(Sheet1!$A$2:$A$181)),1))&lt;65,SEARCH(Sheet1!$A$2:$A$181,B4)),Sheet1!$A$2:$A$181)</f>
        <v>NANJING ELECTRICAL</v>
      </c>
      <c r="D4" s="1" t="str">
        <f>LOOKUP(1,0/((COUNTIF(B4,"*"&amp;Sheet1!A$1:A$174&amp;"*")=1)),Sheet1!A$1:A$174)</f>
        <v>NANJING ELECTRICAL</v>
      </c>
    </row>
    <row r="5" spans="1:4" s="1" customFormat="1" ht="11.25">
      <c r="A5" s="1" t="s">
        <v>91</v>
      </c>
      <c r="B5" s="1" t="s">
        <v>92</v>
      </c>
      <c r="C5" s="1" t="str">
        <f t="array" ref="C5">LOOKUP(2,1/IF(CODE(MID(B5,FIND(TRIM(Sheet1!$A$2:$A$181),B5)+LEN(TRIM(Sheet1!$A$2:$A$181)),1))&lt;65,SEARCH(Sheet1!$A$2:$A$181,B5)),Sheet1!$A$2:$A$181)</f>
        <v>HUASHENG</v>
      </c>
      <c r="D5" s="1" t="str">
        <f>LOOKUP(1,0/((COUNTIF(B5,"*"&amp;Sheet1!A$1:A$174&amp;"*")=1)),Sheet1!A$1:A$174)</f>
        <v>HUASHENG</v>
      </c>
    </row>
    <row r="6" spans="1:4" s="1" customFormat="1" ht="11.25">
      <c r="A6" s="1" t="s">
        <v>93</v>
      </c>
      <c r="B6" s="1" t="s">
        <v>94</v>
      </c>
      <c r="C6" s="1" t="str">
        <f t="array" ref="C6">LOOKUP(2,1/IF(CODE(MID(B6,FIND(TRIM(Sheet1!$A$2:$A$181),B6)+LEN(TRIM(Sheet1!$A$2:$A$181)),1))&lt;65,SEARCH(Sheet1!$A$2:$A$181,B6)),Sheet1!$A$2:$A$181)</f>
        <v>WUHAN AURASOUND</v>
      </c>
      <c r="D6" s="1" t="str">
        <f>LOOKUP(1,0/((COUNTIF(B6,"*"&amp;Sheet1!A$1:A$174&amp;"*")=1)),Sheet1!A$1:A$174)</f>
        <v>WUHAN AURASOUND</v>
      </c>
    </row>
    <row r="7" spans="1:4" s="1" customFormat="1" ht="11.25">
      <c r="A7" s="1" t="s">
        <v>93</v>
      </c>
      <c r="B7" s="1" t="s">
        <v>94</v>
      </c>
      <c r="C7" s="1" t="str">
        <f t="array" ref="C7">LOOKUP(2,1/IF(CODE(MID(B7,FIND(TRIM(Sheet1!$A$2:$A$181),B7)+LEN(TRIM(Sheet1!$A$2:$A$181)),1))&lt;65,SEARCH(Sheet1!$A$2:$A$181,B7)),Sheet1!$A$2:$A$181)</f>
        <v>WUHAN AURASOUND</v>
      </c>
      <c r="D7" s="1" t="str">
        <f>LOOKUP(1,0/((COUNTIF(B7,"*"&amp;Sheet1!A$1:A$174&amp;"*")=1)),Sheet1!A$1:A$174)</f>
        <v>WUHAN AURASOUND</v>
      </c>
    </row>
    <row r="8" spans="1:4" s="1" customFormat="1" ht="11.25">
      <c r="A8" s="1" t="s">
        <v>93</v>
      </c>
      <c r="B8" s="1" t="s">
        <v>94</v>
      </c>
      <c r="C8" s="1" t="str">
        <f t="array" ref="C8">LOOKUP(2,1/IF(CODE(MID(B8,FIND(TRIM(Sheet1!$A$2:$A$181),B8)+LEN(TRIM(Sheet1!$A$2:$A$181)),1))&lt;65,SEARCH(Sheet1!$A$2:$A$181,B8)),Sheet1!$A$2:$A$181)</f>
        <v>WUHAN AURASOUND</v>
      </c>
      <c r="D8" s="1" t="str">
        <f>LOOKUP(1,0/((COUNTIF(B8,"*"&amp;Sheet1!A$1:A$174&amp;"*")=1)),Sheet1!A$1:A$174)</f>
        <v>WUHAN AURASOUND</v>
      </c>
    </row>
    <row r="9" spans="1:4" s="1" customFormat="1" ht="11.25">
      <c r="A9" s="1" t="s">
        <v>93</v>
      </c>
      <c r="B9" s="1" t="s">
        <v>94</v>
      </c>
      <c r="C9" s="1" t="str">
        <f t="array" ref="C9">LOOKUP(2,1/IF(CODE(MID(B9,FIND(TRIM(Sheet1!$A$2:$A$181),B9)+LEN(TRIM(Sheet1!$A$2:$A$181)),1))&lt;65,SEARCH(Sheet1!$A$2:$A$181,B9)),Sheet1!$A$2:$A$181)</f>
        <v>WUHAN AURASOUND</v>
      </c>
      <c r="D9" s="1" t="str">
        <f>LOOKUP(1,0/((COUNTIF(B9,"*"&amp;Sheet1!A$1:A$174&amp;"*")=1)),Sheet1!A$1:A$174)</f>
        <v>WUHAN AURASOUND</v>
      </c>
    </row>
    <row r="10" spans="1:4" s="1" customFormat="1" ht="11.25">
      <c r="A10" s="1" t="s">
        <v>95</v>
      </c>
      <c r="B10" s="1" t="s">
        <v>96</v>
      </c>
      <c r="C10" s="1" t="str">
        <f t="array" ref="C10">LOOKUP(2,1/IF(CODE(MID(B10,FIND(TRIM(Sheet1!$A$2:$A$181),B10)+LEN(TRIM(Sheet1!$A$2:$A$181)),1))&lt;65,SEARCH(Sheet1!$A$2:$A$181,B10)),Sheet1!$A$2:$A$181)</f>
        <v>SKYWORTH</v>
      </c>
      <c r="D10" s="1" t="str">
        <f>LOOKUP(1,0/((COUNTIF(B10,"*"&amp;Sheet1!A$1:A$174&amp;"*")=1)),Sheet1!A$1:A$174)</f>
        <v>SKYWORTH</v>
      </c>
    </row>
    <row r="11" spans="1:4" s="1" customFormat="1" ht="11.25">
      <c r="A11" s="1" t="s">
        <v>95</v>
      </c>
      <c r="B11" s="1" t="s">
        <v>96</v>
      </c>
      <c r="C11" s="1" t="str">
        <f t="array" ref="C11">LOOKUP(2,1/IF(CODE(MID(B11,FIND(TRIM(Sheet1!$A$2:$A$181),B11)+LEN(TRIM(Sheet1!$A$2:$A$181)),1))&lt;65,SEARCH(Sheet1!$A$2:$A$181,B11)),Sheet1!$A$2:$A$181)</f>
        <v>SKYWORTH</v>
      </c>
      <c r="D11" s="1" t="str">
        <f>LOOKUP(1,0/((COUNTIF(B11,"*"&amp;Sheet1!A$1:A$174&amp;"*")=1)),Sheet1!A$1:A$174)</f>
        <v>SKYWORTH</v>
      </c>
    </row>
    <row r="12" spans="1:4" s="1" customFormat="1" ht="11.25">
      <c r="A12" s="1" t="s">
        <v>95</v>
      </c>
      <c r="B12" s="1" t="s">
        <v>96</v>
      </c>
      <c r="C12" s="1" t="str">
        <f t="array" ref="C12">LOOKUP(2,1/IF(CODE(MID(B12,FIND(TRIM(Sheet1!$A$2:$A$181),B12)+LEN(TRIM(Sheet1!$A$2:$A$181)),1))&lt;65,SEARCH(Sheet1!$A$2:$A$181,B12)),Sheet1!$A$2:$A$181)</f>
        <v>SKYWORTH</v>
      </c>
      <c r="D12" s="1" t="str">
        <f>LOOKUP(1,0/((COUNTIF(B12,"*"&amp;Sheet1!A$1:A$174&amp;"*")=1)),Sheet1!A$1:A$174)</f>
        <v>SKYWORTH</v>
      </c>
    </row>
    <row r="13" spans="1:4" s="1" customFormat="1" ht="11.25">
      <c r="A13" s="1" t="s">
        <v>95</v>
      </c>
      <c r="B13" s="1" t="s">
        <v>96</v>
      </c>
      <c r="C13" s="1" t="str">
        <f t="array" ref="C13">LOOKUP(2,1/IF(CODE(MID(B13,FIND(TRIM(Sheet1!$A$2:$A$181),B13)+LEN(TRIM(Sheet1!$A$2:$A$181)),1))&lt;65,SEARCH(Sheet1!$A$2:$A$181,B13)),Sheet1!$A$2:$A$181)</f>
        <v>SKYWORTH</v>
      </c>
      <c r="D13" s="1" t="str">
        <f>LOOKUP(1,0/((COUNTIF(B13,"*"&amp;Sheet1!A$1:A$174&amp;"*")=1)),Sheet1!A$1:A$174)</f>
        <v>SKYWORTH</v>
      </c>
    </row>
    <row r="14" spans="1:4" s="1" customFormat="1" ht="11.25">
      <c r="A14" s="1" t="s">
        <v>88</v>
      </c>
      <c r="B14" s="1" t="s">
        <v>98</v>
      </c>
      <c r="C14" s="1" t="str">
        <f t="array" ref="C14">LOOKUP(2,1/IF(CODE(MID(B14,FIND(TRIM(Sheet1!$A$2:$A$181),B14)+LEN(TRIM(Sheet1!$A$2:$A$181)),1))&lt;65,SEARCH(Sheet1!$A$2:$A$181,B14)),Sheet1!$A$2:$A$181)</f>
        <v>XINNING</v>
      </c>
      <c r="D14" s="1" t="str">
        <f>LOOKUP(1,0/((COUNTIF(B14,"*"&amp;Sheet1!A$1:A$174&amp;"*")=1)),Sheet1!A$1:A$174)</f>
        <v>XINNING</v>
      </c>
    </row>
    <row r="15" spans="1:4" s="1" customFormat="1" ht="11.25">
      <c r="A15" s="1" t="s">
        <v>88</v>
      </c>
      <c r="B15" s="1" t="s">
        <v>98</v>
      </c>
      <c r="C15" s="1" t="str">
        <f t="array" ref="C15">LOOKUP(2,1/IF(CODE(MID(B15,FIND(TRIM(Sheet1!$A$2:$A$181),B15)+LEN(TRIM(Sheet1!$A$2:$A$181)),1))&lt;65,SEARCH(Sheet1!$A$2:$A$181,B15)),Sheet1!$A$2:$A$181)</f>
        <v>XINNING</v>
      </c>
      <c r="D15" s="1" t="str">
        <f>LOOKUP(1,0/((COUNTIF(B15,"*"&amp;Sheet1!A$1:A$174&amp;"*")=1)),Sheet1!A$1:A$174)</f>
        <v>XINNING</v>
      </c>
    </row>
    <row r="16" spans="1:4">
      <c r="A16" s="1" t="s">
        <v>100</v>
      </c>
      <c r="B16" s="1" t="s">
        <v>97</v>
      </c>
      <c r="C16" s="1" t="e">
        <f t="array" ref="C16">LOOKUP(2,1/IF(CODE(MID(B16,FIND(TRIM(Sheet1!$A$2:$A$181),B16)+LEN(TRIM(Sheet1!$A$2:$A$181)),1))&lt;65,SEARCH(Sheet1!$A$2:$A$181,B16)),Sheet1!$A$2:$A$181)</f>
        <v>#N/A</v>
      </c>
      <c r="D16" s="1" t="str">
        <f>LOOKUP(1,0/((COUNTIF(B16,"*"&amp;Sheet1!A$1:A$174&amp;"*")=1)),Sheet1!A$1:A$174)</f>
        <v>Genvict</v>
      </c>
    </row>
    <row r="17" spans="1:4">
      <c r="A17" s="1" t="s">
        <v>101</v>
      </c>
      <c r="B17" s="1" t="s">
        <v>102</v>
      </c>
      <c r="C17" s="1" t="str">
        <f t="array" ref="C17">LOOKUP(2,1/IF(CODE(MID(B17,FIND(TRIM(Sheet1!$A$2:$A$181),B17)+LEN(TRIM(Sheet1!$A$2:$A$181)),1))&lt;65,SEARCH(Sheet1!$A$2:$A$181,B17)),Sheet1!$A$2:$A$181)</f>
        <v>G-TECHNOLOGIES</v>
      </c>
      <c r="D17" s="1" t="str">
        <f>LOOKUP(1,0/((COUNTIF(B17,"*"&amp;Sheet1!A$1:A$174&amp;"*")=1)),Sheet1!A$1:A$174)</f>
        <v>G-TECHNOLOGIES</v>
      </c>
    </row>
    <row r="18" spans="1:4">
      <c r="A18" s="1" t="s">
        <v>101</v>
      </c>
      <c r="B18" s="1" t="s">
        <v>103</v>
      </c>
      <c r="C18" s="1" t="str">
        <f t="array" ref="C18">LOOKUP(2,1/IF(CODE(MID(B18,FIND(TRIM(Sheet1!$A$2:$A$181),B18)+LEN(TRIM(Sheet1!$A$2:$A$181)),1))&lt;65,SEARCH(Sheet1!$A$2:$A$181,B18)),Sheet1!$A$2:$A$181)</f>
        <v>G-TECHNOLOGIES</v>
      </c>
      <c r="D18" s="1" t="str">
        <f>LOOKUP(1,0/((COUNTIF(B18,"*"&amp;Sheet1!A$1:A$174&amp;"*")=1)),Sheet1!A$1:A$174)</f>
        <v>G-TECHNOLOGIES</v>
      </c>
    </row>
    <row r="19" spans="1:4">
      <c r="A19" s="1" t="s">
        <v>101</v>
      </c>
      <c r="B19" s="1" t="s">
        <v>103</v>
      </c>
      <c r="C19" s="1" t="str">
        <f t="array" ref="C19">LOOKUP(2,1/IF(CODE(MID(B19,FIND(TRIM(Sheet1!$A$2:$A$181),B19)+LEN(TRIM(Sheet1!$A$2:$A$181)),1))&lt;65,SEARCH(Sheet1!$A$2:$A$181,B19)),Sheet1!$A$2:$A$181)</f>
        <v>G-TECHNOLOGIES</v>
      </c>
      <c r="D19" s="1" t="str">
        <f>LOOKUP(1,0/((COUNTIF(B19,"*"&amp;Sheet1!A$1:A$174&amp;"*")=1)),Sheet1!A$1:A$174)</f>
        <v>G-TECHNOLOGIES</v>
      </c>
    </row>
    <row r="20" spans="1:4">
      <c r="A20" s="1" t="s">
        <v>101</v>
      </c>
      <c r="B20" s="1" t="s">
        <v>103</v>
      </c>
      <c r="C20" s="1" t="str">
        <f t="array" ref="C20">LOOKUP(2,1/IF(CODE(MID(B20,FIND(TRIM(Sheet1!$A$2:$A$181),B20)+LEN(TRIM(Sheet1!$A$2:$A$181)),1))&lt;65,SEARCH(Sheet1!$A$2:$A$181,B20)),Sheet1!$A$2:$A$181)</f>
        <v>G-TECHNOLOGIES</v>
      </c>
      <c r="D20" s="1" t="str">
        <f>LOOKUP(1,0/((COUNTIF(B20,"*"&amp;Sheet1!A$1:A$174&amp;"*")=1)),Sheet1!A$1:A$174)</f>
        <v>G-TECHNOLOGIES</v>
      </c>
    </row>
    <row r="21" spans="1:4">
      <c r="A21" s="1" t="s">
        <v>101</v>
      </c>
      <c r="B21" s="1" t="s">
        <v>103</v>
      </c>
      <c r="C21" s="1" t="str">
        <f t="array" ref="C21">LOOKUP(2,1/IF(CODE(MID(B21,FIND(TRIM(Sheet1!$A$2:$A$181),B21)+LEN(TRIM(Sheet1!$A$2:$A$181)),1))&lt;65,SEARCH(Sheet1!$A$2:$A$181,B21)),Sheet1!$A$2:$A$181)</f>
        <v>G-TECHNOLOGIES</v>
      </c>
      <c r="D21" s="1" t="str">
        <f>LOOKUP(1,0/((COUNTIF(B21,"*"&amp;Sheet1!A$1:A$174&amp;"*")=1)),Sheet1!A$1:A$174)</f>
        <v>G-TECHNOLOGIES</v>
      </c>
    </row>
    <row r="22" spans="1:4">
      <c r="A22" s="1" t="s">
        <v>101</v>
      </c>
      <c r="B22" s="1" t="s">
        <v>103</v>
      </c>
      <c r="C22" s="1" t="str">
        <f t="array" ref="C22">LOOKUP(2,1/IF(CODE(MID(B22,FIND(TRIM(Sheet1!$A$2:$A$181),B22)+LEN(TRIM(Sheet1!$A$2:$A$181)),1))&lt;65,SEARCH(Sheet1!$A$2:$A$181,B22)),Sheet1!$A$2:$A$181)</f>
        <v>G-TECHNOLOGIES</v>
      </c>
      <c r="D22" s="1" t="str">
        <f>LOOKUP(1,0/((COUNTIF(B22,"*"&amp;Sheet1!A$1:A$174&amp;"*")=1)),Sheet1!A$1:A$174)</f>
        <v>G-TECHNOLOGIES</v>
      </c>
    </row>
    <row r="23" spans="1:4">
      <c r="A23" s="1" t="s">
        <v>101</v>
      </c>
      <c r="B23" s="1" t="s">
        <v>103</v>
      </c>
      <c r="C23" s="1" t="str">
        <f t="array" ref="C23">LOOKUP(2,1/IF(CODE(MID(B23,FIND(TRIM(Sheet1!$A$2:$A$181),B23)+LEN(TRIM(Sheet1!$A$2:$A$181)),1))&lt;65,SEARCH(Sheet1!$A$2:$A$181,B23)),Sheet1!$A$2:$A$181)</f>
        <v>G-TECHNOLOGIES</v>
      </c>
      <c r="D23" s="1" t="str">
        <f>LOOKUP(1,0/((COUNTIF(B23,"*"&amp;Sheet1!A$1:A$174&amp;"*")=1)),Sheet1!A$1:A$174)</f>
        <v>G-TECHNOLOGIES</v>
      </c>
    </row>
    <row r="24" spans="1:4">
      <c r="A24" s="1" t="s">
        <v>101</v>
      </c>
      <c r="B24" s="1" t="s">
        <v>103</v>
      </c>
      <c r="C24" s="1" t="str">
        <f t="array" ref="C24">LOOKUP(2,1/IF(CODE(MID(B24,FIND(TRIM(Sheet1!$A$2:$A$181),B24)+LEN(TRIM(Sheet1!$A$2:$A$181)),1))&lt;65,SEARCH(Sheet1!$A$2:$A$181,B24)),Sheet1!$A$2:$A$181)</f>
        <v>G-TECHNOLOGIES</v>
      </c>
      <c r="D24" s="1" t="str">
        <f>LOOKUP(1,0/((COUNTIF(B24,"*"&amp;Sheet1!A$1:A$174&amp;"*")=1)),Sheet1!A$1:A$174)</f>
        <v>G-TECHNOLOGIES</v>
      </c>
    </row>
    <row r="25" spans="1:4">
      <c r="A25" s="1" t="s">
        <v>101</v>
      </c>
      <c r="B25" s="1" t="s">
        <v>103</v>
      </c>
      <c r="C25" s="1" t="str">
        <f t="array" ref="C25">LOOKUP(2,1/IF(CODE(MID(B25,FIND(TRIM(Sheet1!$A$2:$A$181),B25)+LEN(TRIM(Sheet1!$A$2:$A$181)),1))&lt;65,SEARCH(Sheet1!$A$2:$A$181,B25)),Sheet1!$A$2:$A$181)</f>
        <v>G-TECHNOLOGIES</v>
      </c>
      <c r="D25" s="1" t="str">
        <f>LOOKUP(1,0/((COUNTIF(B25,"*"&amp;Sheet1!A$1:A$174&amp;"*")=1)),Sheet1!A$1:A$174)</f>
        <v>G-TECHNOLOGIES</v>
      </c>
    </row>
    <row r="26" spans="1:4">
      <c r="A26" s="1" t="s">
        <v>101</v>
      </c>
      <c r="B26" s="1" t="s">
        <v>103</v>
      </c>
      <c r="C26" s="1" t="str">
        <f t="array" ref="C26">LOOKUP(2,1/IF(CODE(MID(B26,FIND(TRIM(Sheet1!$A$2:$A$181),B26)+LEN(TRIM(Sheet1!$A$2:$A$181)),1))&lt;65,SEARCH(Sheet1!$A$2:$A$181,B26)),Sheet1!$A$2:$A$181)</f>
        <v>G-TECHNOLOGIES</v>
      </c>
      <c r="D26" s="1" t="str">
        <f>LOOKUP(1,0/((COUNTIF(B26,"*"&amp;Sheet1!A$1:A$174&amp;"*")=1)),Sheet1!A$1:A$174)</f>
        <v>G-TECHNOLOGIES</v>
      </c>
    </row>
    <row r="27" spans="1:4">
      <c r="A27" s="1" t="s">
        <v>101</v>
      </c>
      <c r="B27" s="1" t="s">
        <v>103</v>
      </c>
      <c r="C27" s="1" t="str">
        <f t="array" ref="C27">LOOKUP(2,1/IF(CODE(MID(B27,FIND(TRIM(Sheet1!$A$2:$A$181),B27)+LEN(TRIM(Sheet1!$A$2:$A$181)),1))&lt;65,SEARCH(Sheet1!$A$2:$A$181,B27)),Sheet1!$A$2:$A$181)</f>
        <v>G-TECHNOLOGIES</v>
      </c>
      <c r="D27" s="1" t="str">
        <f>LOOKUP(1,0/((COUNTIF(B27,"*"&amp;Sheet1!A$1:A$174&amp;"*")=1)),Sheet1!A$1:A$174)</f>
        <v>G-TECHNOLOGIES</v>
      </c>
    </row>
    <row r="28" spans="1:4">
      <c r="A28" s="1" t="s">
        <v>101</v>
      </c>
      <c r="B28" s="1" t="s">
        <v>103</v>
      </c>
      <c r="C28" s="1" t="str">
        <f t="array" ref="C28">LOOKUP(2,1/IF(CODE(MID(B28,FIND(TRIM(Sheet1!$A$2:$A$181),B28)+LEN(TRIM(Sheet1!$A$2:$A$181)),1))&lt;65,SEARCH(Sheet1!$A$2:$A$181,B28)),Sheet1!$A$2:$A$181)</f>
        <v>G-TECHNOLOGIES</v>
      </c>
      <c r="D28" s="1" t="str">
        <f>LOOKUP(1,0/((COUNTIF(B28,"*"&amp;Sheet1!A$1:A$174&amp;"*")=1)),Sheet1!A$1:A$174)</f>
        <v>G-TECHNOLOGIES</v>
      </c>
    </row>
    <row r="29" spans="1:4">
      <c r="A29" s="1" t="s">
        <v>101</v>
      </c>
      <c r="B29" s="1" t="s">
        <v>102</v>
      </c>
      <c r="C29" s="1" t="str">
        <f t="array" ref="C29">LOOKUP(2,1/IF(CODE(MID(B29,FIND(TRIM(Sheet1!$A$2:$A$181),B29)+LEN(TRIM(Sheet1!$A$2:$A$181)),1))&lt;65,SEARCH(Sheet1!$A$2:$A$181,B29)),Sheet1!$A$2:$A$181)</f>
        <v>G-TECHNOLOGIES</v>
      </c>
      <c r="D29" s="1" t="str">
        <f>LOOKUP(1,0/((COUNTIF(B29,"*"&amp;Sheet1!A$1:A$174&amp;"*")=1)),Sheet1!A$1:A$174)</f>
        <v>G-TECHNOLOGIES</v>
      </c>
    </row>
    <row r="30" spans="1:4">
      <c r="A30" s="1" t="s">
        <v>101</v>
      </c>
      <c r="B30" s="1" t="s">
        <v>102</v>
      </c>
      <c r="C30" s="1" t="str">
        <f t="array" ref="C30">LOOKUP(2,1/IF(CODE(MID(B30,FIND(TRIM(Sheet1!$A$2:$A$181),B30)+LEN(TRIM(Sheet1!$A$2:$A$181)),1))&lt;65,SEARCH(Sheet1!$A$2:$A$181,B30)),Sheet1!$A$2:$A$181)</f>
        <v>G-TECHNOLOGIES</v>
      </c>
      <c r="D30" s="1" t="str">
        <f>LOOKUP(1,0/((COUNTIF(B30,"*"&amp;Sheet1!A$1:A$174&amp;"*")=1)),Sheet1!A$1:A$174)</f>
        <v>G-TECHNOLOGIES</v>
      </c>
    </row>
    <row r="31" spans="1:4">
      <c r="A31" s="1" t="s">
        <v>101</v>
      </c>
      <c r="B31" s="1" t="s">
        <v>103</v>
      </c>
      <c r="C31" s="1" t="str">
        <f t="array" ref="C31">LOOKUP(2,1/IF(CODE(MID(B31,FIND(TRIM(Sheet1!$A$2:$A$181),B31)+LEN(TRIM(Sheet1!$A$2:$A$181)),1))&lt;65,SEARCH(Sheet1!$A$2:$A$181,B31)),Sheet1!$A$2:$A$181)</f>
        <v>G-TECHNOLOGIES</v>
      </c>
      <c r="D31" s="1" t="str">
        <f>LOOKUP(1,0/((COUNTIF(B31,"*"&amp;Sheet1!A$1:A$174&amp;"*")=1)),Sheet1!A$1:A$174)</f>
        <v>G-TECHNOLOGIES</v>
      </c>
    </row>
    <row r="32" spans="1:4">
      <c r="A32" s="1" t="s">
        <v>101</v>
      </c>
      <c r="B32" s="1" t="s">
        <v>103</v>
      </c>
      <c r="C32" s="1" t="str">
        <f t="array" ref="C32">LOOKUP(2,1/IF(CODE(MID(B32,FIND(TRIM(Sheet1!$A$2:$A$181),B32)+LEN(TRIM(Sheet1!$A$2:$A$181)),1))&lt;65,SEARCH(Sheet1!$A$2:$A$181,B32)),Sheet1!$A$2:$A$181)</f>
        <v>G-TECHNOLOGIES</v>
      </c>
      <c r="D32" s="1" t="str">
        <f>LOOKUP(1,0/((COUNTIF(B32,"*"&amp;Sheet1!A$1:A$174&amp;"*")=1)),Sheet1!A$1:A$174)</f>
        <v>G-TECHNOLOGIES</v>
      </c>
    </row>
    <row r="33" spans="1:4">
      <c r="A33" s="1" t="s">
        <v>101</v>
      </c>
      <c r="B33" s="1" t="s">
        <v>103</v>
      </c>
      <c r="C33" s="1" t="str">
        <f t="array" ref="C33">LOOKUP(2,1/IF(CODE(MID(B33,FIND(TRIM(Sheet1!$A$2:$A$181),B33)+LEN(TRIM(Sheet1!$A$2:$A$181)),1))&lt;65,SEARCH(Sheet1!$A$2:$A$181,B33)),Sheet1!$A$2:$A$181)</f>
        <v>G-TECHNOLOGIES</v>
      </c>
      <c r="D33" s="1" t="str">
        <f>LOOKUP(1,0/((COUNTIF(B33,"*"&amp;Sheet1!A$1:A$174&amp;"*")=1)),Sheet1!A$1:A$174)</f>
        <v>G-TECHNOLOGIES</v>
      </c>
    </row>
    <row r="34" spans="1:4">
      <c r="A34" s="1" t="s">
        <v>101</v>
      </c>
      <c r="B34" s="1" t="s">
        <v>103</v>
      </c>
      <c r="C34" s="1" t="str">
        <f t="array" ref="C34">LOOKUP(2,1/IF(CODE(MID(B34,FIND(TRIM(Sheet1!$A$2:$A$181),B34)+LEN(TRIM(Sheet1!$A$2:$A$181)),1))&lt;65,SEARCH(Sheet1!$A$2:$A$181,B34)),Sheet1!$A$2:$A$181)</f>
        <v>G-TECHNOLOGIES</v>
      </c>
      <c r="D34" s="1" t="str">
        <f>LOOKUP(1,0/((COUNTIF(B34,"*"&amp;Sheet1!A$1:A$174&amp;"*")=1)),Sheet1!A$1:A$174)</f>
        <v>G-TECHNOLOGIES</v>
      </c>
    </row>
    <row r="35" spans="1:4">
      <c r="A35" s="1" t="s">
        <v>101</v>
      </c>
      <c r="B35" s="1" t="s">
        <v>103</v>
      </c>
      <c r="C35" s="1" t="str">
        <f t="array" ref="C35">LOOKUP(2,1/IF(CODE(MID(B35,FIND(TRIM(Sheet1!$A$2:$A$181),B35)+LEN(TRIM(Sheet1!$A$2:$A$181)),1))&lt;65,SEARCH(Sheet1!$A$2:$A$181,B35)),Sheet1!$A$2:$A$181)</f>
        <v>G-TECHNOLOGIES</v>
      </c>
      <c r="D35" s="1" t="str">
        <f>LOOKUP(1,0/((COUNTIF(B35,"*"&amp;Sheet1!A$1:A$174&amp;"*")=1)),Sheet1!A$1:A$174)</f>
        <v>G-TECHNOLOGIES</v>
      </c>
    </row>
    <row r="36" spans="1:4">
      <c r="A36" s="1" t="s">
        <v>101</v>
      </c>
      <c r="B36" s="1" t="s">
        <v>103</v>
      </c>
      <c r="C36" s="1" t="str">
        <f t="array" ref="C36">LOOKUP(2,1/IF(CODE(MID(B36,FIND(TRIM(Sheet1!$A$2:$A$181),B36)+LEN(TRIM(Sheet1!$A$2:$A$181)),1))&lt;65,SEARCH(Sheet1!$A$2:$A$181,B36)),Sheet1!$A$2:$A$181)</f>
        <v>G-TECHNOLOGIES</v>
      </c>
      <c r="D36" s="1" t="str">
        <f>LOOKUP(1,0/((COUNTIF(B36,"*"&amp;Sheet1!A$1:A$174&amp;"*")=1)),Sheet1!A$1:A$174)</f>
        <v>G-TECHNOLOGIES</v>
      </c>
    </row>
    <row r="37" spans="1:4">
      <c r="A37" s="1" t="s">
        <v>16</v>
      </c>
      <c r="B37" s="1" t="s">
        <v>104</v>
      </c>
      <c r="C37" s="1" t="e">
        <f t="array" ref="C37">LOOKUP(2,1/IF(CODE(MID(B37,FIND(TRIM(Sheet1!$A$2:$A$181),B37)+LEN(TRIM(Sheet1!$A$2:$A$181)),1))&lt;65,SEARCH(Sheet1!$A$2:$A$181,B37)),Sheet1!$A$2:$A$181)</f>
        <v>#N/A</v>
      </c>
      <c r="D37" s="1" t="str">
        <f>LOOKUP(1,0/((COUNTIF(B37,"*"&amp;Sheet1!A$1:A$174&amp;"*")=1)),Sheet1!A$1:A$174)</f>
        <v>Eastfield</v>
      </c>
    </row>
    <row r="38" spans="1:4">
      <c r="A38" s="1" t="s">
        <v>16</v>
      </c>
      <c r="B38" s="1" t="s">
        <v>105</v>
      </c>
      <c r="C38" s="1" t="e">
        <f t="array" ref="C38">LOOKUP(2,1/IF(CODE(MID(B38,FIND(TRIM(Sheet1!$A$2:$A$181),B38)+LEN(TRIM(Sheet1!$A$2:$A$181)),1))&lt;65,SEARCH(Sheet1!$A$2:$A$181,B38)),Sheet1!$A$2:$A$181)</f>
        <v>#N/A</v>
      </c>
      <c r="D38" s="1" t="str">
        <f>LOOKUP(1,0/((COUNTIF(B38,"*"&amp;Sheet1!A$1:A$174&amp;"*")=1)),Sheet1!A$1:A$174)</f>
        <v>Eastfield</v>
      </c>
    </row>
    <row r="39" spans="1:4">
      <c r="A39" s="1" t="s">
        <v>16</v>
      </c>
      <c r="B39" s="1" t="s">
        <v>105</v>
      </c>
      <c r="C39" s="1" t="e">
        <f t="array" ref="C39">LOOKUP(2,1/IF(CODE(MID(B39,FIND(TRIM(Sheet1!$A$2:$A$181),B39)+LEN(TRIM(Sheet1!$A$2:$A$181)),1))&lt;65,SEARCH(Sheet1!$A$2:$A$181,B39)),Sheet1!$A$2:$A$181)</f>
        <v>#N/A</v>
      </c>
      <c r="D39" s="1" t="str">
        <f>LOOKUP(1,0/((COUNTIF(B39,"*"&amp;Sheet1!A$1:A$174&amp;"*")=1)),Sheet1!A$1:A$174)</f>
        <v>Eastfield</v>
      </c>
    </row>
    <row r="40" spans="1:4">
      <c r="A40" s="1" t="s">
        <v>101</v>
      </c>
      <c r="B40" s="1" t="s">
        <v>103</v>
      </c>
      <c r="C40" s="1" t="str">
        <f t="array" ref="C40">LOOKUP(2,1/IF(CODE(MID(B40,FIND(TRIM(Sheet1!$A$2:$A$181),B40)+LEN(TRIM(Sheet1!$A$2:$A$181)),1))&lt;65,SEARCH(Sheet1!$A$2:$A$181,B40)),Sheet1!$A$2:$A$181)</f>
        <v>G-TECHNOLOGIES</v>
      </c>
      <c r="D40" s="1" t="str">
        <f>LOOKUP(1,0/((COUNTIF(B40,"*"&amp;Sheet1!A$1:A$174&amp;"*")=1)),Sheet1!A$1:A$174)</f>
        <v>G-TECHNOLOGIES</v>
      </c>
    </row>
    <row r="41" spans="1:4">
      <c r="A41" s="1" t="s">
        <v>101</v>
      </c>
      <c r="B41" s="1" t="s">
        <v>103</v>
      </c>
      <c r="C41" s="1" t="str">
        <f t="array" ref="C41">LOOKUP(2,1/IF(CODE(MID(B41,FIND(TRIM(Sheet1!$A$2:$A$181),B41)+LEN(TRIM(Sheet1!$A$2:$A$181)),1))&lt;65,SEARCH(Sheet1!$A$2:$A$181,B41)),Sheet1!$A$2:$A$181)</f>
        <v>G-TECHNOLOGIES</v>
      </c>
      <c r="D41" s="1" t="str">
        <f>LOOKUP(1,0/((COUNTIF(B41,"*"&amp;Sheet1!A$1:A$174&amp;"*")=1)),Sheet1!A$1:A$174)</f>
        <v>G-TECHNOLOGIES</v>
      </c>
    </row>
    <row r="42" spans="1:4">
      <c r="A42" s="1" t="s">
        <v>101</v>
      </c>
      <c r="B42" s="1" t="s">
        <v>103</v>
      </c>
      <c r="C42" s="1" t="str">
        <f t="array" ref="C42">LOOKUP(2,1/IF(CODE(MID(B42,FIND(TRIM(Sheet1!$A$2:$A$181),B42)+LEN(TRIM(Sheet1!$A$2:$A$181)),1))&lt;65,SEARCH(Sheet1!$A$2:$A$181,B42)),Sheet1!$A$2:$A$181)</f>
        <v>G-TECHNOLOGIES</v>
      </c>
      <c r="D42" s="1" t="str">
        <f>LOOKUP(1,0/((COUNTIF(B42,"*"&amp;Sheet1!A$1:A$174&amp;"*")=1)),Sheet1!A$1:A$174)</f>
        <v>G-TECHNOLOGIES</v>
      </c>
    </row>
    <row r="43" spans="1:4">
      <c r="A43" s="1" t="s">
        <v>101</v>
      </c>
      <c r="B43" s="1" t="s">
        <v>103</v>
      </c>
      <c r="C43" s="1" t="str">
        <f t="array" ref="C43">LOOKUP(2,1/IF(CODE(MID(B43,FIND(TRIM(Sheet1!$A$2:$A$181),B43)+LEN(TRIM(Sheet1!$A$2:$A$181)),1))&lt;65,SEARCH(Sheet1!$A$2:$A$181,B43)),Sheet1!$A$2:$A$181)</f>
        <v>G-TECHNOLOGIES</v>
      </c>
      <c r="D43" s="1" t="str">
        <f>LOOKUP(1,0/((COUNTIF(B43,"*"&amp;Sheet1!A$1:A$174&amp;"*")=1)),Sheet1!A$1:A$174)</f>
        <v>G-TECHNOLOGIES</v>
      </c>
    </row>
    <row r="44" spans="1:4">
      <c r="A44" s="1" t="s">
        <v>101</v>
      </c>
      <c r="B44" s="1" t="s">
        <v>103</v>
      </c>
      <c r="C44" s="1" t="str">
        <f t="array" ref="C44">LOOKUP(2,1/IF(CODE(MID(B44,FIND(TRIM(Sheet1!$A$2:$A$181),B44)+LEN(TRIM(Sheet1!$A$2:$A$181)),1))&lt;65,SEARCH(Sheet1!$A$2:$A$181,B44)),Sheet1!$A$2:$A$181)</f>
        <v>G-TECHNOLOGIES</v>
      </c>
      <c r="D44" s="1" t="str">
        <f>LOOKUP(1,0/((COUNTIF(B44,"*"&amp;Sheet1!A$1:A$174&amp;"*")=1)),Sheet1!A$1:A$174)</f>
        <v>G-TECHNOLOGIES</v>
      </c>
    </row>
    <row r="45" spans="1:4">
      <c r="A45" s="1" t="s">
        <v>101</v>
      </c>
      <c r="B45" s="1" t="s">
        <v>103</v>
      </c>
      <c r="C45" s="1" t="str">
        <f t="array" ref="C45">LOOKUP(2,1/IF(CODE(MID(B45,FIND(TRIM(Sheet1!$A$2:$A$181),B45)+LEN(TRIM(Sheet1!$A$2:$A$181)),1))&lt;65,SEARCH(Sheet1!$A$2:$A$181,B45)),Sheet1!$A$2:$A$181)</f>
        <v>G-TECHNOLOGIES</v>
      </c>
      <c r="D45" s="1" t="str">
        <f>LOOKUP(1,0/((COUNTIF(B45,"*"&amp;Sheet1!A$1:A$174&amp;"*")=1)),Sheet1!A$1:A$174)</f>
        <v>G-TECHNOLOGIES</v>
      </c>
    </row>
    <row r="46" spans="1:4">
      <c r="A46" s="1" t="s">
        <v>101</v>
      </c>
      <c r="B46" s="1" t="s">
        <v>103</v>
      </c>
      <c r="C46" s="1" t="str">
        <f t="array" ref="C46">LOOKUP(2,1/IF(CODE(MID(B46,FIND(TRIM(Sheet1!$A$2:$A$181),B46)+LEN(TRIM(Sheet1!$A$2:$A$181)),1))&lt;65,SEARCH(Sheet1!$A$2:$A$181,B46)),Sheet1!$A$2:$A$181)</f>
        <v>G-TECHNOLOGIES</v>
      </c>
      <c r="D46" s="1" t="str">
        <f>LOOKUP(1,0/((COUNTIF(B46,"*"&amp;Sheet1!A$1:A$174&amp;"*")=1)),Sheet1!A$1:A$174)</f>
        <v>G-TECHNOLOGIES</v>
      </c>
    </row>
    <row r="47" spans="1:4">
      <c r="A47" s="1" t="s">
        <v>101</v>
      </c>
      <c r="B47" s="1" t="s">
        <v>103</v>
      </c>
      <c r="C47" s="1" t="str">
        <f t="array" ref="C47">LOOKUP(2,1/IF(CODE(MID(B47,FIND(TRIM(Sheet1!$A$2:$A$181),B47)+LEN(TRIM(Sheet1!$A$2:$A$181)),1))&lt;65,SEARCH(Sheet1!$A$2:$A$181,B47)),Sheet1!$A$2:$A$181)</f>
        <v>G-TECHNOLOGIES</v>
      </c>
      <c r="D47" s="1" t="str">
        <f>LOOKUP(1,0/((COUNTIF(B47,"*"&amp;Sheet1!A$1:A$174&amp;"*")=1)),Sheet1!A$1:A$174)</f>
        <v>G-TECHNOLOGIES</v>
      </c>
    </row>
    <row r="48" spans="1:4">
      <c r="A48" s="1" t="s">
        <v>101</v>
      </c>
      <c r="B48" s="1" t="s">
        <v>103</v>
      </c>
      <c r="C48" s="1" t="str">
        <f t="array" ref="C48">LOOKUP(2,1/IF(CODE(MID(B48,FIND(TRIM(Sheet1!$A$2:$A$181),B48)+LEN(TRIM(Sheet1!$A$2:$A$181)),1))&lt;65,SEARCH(Sheet1!$A$2:$A$181,B48)),Sheet1!$A$2:$A$181)</f>
        <v>G-TECHNOLOGIES</v>
      </c>
      <c r="D48" s="1" t="str">
        <f>LOOKUP(1,0/((COUNTIF(B48,"*"&amp;Sheet1!A$1:A$174&amp;"*")=1)),Sheet1!A$1:A$174)</f>
        <v>G-TECHNOLOGIES</v>
      </c>
    </row>
    <row r="49" spans="1:4">
      <c r="A49" s="1" t="s">
        <v>101</v>
      </c>
      <c r="B49" s="1" t="s">
        <v>103</v>
      </c>
      <c r="C49" s="1" t="str">
        <f t="array" ref="C49">LOOKUP(2,1/IF(CODE(MID(B49,FIND(TRIM(Sheet1!$A$2:$A$181),B49)+LEN(TRIM(Sheet1!$A$2:$A$181)),1))&lt;65,SEARCH(Sheet1!$A$2:$A$181,B49)),Sheet1!$A$2:$A$181)</f>
        <v>G-TECHNOLOGIES</v>
      </c>
      <c r="D49" s="1" t="str">
        <f>LOOKUP(1,0/((COUNTIF(B49,"*"&amp;Sheet1!A$1:A$174&amp;"*")=1)),Sheet1!A$1:A$174)</f>
        <v>G-TECHNOLOGIES</v>
      </c>
    </row>
    <row r="50" spans="1:4">
      <c r="A50" s="1" t="s">
        <v>101</v>
      </c>
      <c r="B50" s="1" t="s">
        <v>103</v>
      </c>
      <c r="C50" s="1" t="str">
        <f t="array" ref="C50">LOOKUP(2,1/IF(CODE(MID(B50,FIND(TRIM(Sheet1!$A$2:$A$181),B50)+LEN(TRIM(Sheet1!$A$2:$A$181)),1))&lt;65,SEARCH(Sheet1!$A$2:$A$181,B50)),Sheet1!$A$2:$A$181)</f>
        <v>G-TECHNOLOGIES</v>
      </c>
      <c r="D50" s="1" t="str">
        <f>LOOKUP(1,0/((COUNTIF(B50,"*"&amp;Sheet1!A$1:A$174&amp;"*")=1)),Sheet1!A$1:A$174)</f>
        <v>G-TECHNOLOGIES</v>
      </c>
    </row>
    <row r="51" spans="1:4">
      <c r="A51" s="1" t="s">
        <v>101</v>
      </c>
      <c r="B51" s="1" t="s">
        <v>103</v>
      </c>
      <c r="C51" s="1" t="str">
        <f t="array" ref="C51">LOOKUP(2,1/IF(CODE(MID(B51,FIND(TRIM(Sheet1!$A$2:$A$181),B51)+LEN(TRIM(Sheet1!$A$2:$A$181)),1))&lt;65,SEARCH(Sheet1!$A$2:$A$181,B51)),Sheet1!$A$2:$A$181)</f>
        <v>G-TECHNOLOGIES</v>
      </c>
      <c r="D51" s="1" t="str">
        <f>LOOKUP(1,0/((COUNTIF(B51,"*"&amp;Sheet1!A$1:A$174&amp;"*")=1)),Sheet1!A$1:A$174)</f>
        <v>G-TECHNOLOGIES</v>
      </c>
    </row>
    <row r="52" spans="1:4">
      <c r="A52" s="1" t="s">
        <v>36</v>
      </c>
      <c r="B52" s="1" t="s">
        <v>106</v>
      </c>
      <c r="C52" s="1" t="e">
        <f t="array" ref="C52">LOOKUP(2,1/IF(CODE(MID(B52,FIND(TRIM(Sheet1!$A$2:$A$181),B52)+LEN(TRIM(Sheet1!$A$2:$A$181)),1))&lt;65,SEARCH(Sheet1!$A$2:$A$181,B52)),Sheet1!$A$2:$A$181)</f>
        <v>#N/A</v>
      </c>
      <c r="D52" s="1" t="str">
        <f>LOOKUP(1,0/((COUNTIF(B52,"*"&amp;Sheet1!A$1:A$174&amp;"*")=1)),Sheet1!A$1:A$174)</f>
        <v>JINGCE</v>
      </c>
    </row>
    <row r="53" spans="1:4">
      <c r="A53" s="1" t="s">
        <v>36</v>
      </c>
      <c r="B53" s="1" t="s">
        <v>106</v>
      </c>
      <c r="C53" s="1" t="e">
        <f t="array" ref="C53">LOOKUP(2,1/IF(CODE(MID(B53,FIND(TRIM(Sheet1!$A$2:$A$181),B53)+LEN(TRIM(Sheet1!$A$2:$A$181)),1))&lt;65,SEARCH(Sheet1!$A$2:$A$181,B53)),Sheet1!$A$2:$A$181)</f>
        <v>#N/A</v>
      </c>
      <c r="D53" s="1" t="str">
        <f>LOOKUP(1,0/((COUNTIF(B53,"*"&amp;Sheet1!A$1:A$174&amp;"*")=1)),Sheet1!A$1:A$174)</f>
        <v>JINGCE</v>
      </c>
    </row>
    <row r="54" spans="1:4">
      <c r="A54" s="1" t="s">
        <v>100</v>
      </c>
      <c r="B54" s="1" t="s">
        <v>97</v>
      </c>
      <c r="C54" s="1" t="e">
        <f t="array" ref="C54">LOOKUP(2,1/IF(CODE(MID(B54,FIND(TRIM(Sheet1!$A$2:$A$181),B54)+LEN(TRIM(Sheet1!$A$2:$A$181)),1))&lt;65,SEARCH(Sheet1!$A$2:$A$181,B54)),Sheet1!$A$2:$A$181)</f>
        <v>#N/A</v>
      </c>
      <c r="D54" s="1" t="str">
        <f>LOOKUP(1,0/((COUNTIF(B54,"*"&amp;Sheet1!A$1:A$174&amp;"*")=1)),Sheet1!A$1:A$174)</f>
        <v>Genvict</v>
      </c>
    </row>
    <row r="55" spans="1:4">
      <c r="A55" s="1" t="s">
        <v>100</v>
      </c>
      <c r="B55" s="1" t="s">
        <v>97</v>
      </c>
      <c r="C55" s="1" t="e">
        <f t="array" ref="C55">LOOKUP(2,1/IF(CODE(MID(B55,FIND(TRIM(Sheet1!$A$2:$A$181),B55)+LEN(TRIM(Sheet1!$A$2:$A$181)),1))&lt;65,SEARCH(Sheet1!$A$2:$A$181,B55)),Sheet1!$A$2:$A$181)</f>
        <v>#N/A</v>
      </c>
      <c r="D55" s="1" t="str">
        <f>LOOKUP(1,0/((COUNTIF(B55,"*"&amp;Sheet1!A$1:A$174&amp;"*")=1)),Sheet1!A$1:A$174)</f>
        <v>Genvict</v>
      </c>
    </row>
    <row r="56" spans="1:4">
      <c r="A56" s="1" t="s">
        <v>100</v>
      </c>
      <c r="B56" s="1" t="s">
        <v>97</v>
      </c>
      <c r="C56" s="1" t="e">
        <f t="array" ref="C56">LOOKUP(2,1/IF(CODE(MID(B56,FIND(TRIM(Sheet1!$A$2:$A$181),B56)+LEN(TRIM(Sheet1!$A$2:$A$181)),1))&lt;65,SEARCH(Sheet1!$A$2:$A$181,B56)),Sheet1!$A$2:$A$181)</f>
        <v>#N/A</v>
      </c>
      <c r="D56" s="1" t="str">
        <f>LOOKUP(1,0/((COUNTIF(B56,"*"&amp;Sheet1!A$1:A$174&amp;"*")=1)),Sheet1!A$1:A$174)</f>
        <v>Genvict</v>
      </c>
    </row>
    <row r="57" spans="1:4">
      <c r="A57" s="1" t="s">
        <v>100</v>
      </c>
      <c r="B57" s="1" t="s">
        <v>97</v>
      </c>
      <c r="C57" s="1" t="e">
        <f t="array" ref="C57">LOOKUP(2,1/IF(CODE(MID(B57,FIND(TRIM(Sheet1!$A$2:$A$181),B57)+LEN(TRIM(Sheet1!$A$2:$A$181)),1))&lt;65,SEARCH(Sheet1!$A$2:$A$181,B57)),Sheet1!$A$2:$A$181)</f>
        <v>#N/A</v>
      </c>
      <c r="D57" s="1" t="str">
        <f>LOOKUP(1,0/((COUNTIF(B57,"*"&amp;Sheet1!A$1:A$174&amp;"*")=1)),Sheet1!A$1:A$174)</f>
        <v>Genvict</v>
      </c>
    </row>
    <row r="58" spans="1:4">
      <c r="A58" s="1" t="s">
        <v>100</v>
      </c>
      <c r="B58" s="1" t="s">
        <v>97</v>
      </c>
      <c r="C58" s="1" t="e">
        <f t="array" ref="C58">LOOKUP(2,1/IF(CODE(MID(B58,FIND(TRIM(Sheet1!$A$2:$A$181),B58)+LEN(TRIM(Sheet1!$A$2:$A$181)),1))&lt;65,SEARCH(Sheet1!$A$2:$A$181,B58)),Sheet1!$A$2:$A$181)</f>
        <v>#N/A</v>
      </c>
      <c r="D58" s="1" t="str">
        <f>LOOKUP(1,0/((COUNTIF(B58,"*"&amp;Sheet1!A$1:A$174&amp;"*")=1)),Sheet1!A$1:A$174)</f>
        <v>Genvict</v>
      </c>
    </row>
    <row r="59" spans="1:4">
      <c r="A59" s="1" t="s">
        <v>100</v>
      </c>
      <c r="B59" s="1" t="s">
        <v>97</v>
      </c>
      <c r="C59" s="1" t="e">
        <f t="array" ref="C59">LOOKUP(2,1/IF(CODE(MID(B59,FIND(TRIM(Sheet1!$A$2:$A$181),B59)+LEN(TRIM(Sheet1!$A$2:$A$181)),1))&lt;65,SEARCH(Sheet1!$A$2:$A$181,B59)),Sheet1!$A$2:$A$181)</f>
        <v>#N/A</v>
      </c>
      <c r="D59" s="1" t="str">
        <f>LOOKUP(1,0/((COUNTIF(B59,"*"&amp;Sheet1!A$1:A$174&amp;"*")=1)),Sheet1!A$1:A$174)</f>
        <v>Genvict</v>
      </c>
    </row>
    <row r="60" spans="1:4">
      <c r="A60" s="1" t="s">
        <v>100</v>
      </c>
      <c r="B60" s="1" t="s">
        <v>97</v>
      </c>
      <c r="C60" s="1" t="e">
        <f t="array" ref="C60">LOOKUP(2,1/IF(CODE(MID(B60,FIND(TRIM(Sheet1!$A$2:$A$181),B60)+LEN(TRIM(Sheet1!$A$2:$A$181)),1))&lt;65,SEARCH(Sheet1!$A$2:$A$181,B60)),Sheet1!$A$2:$A$181)</f>
        <v>#N/A</v>
      </c>
      <c r="D60" s="1" t="str">
        <f>LOOKUP(1,0/((COUNTIF(B60,"*"&amp;Sheet1!A$1:A$174&amp;"*")=1)),Sheet1!A$1:A$174)</f>
        <v>Genvict</v>
      </c>
    </row>
    <row r="61" spans="1:4">
      <c r="A61" s="1" t="s">
        <v>100</v>
      </c>
      <c r="B61" s="1" t="s">
        <v>97</v>
      </c>
      <c r="C61" s="1" t="e">
        <f t="array" ref="C61">LOOKUP(2,1/IF(CODE(MID(B61,FIND(TRIM(Sheet1!$A$2:$A$181),B61)+LEN(TRIM(Sheet1!$A$2:$A$181)),1))&lt;65,SEARCH(Sheet1!$A$2:$A$181,B61)),Sheet1!$A$2:$A$181)</f>
        <v>#N/A</v>
      </c>
      <c r="D61" s="1" t="str">
        <f>LOOKUP(1,0/((COUNTIF(B61,"*"&amp;Sheet1!A$1:A$174&amp;"*")=1)),Sheet1!A$1:A$174)</f>
        <v>Genvict</v>
      </c>
    </row>
    <row r="62" spans="1:4">
      <c r="A62" s="1" t="s">
        <v>100</v>
      </c>
      <c r="B62" s="1" t="s">
        <v>97</v>
      </c>
      <c r="C62" s="1" t="e">
        <f t="array" ref="C62">LOOKUP(2,1/IF(CODE(MID(B62,FIND(TRIM(Sheet1!$A$2:$A$181),B62)+LEN(TRIM(Sheet1!$A$2:$A$181)),1))&lt;65,SEARCH(Sheet1!$A$2:$A$181,B62)),Sheet1!$A$2:$A$181)</f>
        <v>#N/A</v>
      </c>
      <c r="D62" s="1" t="str">
        <f>LOOKUP(1,0/((COUNTIF(B62,"*"&amp;Sheet1!A$1:A$174&amp;"*")=1)),Sheet1!A$1:A$174)</f>
        <v>Genvict</v>
      </c>
    </row>
    <row r="63" spans="1:4">
      <c r="A63" s="1" t="s">
        <v>100</v>
      </c>
      <c r="B63" s="1" t="s">
        <v>97</v>
      </c>
      <c r="C63" s="1" t="e">
        <f t="array" ref="C63">LOOKUP(2,1/IF(CODE(MID(B63,FIND(TRIM(Sheet1!$A$2:$A$181),B63)+LEN(TRIM(Sheet1!$A$2:$A$181)),1))&lt;65,SEARCH(Sheet1!$A$2:$A$181,B63)),Sheet1!$A$2:$A$181)</f>
        <v>#N/A</v>
      </c>
      <c r="D63" s="1" t="str">
        <f>LOOKUP(1,0/((COUNTIF(B63,"*"&amp;Sheet1!A$1:A$174&amp;"*")=1)),Sheet1!A$1:A$174)</f>
        <v>Genvict</v>
      </c>
    </row>
    <row r="64" spans="1:4">
      <c r="A64" s="1" t="s">
        <v>100</v>
      </c>
      <c r="B64" s="1" t="s">
        <v>97</v>
      </c>
      <c r="C64" s="1" t="e">
        <f t="array" ref="C64">LOOKUP(2,1/IF(CODE(MID(B64,FIND(TRIM(Sheet1!$A$2:$A$181),B64)+LEN(TRIM(Sheet1!$A$2:$A$181)),1))&lt;65,SEARCH(Sheet1!$A$2:$A$181,B64)),Sheet1!$A$2:$A$181)</f>
        <v>#N/A</v>
      </c>
      <c r="D64" s="1" t="str">
        <f>LOOKUP(1,0/((COUNTIF(B64,"*"&amp;Sheet1!A$1:A$174&amp;"*")=1)),Sheet1!A$1:A$174)</f>
        <v>Genvict</v>
      </c>
    </row>
    <row r="65" spans="1:4">
      <c r="A65" s="1" t="s">
        <v>100</v>
      </c>
      <c r="B65" s="1" t="s">
        <v>97</v>
      </c>
      <c r="C65" s="1" t="e">
        <f t="array" ref="C65">LOOKUP(2,1/IF(CODE(MID(B65,FIND(TRIM(Sheet1!$A$2:$A$181),B65)+LEN(TRIM(Sheet1!$A$2:$A$181)),1))&lt;65,SEARCH(Sheet1!$A$2:$A$181,B65)),Sheet1!$A$2:$A$181)</f>
        <v>#N/A</v>
      </c>
      <c r="D65" s="1" t="str">
        <f>LOOKUP(1,0/((COUNTIF(B65,"*"&amp;Sheet1!A$1:A$174&amp;"*")=1)),Sheet1!A$1:A$174)</f>
        <v>Genvict</v>
      </c>
    </row>
    <row r="66" spans="1:4">
      <c r="A66" s="1" t="s">
        <v>100</v>
      </c>
      <c r="B66" s="1" t="s">
        <v>97</v>
      </c>
      <c r="C66" s="1" t="e">
        <f t="array" ref="C66">LOOKUP(2,1/IF(CODE(MID(B66,FIND(TRIM(Sheet1!$A$2:$A$181),B66)+LEN(TRIM(Sheet1!$A$2:$A$181)),1))&lt;65,SEARCH(Sheet1!$A$2:$A$181,B66)),Sheet1!$A$2:$A$181)</f>
        <v>#N/A</v>
      </c>
      <c r="D66" s="1" t="str">
        <f>LOOKUP(1,0/((COUNTIF(B66,"*"&amp;Sheet1!A$1:A$174&amp;"*")=1)),Sheet1!A$1:A$174)</f>
        <v>Genvict</v>
      </c>
    </row>
    <row r="67" spans="1:4">
      <c r="A67" s="1" t="s">
        <v>100</v>
      </c>
      <c r="B67" s="1" t="s">
        <v>97</v>
      </c>
      <c r="C67" s="1" t="e">
        <f t="array" ref="C67">LOOKUP(2,1/IF(CODE(MID(B67,FIND(TRIM(Sheet1!$A$2:$A$181),B67)+LEN(TRIM(Sheet1!$A$2:$A$181)),1))&lt;65,SEARCH(Sheet1!$A$2:$A$181,B67)),Sheet1!$A$2:$A$181)</f>
        <v>#N/A</v>
      </c>
      <c r="D67" s="1" t="str">
        <f>LOOKUP(1,0/((COUNTIF(B67,"*"&amp;Sheet1!A$1:A$174&amp;"*")=1)),Sheet1!A$1:A$174)</f>
        <v>Genvict</v>
      </c>
    </row>
    <row r="68" spans="1:4">
      <c r="A68" s="1" t="s">
        <v>100</v>
      </c>
      <c r="B68" s="1" t="s">
        <v>97</v>
      </c>
      <c r="C68" s="1" t="e">
        <f t="array" ref="C68">LOOKUP(2,1/IF(CODE(MID(B68,FIND(TRIM(Sheet1!$A$2:$A$181),B68)+LEN(TRIM(Sheet1!$A$2:$A$181)),1))&lt;65,SEARCH(Sheet1!$A$2:$A$181,B68)),Sheet1!$A$2:$A$181)</f>
        <v>#N/A</v>
      </c>
      <c r="D68" s="1" t="str">
        <f>LOOKUP(1,0/((COUNTIF(B68,"*"&amp;Sheet1!A$1:A$174&amp;"*")=1)),Sheet1!A$1:A$174)</f>
        <v>Genvict</v>
      </c>
    </row>
    <row r="69" spans="1:4">
      <c r="A69" s="1" t="s">
        <v>100</v>
      </c>
      <c r="B69" s="1" t="s">
        <v>97</v>
      </c>
      <c r="C69" s="1" t="e">
        <f t="array" ref="C69">LOOKUP(2,1/IF(CODE(MID(B69,FIND(TRIM(Sheet1!$A$2:$A$181),B69)+LEN(TRIM(Sheet1!$A$2:$A$181)),1))&lt;65,SEARCH(Sheet1!$A$2:$A$181,B69)),Sheet1!$A$2:$A$181)</f>
        <v>#N/A</v>
      </c>
      <c r="D69" s="1" t="str">
        <f>LOOKUP(1,0/((COUNTIF(B69,"*"&amp;Sheet1!A$1:A$174&amp;"*")=1)),Sheet1!A$1:A$174)</f>
        <v>Genvict</v>
      </c>
    </row>
    <row r="70" spans="1:4">
      <c r="A70" s="1" t="s">
        <v>100</v>
      </c>
      <c r="B70" s="1" t="s">
        <v>97</v>
      </c>
      <c r="C70" s="1" t="e">
        <f t="array" ref="C70">LOOKUP(2,1/IF(CODE(MID(B70,FIND(TRIM(Sheet1!$A$2:$A$181),B70)+LEN(TRIM(Sheet1!$A$2:$A$181)),1))&lt;65,SEARCH(Sheet1!$A$2:$A$181,B70)),Sheet1!$A$2:$A$181)</f>
        <v>#N/A</v>
      </c>
      <c r="D70" s="1" t="str">
        <f>LOOKUP(1,0/((COUNTIF(B70,"*"&amp;Sheet1!A$1:A$174&amp;"*")=1)),Sheet1!A$1:A$174)</f>
        <v>Genvict</v>
      </c>
    </row>
    <row r="71" spans="1:4">
      <c r="A71" s="1" t="s">
        <v>107</v>
      </c>
      <c r="B71" s="1" t="s">
        <v>108</v>
      </c>
      <c r="C71" s="1" t="str">
        <f t="array" ref="C71">LOOKUP(2,1/IF(CODE(MID(B71,FIND(TRIM(Sheet1!$A$2:$A$181),B71)+LEN(TRIM(Sheet1!$A$2:$A$181)),1))&lt;65,SEARCH(Sheet1!$A$2:$A$181,B71)),Sheet1!$A$2:$A$181)</f>
        <v>WANLIDA</v>
      </c>
      <c r="D71" s="1" t="str">
        <f>LOOKUP(1,0/((COUNTIF(B71,"*"&amp;Sheet1!A$1:A$174&amp;"*")=1)),Sheet1!A$1:A$174)</f>
        <v>WANLIDA</v>
      </c>
    </row>
    <row r="72" spans="1:4">
      <c r="A72" s="1" t="s">
        <v>107</v>
      </c>
      <c r="B72" s="1" t="s">
        <v>108</v>
      </c>
      <c r="C72" s="1" t="str">
        <f t="array" ref="C72">LOOKUP(2,1/IF(CODE(MID(B72,FIND(TRIM(Sheet1!$A$2:$A$181),B72)+LEN(TRIM(Sheet1!$A$2:$A$181)),1))&lt;65,SEARCH(Sheet1!$A$2:$A$181,B72)),Sheet1!$A$2:$A$181)</f>
        <v>WANLIDA</v>
      </c>
      <c r="D72" s="1" t="str">
        <f>LOOKUP(1,0/((COUNTIF(B72,"*"&amp;Sheet1!A$1:A$174&amp;"*")=1)),Sheet1!A$1:A$174)</f>
        <v>WANLIDA</v>
      </c>
    </row>
    <row r="73" spans="1:4">
      <c r="A73" s="1" t="s">
        <v>107</v>
      </c>
      <c r="B73" s="1" t="s">
        <v>108</v>
      </c>
      <c r="C73" s="1" t="str">
        <f t="array" ref="C73">LOOKUP(2,1/IF(CODE(MID(B73,FIND(TRIM(Sheet1!$A$2:$A$181),B73)+LEN(TRIM(Sheet1!$A$2:$A$181)),1))&lt;65,SEARCH(Sheet1!$A$2:$A$181,B73)),Sheet1!$A$2:$A$181)</f>
        <v>WANLIDA</v>
      </c>
      <c r="D73" s="1" t="str">
        <f>LOOKUP(1,0/((COUNTIF(B73,"*"&amp;Sheet1!A$1:A$174&amp;"*")=1)),Sheet1!A$1:A$174)</f>
        <v>WANLIDA</v>
      </c>
    </row>
    <row r="74" spans="1:4">
      <c r="A74" s="1" t="s">
        <v>101</v>
      </c>
      <c r="B74" s="1" t="s">
        <v>103</v>
      </c>
      <c r="C74" s="1" t="str">
        <f t="array" ref="C74">LOOKUP(2,1/IF(CODE(MID(B74,FIND(TRIM(Sheet1!$A$2:$A$181),B74)+LEN(TRIM(Sheet1!$A$2:$A$181)),1))&lt;65,SEARCH(Sheet1!$A$2:$A$181,B74)),Sheet1!$A$2:$A$181)</f>
        <v>G-TECHNOLOGIES</v>
      </c>
      <c r="D74" s="1" t="str">
        <f>LOOKUP(1,0/((COUNTIF(B74,"*"&amp;Sheet1!A$1:A$174&amp;"*")=1)),Sheet1!A$1:A$174)</f>
        <v>G-TECHNOLOGIES</v>
      </c>
    </row>
    <row r="75" spans="1:4">
      <c r="A75" s="1" t="s">
        <v>100</v>
      </c>
      <c r="B75" s="1" t="s">
        <v>97</v>
      </c>
      <c r="C75" s="1" t="e">
        <f t="array" ref="C75">LOOKUP(2,1/IF(CODE(MID(B75,FIND(TRIM(Sheet1!$A$2:$A$181),B75)+LEN(TRIM(Sheet1!$A$2:$A$181)),1))&lt;65,SEARCH(Sheet1!$A$2:$A$181,B75)),Sheet1!$A$2:$A$181)</f>
        <v>#N/A</v>
      </c>
      <c r="D75" s="1" t="str">
        <f>LOOKUP(1,0/((COUNTIF(B75,"*"&amp;Sheet1!A$1:A$174&amp;"*")=1)),Sheet1!A$1:A$174)</f>
        <v>Genvict</v>
      </c>
    </row>
    <row r="76" spans="1:4">
      <c r="A76" s="1" t="s">
        <v>100</v>
      </c>
      <c r="B76" s="1" t="s">
        <v>97</v>
      </c>
      <c r="C76" s="1" t="e">
        <f t="array" ref="C76">LOOKUP(2,1/IF(CODE(MID(B76,FIND(TRIM(Sheet1!$A$2:$A$181),B76)+LEN(TRIM(Sheet1!$A$2:$A$181)),1))&lt;65,SEARCH(Sheet1!$A$2:$A$181,B76)),Sheet1!$A$2:$A$181)</f>
        <v>#N/A</v>
      </c>
      <c r="D76" s="1" t="str">
        <f>LOOKUP(1,0/((COUNTIF(B76,"*"&amp;Sheet1!A$1:A$174&amp;"*")=1)),Sheet1!A$1:A$174)</f>
        <v>Genvict</v>
      </c>
    </row>
    <row r="77" spans="1:4">
      <c r="A77" s="1" t="s">
        <v>100</v>
      </c>
      <c r="B77" s="1" t="s">
        <v>97</v>
      </c>
      <c r="C77" s="1" t="e">
        <f t="array" ref="C77">LOOKUP(2,1/IF(CODE(MID(B77,FIND(TRIM(Sheet1!$A$2:$A$181),B77)+LEN(TRIM(Sheet1!$A$2:$A$181)),1))&lt;65,SEARCH(Sheet1!$A$2:$A$181,B77)),Sheet1!$A$2:$A$181)</f>
        <v>#N/A</v>
      </c>
      <c r="D77" s="1" t="str">
        <f>LOOKUP(1,0/((COUNTIF(B77,"*"&amp;Sheet1!A$1:A$174&amp;"*")=1)),Sheet1!A$1:A$174)</f>
        <v>Genvict</v>
      </c>
    </row>
    <row r="78" spans="1:4">
      <c r="A78" s="1" t="s">
        <v>100</v>
      </c>
      <c r="B78" s="1" t="s">
        <v>97</v>
      </c>
      <c r="C78" s="1" t="e">
        <f t="array" ref="C78">LOOKUP(2,1/IF(CODE(MID(B78,FIND(TRIM(Sheet1!$A$2:$A$181),B78)+LEN(TRIM(Sheet1!$A$2:$A$181)),1))&lt;65,SEARCH(Sheet1!$A$2:$A$181,B78)),Sheet1!$A$2:$A$181)</f>
        <v>#N/A</v>
      </c>
      <c r="D78" s="1" t="str">
        <f>LOOKUP(1,0/((COUNTIF(B78,"*"&amp;Sheet1!A$1:A$174&amp;"*")=1)),Sheet1!A$1:A$174)</f>
        <v>Genvict</v>
      </c>
    </row>
    <row r="79" spans="1:4">
      <c r="A79" s="1" t="s">
        <v>109</v>
      </c>
      <c r="B79" s="1" t="s">
        <v>110</v>
      </c>
      <c r="C79" s="1" t="e">
        <f t="array" ref="C79">LOOKUP(2,1/IF(CODE(MID(B79,FIND(TRIM(Sheet1!$A$2:$A$181),B79)+LEN(TRIM(Sheet1!$A$2:$A$181)),1))&lt;65,SEARCH(Sheet1!$A$2:$A$181,B79)),Sheet1!$A$2:$A$181)</f>
        <v>#N/A</v>
      </c>
      <c r="D79" s="1" t="str">
        <f>LOOKUP(1,0/((COUNTIF(B79,"*"&amp;Sheet1!A$1:A$174&amp;"*")=1)),Sheet1!A$1:A$174)</f>
        <v>Hangsheng</v>
      </c>
    </row>
    <row r="80" spans="1:4">
      <c r="A80" s="1" t="s">
        <v>109</v>
      </c>
      <c r="B80" s="1" t="s">
        <v>110</v>
      </c>
      <c r="C80" s="1" t="e">
        <f t="array" ref="C80">LOOKUP(2,1/IF(CODE(MID(B80,FIND(TRIM(Sheet1!$A$2:$A$181),B80)+LEN(TRIM(Sheet1!$A$2:$A$181)),1))&lt;65,SEARCH(Sheet1!$A$2:$A$181,B80)),Sheet1!$A$2:$A$181)</f>
        <v>#N/A</v>
      </c>
      <c r="D80" s="1" t="str">
        <f>LOOKUP(1,0/((COUNTIF(B80,"*"&amp;Sheet1!A$1:A$174&amp;"*")=1)),Sheet1!A$1:A$174)</f>
        <v>Hangsheng</v>
      </c>
    </row>
    <row r="81" spans="1:4">
      <c r="A81" s="1" t="s">
        <v>109</v>
      </c>
      <c r="B81" s="1" t="s">
        <v>110</v>
      </c>
      <c r="C81" s="1" t="e">
        <f t="array" ref="C81">LOOKUP(2,1/IF(CODE(MID(B81,FIND(TRIM(Sheet1!$A$2:$A$181),B81)+LEN(TRIM(Sheet1!$A$2:$A$181)),1))&lt;65,SEARCH(Sheet1!$A$2:$A$181,B81)),Sheet1!$A$2:$A$181)</f>
        <v>#N/A</v>
      </c>
      <c r="D81" s="1" t="str">
        <f>LOOKUP(1,0/((COUNTIF(B81,"*"&amp;Sheet1!A$1:A$174&amp;"*")=1)),Sheet1!A$1:A$174)</f>
        <v>Hangsheng</v>
      </c>
    </row>
    <row r="82" spans="1:4">
      <c r="A82" s="1" t="s">
        <v>109</v>
      </c>
      <c r="B82" s="1" t="s">
        <v>110</v>
      </c>
      <c r="C82" s="1" t="e">
        <f t="array" ref="C82">LOOKUP(2,1/IF(CODE(MID(B82,FIND(TRIM(Sheet1!$A$2:$A$181),B82)+LEN(TRIM(Sheet1!$A$2:$A$181)),1))&lt;65,SEARCH(Sheet1!$A$2:$A$181,B82)),Sheet1!$A$2:$A$181)</f>
        <v>#N/A</v>
      </c>
      <c r="D82" s="1" t="str">
        <f>LOOKUP(1,0/((COUNTIF(B82,"*"&amp;Sheet1!A$1:A$174&amp;"*")=1)),Sheet1!A$1:A$174)</f>
        <v>Hangsheng</v>
      </c>
    </row>
    <row r="83" spans="1:4">
      <c r="A83" s="1" t="s">
        <v>109</v>
      </c>
      <c r="B83" s="1" t="s">
        <v>110</v>
      </c>
      <c r="C83" s="1" t="e">
        <f t="array" ref="C83">LOOKUP(2,1/IF(CODE(MID(B83,FIND(TRIM(Sheet1!$A$2:$A$181),B83)+LEN(TRIM(Sheet1!$A$2:$A$181)),1))&lt;65,SEARCH(Sheet1!$A$2:$A$181,B83)),Sheet1!$A$2:$A$181)</f>
        <v>#N/A</v>
      </c>
      <c r="D83" s="1" t="str">
        <f>LOOKUP(1,0/((COUNTIF(B83,"*"&amp;Sheet1!A$1:A$174&amp;"*")=1)),Sheet1!A$1:A$174)</f>
        <v>Hangsheng</v>
      </c>
    </row>
    <row r="84" spans="1:4">
      <c r="A84" s="1" t="s">
        <v>109</v>
      </c>
      <c r="B84" s="1" t="s">
        <v>110</v>
      </c>
      <c r="C84" s="1" t="e">
        <f t="array" ref="C84">LOOKUP(2,1/IF(CODE(MID(B84,FIND(TRIM(Sheet1!$A$2:$A$181),B84)+LEN(TRIM(Sheet1!$A$2:$A$181)),1))&lt;65,SEARCH(Sheet1!$A$2:$A$181,B84)),Sheet1!$A$2:$A$181)</f>
        <v>#N/A</v>
      </c>
      <c r="D84" s="1" t="str">
        <f>LOOKUP(1,0/((COUNTIF(B84,"*"&amp;Sheet1!A$1:A$174&amp;"*")=1)),Sheet1!A$1:A$174)</f>
        <v>Hangsheng</v>
      </c>
    </row>
    <row r="85" spans="1:4">
      <c r="A85" s="1" t="s">
        <v>109</v>
      </c>
      <c r="B85" s="1" t="s">
        <v>111</v>
      </c>
      <c r="C85" s="1" t="e">
        <f t="array" ref="C85">LOOKUP(2,1/IF(CODE(MID(B85,FIND(TRIM(Sheet1!$A$2:$A$181),B85)+LEN(TRIM(Sheet1!$A$2:$A$181)),1))&lt;65,SEARCH(Sheet1!$A$2:$A$181,B85)),Sheet1!$A$2:$A$181)</f>
        <v>#N/A</v>
      </c>
      <c r="D85" s="1" t="str">
        <f>LOOKUP(1,0/((COUNTIF(B85,"*"&amp;Sheet1!A$1:A$174&amp;"*")=1)),Sheet1!A$1:A$174)</f>
        <v>Hangsheng</v>
      </c>
    </row>
    <row r="86" spans="1:4">
      <c r="A86" s="1" t="s">
        <v>101</v>
      </c>
      <c r="B86" s="1" t="s">
        <v>102</v>
      </c>
      <c r="C86" s="1" t="str">
        <f t="array" ref="C86">LOOKUP(2,1/IF(CODE(MID(B86,FIND(TRIM(Sheet1!$A$2:$A$181),B86)+LEN(TRIM(Sheet1!$A$2:$A$181)),1))&lt;65,SEARCH(Sheet1!$A$2:$A$181,B86)),Sheet1!$A$2:$A$181)</f>
        <v>G-TECHNOLOGIES</v>
      </c>
      <c r="D86" s="1" t="str">
        <f>LOOKUP(1,0/((COUNTIF(B86,"*"&amp;Sheet1!A$1:A$174&amp;"*")=1)),Sheet1!A$1:A$174)</f>
        <v>G-TECHNOLOGIES</v>
      </c>
    </row>
    <row r="87" spans="1:4">
      <c r="A87" s="1" t="s">
        <v>109</v>
      </c>
      <c r="B87" s="1" t="s">
        <v>111</v>
      </c>
      <c r="C87" s="1" t="e">
        <f t="array" ref="C87">LOOKUP(2,1/IF(CODE(MID(B87,FIND(TRIM(Sheet1!$A$2:$A$181),B87)+LEN(TRIM(Sheet1!$A$2:$A$181)),1))&lt;65,SEARCH(Sheet1!$A$2:$A$181,B87)),Sheet1!$A$2:$A$181)</f>
        <v>#N/A</v>
      </c>
      <c r="D87" s="1" t="str">
        <f>LOOKUP(1,0/((COUNTIF(B87,"*"&amp;Sheet1!A$1:A$174&amp;"*")=1)),Sheet1!A$1:A$174)</f>
        <v>Hangsheng</v>
      </c>
    </row>
    <row r="88" spans="1:4">
      <c r="A88" s="1" t="s">
        <v>109</v>
      </c>
      <c r="B88" s="1" t="s">
        <v>111</v>
      </c>
      <c r="C88" s="1" t="e">
        <f t="array" ref="C88">LOOKUP(2,1/IF(CODE(MID(B88,FIND(TRIM(Sheet1!$A$2:$A$181),B88)+LEN(TRIM(Sheet1!$A$2:$A$181)),1))&lt;65,SEARCH(Sheet1!$A$2:$A$181,B88)),Sheet1!$A$2:$A$181)</f>
        <v>#N/A</v>
      </c>
      <c r="D88" s="1" t="str">
        <f>LOOKUP(1,0/((COUNTIF(B88,"*"&amp;Sheet1!A$1:A$174&amp;"*")=1)),Sheet1!A$1:A$174)</f>
        <v>Hangsheng</v>
      </c>
    </row>
    <row r="89" spans="1:4">
      <c r="A89" s="1" t="s">
        <v>109</v>
      </c>
      <c r="B89" s="1" t="s">
        <v>111</v>
      </c>
      <c r="C89" s="1" t="e">
        <f t="array" ref="C89">LOOKUP(2,1/IF(CODE(MID(B89,FIND(TRIM(Sheet1!$A$2:$A$181),B89)+LEN(TRIM(Sheet1!$A$2:$A$181)),1))&lt;65,SEARCH(Sheet1!$A$2:$A$181,B89)),Sheet1!$A$2:$A$181)</f>
        <v>#N/A</v>
      </c>
      <c r="D89" s="1" t="str">
        <f>LOOKUP(1,0/((COUNTIF(B89,"*"&amp;Sheet1!A$1:A$174&amp;"*")=1)),Sheet1!A$1:A$174)</f>
        <v>Hangsheng</v>
      </c>
    </row>
    <row r="90" spans="1:4">
      <c r="A90" s="1" t="s">
        <v>101</v>
      </c>
      <c r="B90" s="1" t="s">
        <v>103</v>
      </c>
      <c r="C90" s="1" t="str">
        <f t="array" ref="C90">LOOKUP(2,1/IF(CODE(MID(B90,FIND(TRIM(Sheet1!$A$2:$A$181),B90)+LEN(TRIM(Sheet1!$A$2:$A$181)),1))&lt;65,SEARCH(Sheet1!$A$2:$A$181,B90)),Sheet1!$A$2:$A$181)</f>
        <v>G-TECHNOLOGIES</v>
      </c>
      <c r="D90" s="1" t="str">
        <f>LOOKUP(1,0/((COUNTIF(B90,"*"&amp;Sheet1!A$1:A$174&amp;"*")=1)),Sheet1!A$1:A$174)</f>
        <v>G-TECHNOLOGIES</v>
      </c>
    </row>
    <row r="91" spans="1:4">
      <c r="A91" s="1" t="s">
        <v>101</v>
      </c>
      <c r="B91" s="1" t="s">
        <v>103</v>
      </c>
      <c r="C91" s="1" t="str">
        <f t="array" ref="C91">LOOKUP(2,1/IF(CODE(MID(B91,FIND(TRIM(Sheet1!$A$2:$A$181),B91)+LEN(TRIM(Sheet1!$A$2:$A$181)),1))&lt;65,SEARCH(Sheet1!$A$2:$A$181,B91)),Sheet1!$A$2:$A$181)</f>
        <v>G-TECHNOLOGIES</v>
      </c>
      <c r="D91" s="1" t="str">
        <f>LOOKUP(1,0/((COUNTIF(B91,"*"&amp;Sheet1!A$1:A$174&amp;"*")=1)),Sheet1!A$1:A$174)</f>
        <v>G-TECHNOLOGIES</v>
      </c>
    </row>
    <row r="92" spans="1:4">
      <c r="A92" s="1" t="s">
        <v>100</v>
      </c>
      <c r="B92" s="1" t="s">
        <v>97</v>
      </c>
      <c r="C92" s="1" t="e">
        <f t="array" ref="C92">LOOKUP(2,1/IF(CODE(MID(B92,FIND(TRIM(Sheet1!$A$2:$A$181),B92)+LEN(TRIM(Sheet1!$A$2:$A$181)),1))&lt;65,SEARCH(Sheet1!$A$2:$A$181,B92)),Sheet1!$A$2:$A$181)</f>
        <v>#N/A</v>
      </c>
      <c r="D92" s="1" t="str">
        <f>LOOKUP(1,0/((COUNTIF(B92,"*"&amp;Sheet1!A$1:A$174&amp;"*")=1)),Sheet1!A$1:A$174)</f>
        <v>Genvict</v>
      </c>
    </row>
    <row r="93" spans="1:4">
      <c r="A93" s="1" t="s">
        <v>100</v>
      </c>
      <c r="B93" s="1" t="s">
        <v>97</v>
      </c>
      <c r="C93" s="1" t="e">
        <f t="array" ref="C93">LOOKUP(2,1/IF(CODE(MID(B93,FIND(TRIM(Sheet1!$A$2:$A$181),B93)+LEN(TRIM(Sheet1!$A$2:$A$181)),1))&lt;65,SEARCH(Sheet1!$A$2:$A$181,B93)),Sheet1!$A$2:$A$181)</f>
        <v>#N/A</v>
      </c>
      <c r="D93" s="1" t="str">
        <f>LOOKUP(1,0/((COUNTIF(B93,"*"&amp;Sheet1!A$1:A$174&amp;"*")=1)),Sheet1!A$1:A$174)</f>
        <v>Genvict</v>
      </c>
    </row>
    <row r="94" spans="1:4">
      <c r="A94" s="1" t="s">
        <v>100</v>
      </c>
      <c r="B94" s="1" t="s">
        <v>97</v>
      </c>
      <c r="C94" s="1" t="e">
        <f t="array" ref="C94">LOOKUP(2,1/IF(CODE(MID(B94,FIND(TRIM(Sheet1!$A$2:$A$181),B94)+LEN(TRIM(Sheet1!$A$2:$A$181)),1))&lt;65,SEARCH(Sheet1!$A$2:$A$181,B94)),Sheet1!$A$2:$A$181)</f>
        <v>#N/A</v>
      </c>
      <c r="D94" s="1" t="str">
        <f>LOOKUP(1,0/((COUNTIF(B94,"*"&amp;Sheet1!A$1:A$174&amp;"*")=1)),Sheet1!A$1:A$174)</f>
        <v>Genvict</v>
      </c>
    </row>
    <row r="95" spans="1:4">
      <c r="A95" s="1" t="s">
        <v>100</v>
      </c>
      <c r="B95" s="1" t="s">
        <v>97</v>
      </c>
      <c r="C95" s="1" t="e">
        <f t="array" ref="C95">LOOKUP(2,1/IF(CODE(MID(B95,FIND(TRIM(Sheet1!$A$2:$A$181),B95)+LEN(TRIM(Sheet1!$A$2:$A$181)),1))&lt;65,SEARCH(Sheet1!$A$2:$A$181,B95)),Sheet1!$A$2:$A$181)</f>
        <v>#N/A</v>
      </c>
      <c r="D95" s="1" t="str">
        <f>LOOKUP(1,0/((COUNTIF(B95,"*"&amp;Sheet1!A$1:A$174&amp;"*")=1)),Sheet1!A$1:A$174)</f>
        <v>Genvict</v>
      </c>
    </row>
    <row r="96" spans="1:4">
      <c r="A96" s="1" t="s">
        <v>100</v>
      </c>
      <c r="B96" s="1" t="s">
        <v>97</v>
      </c>
      <c r="C96" s="1" t="e">
        <f t="array" ref="C96">LOOKUP(2,1/IF(CODE(MID(B96,FIND(TRIM(Sheet1!$A$2:$A$181),B96)+LEN(TRIM(Sheet1!$A$2:$A$181)),1))&lt;65,SEARCH(Sheet1!$A$2:$A$181,B96)),Sheet1!$A$2:$A$181)</f>
        <v>#N/A</v>
      </c>
      <c r="D96" s="1" t="str">
        <f>LOOKUP(1,0/((COUNTIF(B96,"*"&amp;Sheet1!A$1:A$174&amp;"*")=1)),Sheet1!A$1:A$174)</f>
        <v>Genvict</v>
      </c>
    </row>
    <row r="97" spans="1:4">
      <c r="A97" s="1" t="s">
        <v>100</v>
      </c>
      <c r="B97" s="1" t="s">
        <v>97</v>
      </c>
      <c r="C97" s="1" t="e">
        <f t="array" ref="C97">LOOKUP(2,1/IF(CODE(MID(B97,FIND(TRIM(Sheet1!$A$2:$A$181),B97)+LEN(TRIM(Sheet1!$A$2:$A$181)),1))&lt;65,SEARCH(Sheet1!$A$2:$A$181,B97)),Sheet1!$A$2:$A$181)</f>
        <v>#N/A</v>
      </c>
      <c r="D97" s="1" t="str">
        <f>LOOKUP(1,0/((COUNTIF(B97,"*"&amp;Sheet1!A$1:A$174&amp;"*")=1)),Sheet1!A$1:A$174)</f>
        <v>Genvict</v>
      </c>
    </row>
    <row r="98" spans="1:4">
      <c r="A98" s="1" t="s">
        <v>100</v>
      </c>
      <c r="B98" s="1" t="s">
        <v>97</v>
      </c>
      <c r="C98" s="1" t="e">
        <f t="array" ref="C98">LOOKUP(2,1/IF(CODE(MID(B98,FIND(TRIM(Sheet1!$A$2:$A$181),B98)+LEN(TRIM(Sheet1!$A$2:$A$181)),1))&lt;65,SEARCH(Sheet1!$A$2:$A$181,B98)),Sheet1!$A$2:$A$181)</f>
        <v>#N/A</v>
      </c>
      <c r="D98" s="1" t="str">
        <f>LOOKUP(1,0/((COUNTIF(B98,"*"&amp;Sheet1!A$1:A$174&amp;"*")=1)),Sheet1!A$1:A$174)</f>
        <v>Genvict</v>
      </c>
    </row>
    <row r="99" spans="1:4">
      <c r="A99" s="1" t="s">
        <v>100</v>
      </c>
      <c r="B99" s="1" t="s">
        <v>97</v>
      </c>
      <c r="C99" s="1" t="e">
        <f t="array" ref="C99">LOOKUP(2,1/IF(CODE(MID(B99,FIND(TRIM(Sheet1!$A$2:$A$181),B99)+LEN(TRIM(Sheet1!$A$2:$A$181)),1))&lt;65,SEARCH(Sheet1!$A$2:$A$181,B99)),Sheet1!$A$2:$A$181)</f>
        <v>#N/A</v>
      </c>
      <c r="D99" s="1" t="str">
        <f>LOOKUP(1,0/((COUNTIF(B99,"*"&amp;Sheet1!A$1:A$174&amp;"*")=1)),Sheet1!A$1:A$174)</f>
        <v>Genvict</v>
      </c>
    </row>
    <row r="100" spans="1:4">
      <c r="A100" s="1" t="s">
        <v>100</v>
      </c>
      <c r="B100" s="1" t="s">
        <v>97</v>
      </c>
      <c r="C100" s="1" t="e">
        <f t="array" ref="C100">LOOKUP(2,1/IF(CODE(MID(B100,FIND(TRIM(Sheet1!$A$2:$A$181),B100)+LEN(TRIM(Sheet1!$A$2:$A$181)),1))&lt;65,SEARCH(Sheet1!$A$2:$A$181,B100)),Sheet1!$A$2:$A$181)</f>
        <v>#N/A</v>
      </c>
      <c r="D100" s="1" t="str">
        <f>LOOKUP(1,0/((COUNTIF(B100,"*"&amp;Sheet1!A$1:A$174&amp;"*")=1)),Sheet1!A$1:A$174)</f>
        <v>Genvict</v>
      </c>
    </row>
    <row r="101" spans="1:4">
      <c r="A101" s="1" t="s">
        <v>100</v>
      </c>
      <c r="B101" s="1" t="s">
        <v>97</v>
      </c>
      <c r="C101" s="1" t="e">
        <f t="array" ref="C101">LOOKUP(2,1/IF(CODE(MID(B101,FIND(TRIM(Sheet1!$A$2:$A$181),B101)+LEN(TRIM(Sheet1!$A$2:$A$181)),1))&lt;65,SEARCH(Sheet1!$A$2:$A$181,B101)),Sheet1!$A$2:$A$181)</f>
        <v>#N/A</v>
      </c>
      <c r="D101" s="1" t="str">
        <f>LOOKUP(1,0/((COUNTIF(B101,"*"&amp;Sheet1!A$1:A$174&amp;"*")=1)),Sheet1!A$1:A$174)</f>
        <v>Genvict</v>
      </c>
    </row>
    <row r="102" spans="1:4">
      <c r="A102" s="1" t="s">
        <v>101</v>
      </c>
      <c r="B102" s="1" t="s">
        <v>103</v>
      </c>
      <c r="C102" s="1" t="str">
        <f t="array" ref="C102">LOOKUP(2,1/IF(CODE(MID(B102,FIND(TRIM(Sheet1!$A$2:$A$181),B102)+LEN(TRIM(Sheet1!$A$2:$A$181)),1))&lt;65,SEARCH(Sheet1!$A$2:$A$181,B102)),Sheet1!$A$2:$A$181)</f>
        <v>G-TECHNOLOGIES</v>
      </c>
      <c r="D102" s="1" t="str">
        <f>LOOKUP(1,0/((COUNTIF(B102,"*"&amp;Sheet1!A$1:A$174&amp;"*")=1)),Sheet1!A$1:A$174)</f>
        <v>G-TECHNOLOGIES</v>
      </c>
    </row>
    <row r="103" spans="1:4">
      <c r="A103" s="1" t="s">
        <v>101</v>
      </c>
      <c r="B103" s="1" t="s">
        <v>103</v>
      </c>
      <c r="C103" s="1" t="str">
        <f t="array" ref="C103">LOOKUP(2,1/IF(CODE(MID(B103,FIND(TRIM(Sheet1!$A$2:$A$181),B103)+LEN(TRIM(Sheet1!$A$2:$A$181)),1))&lt;65,SEARCH(Sheet1!$A$2:$A$181,B103)),Sheet1!$A$2:$A$181)</f>
        <v>G-TECHNOLOGIES</v>
      </c>
      <c r="D103" s="1" t="str">
        <f>LOOKUP(1,0/((COUNTIF(B103,"*"&amp;Sheet1!A$1:A$174&amp;"*")=1)),Sheet1!A$1:A$174)</f>
        <v>G-TECHNOLOGIES</v>
      </c>
    </row>
    <row r="104" spans="1:4">
      <c r="A104" s="1" t="s">
        <v>101</v>
      </c>
      <c r="B104" s="1" t="s">
        <v>103</v>
      </c>
      <c r="C104" s="1" t="str">
        <f t="array" ref="C104">LOOKUP(2,1/IF(CODE(MID(B104,FIND(TRIM(Sheet1!$A$2:$A$181),B104)+LEN(TRIM(Sheet1!$A$2:$A$181)),1))&lt;65,SEARCH(Sheet1!$A$2:$A$181,B104)),Sheet1!$A$2:$A$181)</f>
        <v>G-TECHNOLOGIES</v>
      </c>
      <c r="D104" s="1" t="str">
        <f>LOOKUP(1,0/((COUNTIF(B104,"*"&amp;Sheet1!A$1:A$174&amp;"*")=1)),Sheet1!A$1:A$174)</f>
        <v>G-TECHNOLOGIES</v>
      </c>
    </row>
    <row r="105" spans="1:4">
      <c r="A105" s="1" t="s">
        <v>101</v>
      </c>
      <c r="B105" s="1" t="s">
        <v>103</v>
      </c>
      <c r="C105" s="1" t="str">
        <f t="array" ref="C105">LOOKUP(2,1/IF(CODE(MID(B105,FIND(TRIM(Sheet1!$A$2:$A$181),B105)+LEN(TRIM(Sheet1!$A$2:$A$181)),1))&lt;65,SEARCH(Sheet1!$A$2:$A$181,B105)),Sheet1!$A$2:$A$181)</f>
        <v>G-TECHNOLOGIES</v>
      </c>
      <c r="D105" s="1" t="str">
        <f>LOOKUP(1,0/((COUNTIF(B105,"*"&amp;Sheet1!A$1:A$174&amp;"*")=1)),Sheet1!A$1:A$174)</f>
        <v>G-TECHNOLOGIES</v>
      </c>
    </row>
    <row r="106" spans="1:4">
      <c r="A106" s="1" t="s">
        <v>101</v>
      </c>
      <c r="B106" s="1" t="s">
        <v>103</v>
      </c>
      <c r="C106" s="1" t="str">
        <f t="array" ref="C106">LOOKUP(2,1/IF(CODE(MID(B106,FIND(TRIM(Sheet1!$A$2:$A$181),B106)+LEN(TRIM(Sheet1!$A$2:$A$181)),1))&lt;65,SEARCH(Sheet1!$A$2:$A$181,B106)),Sheet1!$A$2:$A$181)</f>
        <v>G-TECHNOLOGIES</v>
      </c>
      <c r="D106" s="1" t="str">
        <f>LOOKUP(1,0/((COUNTIF(B106,"*"&amp;Sheet1!A$1:A$174&amp;"*")=1)),Sheet1!A$1:A$174)</f>
        <v>G-TECHNOLOGIES</v>
      </c>
    </row>
    <row r="107" spans="1:4">
      <c r="A107" s="1" t="s">
        <v>101</v>
      </c>
      <c r="B107" s="1" t="s">
        <v>103</v>
      </c>
      <c r="C107" s="1" t="str">
        <f t="array" ref="C107">LOOKUP(2,1/IF(CODE(MID(B107,FIND(TRIM(Sheet1!$A$2:$A$181),B107)+LEN(TRIM(Sheet1!$A$2:$A$181)),1))&lt;65,SEARCH(Sheet1!$A$2:$A$181,B107)),Sheet1!$A$2:$A$181)</f>
        <v>G-TECHNOLOGIES</v>
      </c>
      <c r="D107" s="1" t="str">
        <f>LOOKUP(1,0/((COUNTIF(B107,"*"&amp;Sheet1!A$1:A$174&amp;"*")=1)),Sheet1!A$1:A$174)</f>
        <v>G-TECHNOLOGIES</v>
      </c>
    </row>
    <row r="108" spans="1:4">
      <c r="A108" s="1" t="s">
        <v>101</v>
      </c>
      <c r="B108" s="1" t="s">
        <v>102</v>
      </c>
      <c r="C108" s="1" t="str">
        <f t="array" ref="C108">LOOKUP(2,1/IF(CODE(MID(B108,FIND(TRIM(Sheet1!$A$2:$A$181),B108)+LEN(TRIM(Sheet1!$A$2:$A$181)),1))&lt;65,SEARCH(Sheet1!$A$2:$A$181,B108)),Sheet1!$A$2:$A$181)</f>
        <v>G-TECHNOLOGIES</v>
      </c>
      <c r="D108" s="1" t="str">
        <f>LOOKUP(1,0/((COUNTIF(B108,"*"&amp;Sheet1!A$1:A$174&amp;"*")=1)),Sheet1!A$1:A$174)</f>
        <v>G-TECHNOLOGIES</v>
      </c>
    </row>
    <row r="109" spans="1:4">
      <c r="A109" s="1" t="s">
        <v>101</v>
      </c>
      <c r="B109" s="1" t="s">
        <v>103</v>
      </c>
      <c r="C109" s="1" t="str">
        <f t="array" ref="C109">LOOKUP(2,1/IF(CODE(MID(B109,FIND(TRIM(Sheet1!$A$2:$A$181),B109)+LEN(TRIM(Sheet1!$A$2:$A$181)),1))&lt;65,SEARCH(Sheet1!$A$2:$A$181,B109)),Sheet1!$A$2:$A$181)</f>
        <v>G-TECHNOLOGIES</v>
      </c>
      <c r="D109" s="1" t="str">
        <f>LOOKUP(1,0/((COUNTIF(B109,"*"&amp;Sheet1!A$1:A$174&amp;"*")=1)),Sheet1!A$1:A$174)</f>
        <v>G-TECHNOLOGIES</v>
      </c>
    </row>
    <row r="110" spans="1:4">
      <c r="A110" s="1" t="s">
        <v>101</v>
      </c>
      <c r="B110" s="1" t="s">
        <v>102</v>
      </c>
      <c r="C110" s="1" t="str">
        <f t="array" ref="C110">LOOKUP(2,1/IF(CODE(MID(B110,FIND(TRIM(Sheet1!$A$2:$A$181),B110)+LEN(TRIM(Sheet1!$A$2:$A$181)),1))&lt;65,SEARCH(Sheet1!$A$2:$A$181,B110)),Sheet1!$A$2:$A$181)</f>
        <v>G-TECHNOLOGIES</v>
      </c>
      <c r="D110" s="1" t="str">
        <f>LOOKUP(1,0/((COUNTIF(B110,"*"&amp;Sheet1!A$1:A$174&amp;"*")=1)),Sheet1!A$1:A$174)</f>
        <v>G-TECHNOLOGIES</v>
      </c>
    </row>
    <row r="111" spans="1:4">
      <c r="A111" s="1" t="s">
        <v>101</v>
      </c>
      <c r="B111" s="1" t="s">
        <v>103</v>
      </c>
      <c r="C111" s="1" t="str">
        <f t="array" ref="C111">LOOKUP(2,1/IF(CODE(MID(B111,FIND(TRIM(Sheet1!$A$2:$A$181),B111)+LEN(TRIM(Sheet1!$A$2:$A$181)),1))&lt;65,SEARCH(Sheet1!$A$2:$A$181,B111)),Sheet1!$A$2:$A$181)</f>
        <v>G-TECHNOLOGIES</v>
      </c>
      <c r="D111" s="1" t="str">
        <f>LOOKUP(1,0/((COUNTIF(B111,"*"&amp;Sheet1!A$1:A$174&amp;"*")=1)),Sheet1!A$1:A$174)</f>
        <v>G-TECHNOLOGIES</v>
      </c>
    </row>
    <row r="112" spans="1:4">
      <c r="A112" s="1" t="s">
        <v>101</v>
      </c>
      <c r="B112" s="1" t="s">
        <v>103</v>
      </c>
      <c r="C112" s="1" t="str">
        <f t="array" ref="C112">LOOKUP(2,1/IF(CODE(MID(B112,FIND(TRIM(Sheet1!$A$2:$A$181),B112)+LEN(TRIM(Sheet1!$A$2:$A$181)),1))&lt;65,SEARCH(Sheet1!$A$2:$A$181,B112)),Sheet1!$A$2:$A$181)</f>
        <v>G-TECHNOLOGIES</v>
      </c>
      <c r="D112" s="1" t="str">
        <f>LOOKUP(1,0/((COUNTIF(B112,"*"&amp;Sheet1!A$1:A$174&amp;"*")=1)),Sheet1!A$1:A$174)</f>
        <v>G-TECHNOLOGIES</v>
      </c>
    </row>
    <row r="113" spans="1:4">
      <c r="A113" s="1" t="s">
        <v>101</v>
      </c>
      <c r="B113" s="1" t="s">
        <v>103</v>
      </c>
      <c r="C113" s="1" t="str">
        <f t="array" ref="C113">LOOKUP(2,1/IF(CODE(MID(B113,FIND(TRIM(Sheet1!$A$2:$A$181),B113)+LEN(TRIM(Sheet1!$A$2:$A$181)),1))&lt;65,SEARCH(Sheet1!$A$2:$A$181,B113)),Sheet1!$A$2:$A$181)</f>
        <v>G-TECHNOLOGIES</v>
      </c>
      <c r="D113" s="1" t="str">
        <f>LOOKUP(1,0/((COUNTIF(B113,"*"&amp;Sheet1!A$1:A$174&amp;"*")=1)),Sheet1!A$1:A$174)</f>
        <v>G-TECHNOLOGIES</v>
      </c>
    </row>
    <row r="114" spans="1:4">
      <c r="A114" s="1" t="s">
        <v>101</v>
      </c>
      <c r="B114" s="1" t="s">
        <v>103</v>
      </c>
      <c r="C114" s="1" t="str">
        <f t="array" ref="C114">LOOKUP(2,1/IF(CODE(MID(B114,FIND(TRIM(Sheet1!$A$2:$A$181),B114)+LEN(TRIM(Sheet1!$A$2:$A$181)),1))&lt;65,SEARCH(Sheet1!$A$2:$A$181,B114)),Sheet1!$A$2:$A$181)</f>
        <v>G-TECHNOLOGIES</v>
      </c>
      <c r="D114" s="1" t="str">
        <f>LOOKUP(1,0/((COUNTIF(B114,"*"&amp;Sheet1!A$1:A$174&amp;"*")=1)),Sheet1!A$1:A$174)</f>
        <v>G-TECHNOLOGIES</v>
      </c>
    </row>
    <row r="115" spans="1:4">
      <c r="A115" s="1" t="s">
        <v>16</v>
      </c>
      <c r="B115" s="1" t="s">
        <v>112</v>
      </c>
      <c r="C115" s="1" t="e">
        <f t="array" ref="C115">LOOKUP(2,1/IF(CODE(MID(B115,FIND(TRIM(Sheet1!$A$2:$A$181),B115)+LEN(TRIM(Sheet1!$A$2:$A$181)),1))&lt;65,SEARCH(Sheet1!$A$2:$A$181,B115)),Sheet1!$A$2:$A$181)</f>
        <v>#N/A</v>
      </c>
      <c r="D115" s="1" t="str">
        <f>LOOKUP(1,0/((COUNTIF(B115,"*"&amp;Sheet1!A$1:A$174&amp;"*")=1)),Sheet1!A$1:A$174)</f>
        <v>Eastfield</v>
      </c>
    </row>
    <row r="116" spans="1:4">
      <c r="A116" s="1" t="s">
        <v>16</v>
      </c>
      <c r="B116" s="1" t="s">
        <v>112</v>
      </c>
      <c r="C116" s="1" t="e">
        <f t="array" ref="C116">LOOKUP(2,1/IF(CODE(MID(B116,FIND(TRIM(Sheet1!$A$2:$A$181),B116)+LEN(TRIM(Sheet1!$A$2:$A$181)),1))&lt;65,SEARCH(Sheet1!$A$2:$A$181,B116)),Sheet1!$A$2:$A$181)</f>
        <v>#N/A</v>
      </c>
      <c r="D116" s="1" t="str">
        <f>LOOKUP(1,0/((COUNTIF(B116,"*"&amp;Sheet1!A$1:A$174&amp;"*")=1)),Sheet1!A$1:A$174)</f>
        <v>Eastfield</v>
      </c>
    </row>
    <row r="117" spans="1:4">
      <c r="A117" s="1" t="s">
        <v>101</v>
      </c>
      <c r="B117" s="1" t="s">
        <v>103</v>
      </c>
      <c r="C117" s="1" t="str">
        <f t="array" ref="C117">LOOKUP(2,1/IF(CODE(MID(B117,FIND(TRIM(Sheet1!$A$2:$A$181),B117)+LEN(TRIM(Sheet1!$A$2:$A$181)),1))&lt;65,SEARCH(Sheet1!$A$2:$A$181,B117)),Sheet1!$A$2:$A$181)</f>
        <v>G-TECHNOLOGIES</v>
      </c>
      <c r="D117" s="1" t="str">
        <f>LOOKUP(1,0/((COUNTIF(B117,"*"&amp;Sheet1!A$1:A$174&amp;"*")=1)),Sheet1!A$1:A$174)</f>
        <v>G-TECHNOLOGIES</v>
      </c>
    </row>
    <row r="118" spans="1:4">
      <c r="A118" s="1" t="s">
        <v>101</v>
      </c>
      <c r="B118" s="1" t="s">
        <v>103</v>
      </c>
      <c r="C118" s="1" t="str">
        <f t="array" ref="C118">LOOKUP(2,1/IF(CODE(MID(B118,FIND(TRIM(Sheet1!$A$2:$A$181),B118)+LEN(TRIM(Sheet1!$A$2:$A$181)),1))&lt;65,SEARCH(Sheet1!$A$2:$A$181,B118)),Sheet1!$A$2:$A$181)</f>
        <v>G-TECHNOLOGIES</v>
      </c>
      <c r="D118" s="1" t="str">
        <f>LOOKUP(1,0/((COUNTIF(B118,"*"&amp;Sheet1!A$1:A$174&amp;"*")=1)),Sheet1!A$1:A$174)</f>
        <v>G-TECHNOLOGIES</v>
      </c>
    </row>
    <row r="119" spans="1:4">
      <c r="A119" s="1" t="s">
        <v>107</v>
      </c>
      <c r="B119" s="1" t="s">
        <v>108</v>
      </c>
      <c r="C119" s="1" t="str">
        <f t="array" ref="C119">LOOKUP(2,1/IF(CODE(MID(B119,FIND(TRIM(Sheet1!$A$2:$A$181),B119)+LEN(TRIM(Sheet1!$A$2:$A$181)),1))&lt;65,SEARCH(Sheet1!$A$2:$A$181,B119)),Sheet1!$A$2:$A$181)</f>
        <v>WANLIDA</v>
      </c>
      <c r="D119" s="1" t="str">
        <f>LOOKUP(1,0/((COUNTIF(B119,"*"&amp;Sheet1!A$1:A$174&amp;"*")=1)),Sheet1!A$1:A$174)</f>
        <v>WANLIDA</v>
      </c>
    </row>
    <row r="120" spans="1:4">
      <c r="A120" s="1" t="s">
        <v>101</v>
      </c>
      <c r="B120" s="1" t="s">
        <v>103</v>
      </c>
      <c r="C120" s="1" t="str">
        <f t="array" ref="C120">LOOKUP(2,1/IF(CODE(MID(B120,FIND(TRIM(Sheet1!$A$2:$A$181),B120)+LEN(TRIM(Sheet1!$A$2:$A$181)),1))&lt;65,SEARCH(Sheet1!$A$2:$A$181,B120)),Sheet1!$A$2:$A$181)</f>
        <v>G-TECHNOLOGIES</v>
      </c>
      <c r="D120" s="1" t="str">
        <f>LOOKUP(1,0/((COUNTIF(B120,"*"&amp;Sheet1!A$1:A$174&amp;"*")=1)),Sheet1!A$1:A$174)</f>
        <v>G-TECHNOLOGIES</v>
      </c>
    </row>
    <row r="121" spans="1:4">
      <c r="A121" s="1" t="s">
        <v>101</v>
      </c>
      <c r="B121" s="1" t="s">
        <v>103</v>
      </c>
      <c r="C121" s="1" t="str">
        <f t="array" ref="C121">LOOKUP(2,1/IF(CODE(MID(B121,FIND(TRIM(Sheet1!$A$2:$A$181),B121)+LEN(TRIM(Sheet1!$A$2:$A$181)),1))&lt;65,SEARCH(Sheet1!$A$2:$A$181,B121)),Sheet1!$A$2:$A$181)</f>
        <v>G-TECHNOLOGIES</v>
      </c>
      <c r="D121" s="1" t="str">
        <f>LOOKUP(1,0/((COUNTIF(B121,"*"&amp;Sheet1!A$1:A$174&amp;"*")=1)),Sheet1!A$1:A$174)</f>
        <v>G-TECHNOLOGIES</v>
      </c>
    </row>
    <row r="122" spans="1:4">
      <c r="A122" s="1" t="s">
        <v>101</v>
      </c>
      <c r="B122" s="1" t="s">
        <v>103</v>
      </c>
      <c r="C122" s="1" t="str">
        <f t="array" ref="C122">LOOKUP(2,1/IF(CODE(MID(B122,FIND(TRIM(Sheet1!$A$2:$A$181),B122)+LEN(TRIM(Sheet1!$A$2:$A$181)),1))&lt;65,SEARCH(Sheet1!$A$2:$A$181,B122)),Sheet1!$A$2:$A$181)</f>
        <v>G-TECHNOLOGIES</v>
      </c>
      <c r="D122" s="1" t="str">
        <f>LOOKUP(1,0/((COUNTIF(B122,"*"&amp;Sheet1!A$1:A$174&amp;"*")=1)),Sheet1!A$1:A$174)</f>
        <v>G-TECHNOLOGIES</v>
      </c>
    </row>
    <row r="123" spans="1:4">
      <c r="A123" s="1" t="s">
        <v>101</v>
      </c>
      <c r="B123" s="1" t="s">
        <v>103</v>
      </c>
      <c r="C123" s="1" t="str">
        <f t="array" ref="C123">LOOKUP(2,1/IF(CODE(MID(B123,FIND(TRIM(Sheet1!$A$2:$A$181),B123)+LEN(TRIM(Sheet1!$A$2:$A$181)),1))&lt;65,SEARCH(Sheet1!$A$2:$A$181,B123)),Sheet1!$A$2:$A$181)</f>
        <v>G-TECHNOLOGIES</v>
      </c>
      <c r="D123" s="1" t="str">
        <f>LOOKUP(1,0/((COUNTIF(B123,"*"&amp;Sheet1!A$1:A$174&amp;"*")=1)),Sheet1!A$1:A$174)</f>
        <v>G-TECHNOLOGIES</v>
      </c>
    </row>
    <row r="124" spans="1:4">
      <c r="A124" s="1" t="s">
        <v>100</v>
      </c>
      <c r="B124" s="1" t="s">
        <v>97</v>
      </c>
      <c r="C124" s="1" t="e">
        <f t="array" ref="C124">LOOKUP(2,1/IF(CODE(MID(B124,FIND(TRIM(Sheet1!$A$2:$A$181),B124)+LEN(TRIM(Sheet1!$A$2:$A$181)),1))&lt;65,SEARCH(Sheet1!$A$2:$A$181,B124)),Sheet1!$A$2:$A$181)</f>
        <v>#N/A</v>
      </c>
      <c r="D124" s="1" t="str">
        <f>LOOKUP(1,0/((COUNTIF(B124,"*"&amp;Sheet1!A$1:A$174&amp;"*")=1)),Sheet1!A$1:A$174)</f>
        <v>Genvict</v>
      </c>
    </row>
    <row r="125" spans="1:4">
      <c r="A125" s="1" t="s">
        <v>100</v>
      </c>
      <c r="B125" s="1" t="s">
        <v>97</v>
      </c>
      <c r="C125" s="1" t="e">
        <f t="array" ref="C125">LOOKUP(2,1/IF(CODE(MID(B125,FIND(TRIM(Sheet1!$A$2:$A$181),B125)+LEN(TRIM(Sheet1!$A$2:$A$181)),1))&lt;65,SEARCH(Sheet1!$A$2:$A$181,B125)),Sheet1!$A$2:$A$181)</f>
        <v>#N/A</v>
      </c>
      <c r="D125" s="1" t="str">
        <f>LOOKUP(1,0/((COUNTIF(B125,"*"&amp;Sheet1!A$1:A$174&amp;"*")=1)),Sheet1!A$1:A$174)</f>
        <v>Genvict</v>
      </c>
    </row>
    <row r="126" spans="1:4">
      <c r="A126" s="1" t="s">
        <v>16</v>
      </c>
      <c r="B126" s="1" t="s">
        <v>112</v>
      </c>
      <c r="C126" s="1" t="e">
        <f t="array" ref="C126">LOOKUP(2,1/IF(CODE(MID(B126,FIND(TRIM(Sheet1!$A$2:$A$181),B126)+LEN(TRIM(Sheet1!$A$2:$A$181)),1))&lt;65,SEARCH(Sheet1!$A$2:$A$181,B126)),Sheet1!$A$2:$A$181)</f>
        <v>#N/A</v>
      </c>
      <c r="D126" s="1" t="str">
        <f>LOOKUP(1,0/((COUNTIF(B126,"*"&amp;Sheet1!A$1:A$174&amp;"*")=1)),Sheet1!A$1:A$174)</f>
        <v>Eastfield</v>
      </c>
    </row>
    <row r="127" spans="1:4">
      <c r="A127" s="1" t="s">
        <v>9</v>
      </c>
      <c r="B127" s="1" t="s">
        <v>113</v>
      </c>
      <c r="C127" s="1" t="e">
        <f t="array" ref="C127">LOOKUP(2,1/IF(CODE(MID(B127,FIND(TRIM(Sheet1!$A$2:$A$181),B127)+LEN(TRIM(Sheet1!$A$2:$A$181)),1))&lt;65,SEARCH(Sheet1!$A$2:$A$181,B127)),Sheet1!$A$2:$A$181)</f>
        <v>#N/A</v>
      </c>
      <c r="D127" s="1" t="str">
        <f>LOOKUP(1,0/((COUNTIF(B127,"*"&amp;Sheet1!A$1:A$174&amp;"*")=1)),Sheet1!A$1:A$174)</f>
        <v>Action</v>
      </c>
    </row>
    <row r="128" spans="1:4">
      <c r="A128" s="1" t="s">
        <v>9</v>
      </c>
      <c r="B128" s="1" t="s">
        <v>113</v>
      </c>
      <c r="C128" s="1" t="e">
        <f t="array" ref="C128">LOOKUP(2,1/IF(CODE(MID(B128,FIND(TRIM(Sheet1!$A$2:$A$181),B128)+LEN(TRIM(Sheet1!$A$2:$A$181)),1))&lt;65,SEARCH(Sheet1!$A$2:$A$181,B128)),Sheet1!$A$2:$A$181)</f>
        <v>#N/A</v>
      </c>
      <c r="D128" s="1" t="str">
        <f>LOOKUP(1,0/((COUNTIF(B128,"*"&amp;Sheet1!A$1:A$174&amp;"*")=1)),Sheet1!A$1:A$174)</f>
        <v>Action</v>
      </c>
    </row>
    <row r="129" spans="1:4">
      <c r="A129" s="1" t="s">
        <v>100</v>
      </c>
      <c r="B129" s="1" t="s">
        <v>97</v>
      </c>
      <c r="C129" s="1" t="e">
        <f t="array" ref="C129">LOOKUP(2,1/IF(CODE(MID(B129,FIND(TRIM(Sheet1!$A$2:$A$181),B129)+LEN(TRIM(Sheet1!$A$2:$A$181)),1))&lt;65,SEARCH(Sheet1!$A$2:$A$181,B129)),Sheet1!$A$2:$A$181)</f>
        <v>#N/A</v>
      </c>
      <c r="D129" s="1" t="str">
        <f>LOOKUP(1,0/((COUNTIF(B129,"*"&amp;Sheet1!A$1:A$174&amp;"*")=1)),Sheet1!A$1:A$174)</f>
        <v>Genvict</v>
      </c>
    </row>
    <row r="130" spans="1:4">
      <c r="A130" s="1" t="s">
        <v>100</v>
      </c>
      <c r="B130" s="1" t="s">
        <v>97</v>
      </c>
      <c r="C130" s="1" t="e">
        <f t="array" ref="C130">LOOKUP(2,1/IF(CODE(MID(B130,FIND(TRIM(Sheet1!$A$2:$A$181),B130)+LEN(TRIM(Sheet1!$A$2:$A$181)),1))&lt;65,SEARCH(Sheet1!$A$2:$A$181,B130)),Sheet1!$A$2:$A$181)</f>
        <v>#N/A</v>
      </c>
      <c r="D130" s="1" t="str">
        <f>LOOKUP(1,0/((COUNTIF(B130,"*"&amp;Sheet1!A$1:A$174&amp;"*")=1)),Sheet1!A$1:A$174)</f>
        <v>Genvict</v>
      </c>
    </row>
    <row r="131" spans="1:4">
      <c r="A131" s="1" t="s">
        <v>100</v>
      </c>
      <c r="B131" s="1" t="s">
        <v>97</v>
      </c>
      <c r="C131" s="1" t="e">
        <f t="array" ref="C131">LOOKUP(2,1/IF(CODE(MID(B131,FIND(TRIM(Sheet1!$A$2:$A$181),B131)+LEN(TRIM(Sheet1!$A$2:$A$181)),1))&lt;65,SEARCH(Sheet1!$A$2:$A$181,B131)),Sheet1!$A$2:$A$181)</f>
        <v>#N/A</v>
      </c>
      <c r="D131" s="1" t="str">
        <f>LOOKUP(1,0/((COUNTIF(B131,"*"&amp;Sheet1!A$1:A$174&amp;"*")=1)),Sheet1!A$1:A$174)</f>
        <v>Genvict</v>
      </c>
    </row>
    <row r="132" spans="1:4">
      <c r="A132" s="1" t="s">
        <v>101</v>
      </c>
      <c r="B132" s="1" t="s">
        <v>103</v>
      </c>
      <c r="C132" s="1" t="str">
        <f t="array" ref="C132">LOOKUP(2,1/IF(CODE(MID(B132,FIND(TRIM(Sheet1!$A$2:$A$181),B132)+LEN(TRIM(Sheet1!$A$2:$A$181)),1))&lt;65,SEARCH(Sheet1!$A$2:$A$181,B132)),Sheet1!$A$2:$A$181)</f>
        <v>G-TECHNOLOGIES</v>
      </c>
      <c r="D132" s="1" t="str">
        <f>LOOKUP(1,0/((COUNTIF(B132,"*"&amp;Sheet1!A$1:A$174&amp;"*")=1)),Sheet1!A$1:A$174)</f>
        <v>G-TECHNOLOGIES</v>
      </c>
    </row>
    <row r="133" spans="1:4">
      <c r="A133" s="1" t="s">
        <v>101</v>
      </c>
      <c r="B133" s="1" t="s">
        <v>103</v>
      </c>
      <c r="C133" s="1" t="str">
        <f t="array" ref="C133">LOOKUP(2,1/IF(CODE(MID(B133,FIND(TRIM(Sheet1!$A$2:$A$181),B133)+LEN(TRIM(Sheet1!$A$2:$A$181)),1))&lt;65,SEARCH(Sheet1!$A$2:$A$181,B133)),Sheet1!$A$2:$A$181)</f>
        <v>G-TECHNOLOGIES</v>
      </c>
      <c r="D133" s="1" t="str">
        <f>LOOKUP(1,0/((COUNTIF(B133,"*"&amp;Sheet1!A$1:A$174&amp;"*")=1)),Sheet1!A$1:A$174)</f>
        <v>G-TECHNOLOGIES</v>
      </c>
    </row>
    <row r="134" spans="1:4">
      <c r="A134" s="1" t="s">
        <v>101</v>
      </c>
      <c r="B134" s="1" t="s">
        <v>103</v>
      </c>
      <c r="C134" s="1" t="str">
        <f t="array" ref="C134">LOOKUP(2,1/IF(CODE(MID(B134,FIND(TRIM(Sheet1!$A$2:$A$181),B134)+LEN(TRIM(Sheet1!$A$2:$A$181)),1))&lt;65,SEARCH(Sheet1!$A$2:$A$181,B134)),Sheet1!$A$2:$A$181)</f>
        <v>G-TECHNOLOGIES</v>
      </c>
      <c r="D134" s="1" t="str">
        <f>LOOKUP(1,0/((COUNTIF(B134,"*"&amp;Sheet1!A$1:A$174&amp;"*")=1)),Sheet1!A$1:A$174)</f>
        <v>G-TECHNOLOGIES</v>
      </c>
    </row>
    <row r="135" spans="1:4">
      <c r="A135" s="1" t="s">
        <v>107</v>
      </c>
      <c r="B135" s="1" t="s">
        <v>108</v>
      </c>
      <c r="C135" s="1" t="str">
        <f t="array" ref="C135">LOOKUP(2,1/IF(CODE(MID(B135,FIND(TRIM(Sheet1!$A$2:$A$181),B135)+LEN(TRIM(Sheet1!$A$2:$A$181)),1))&lt;65,SEARCH(Sheet1!$A$2:$A$181,B135)),Sheet1!$A$2:$A$181)</f>
        <v>WANLIDA</v>
      </c>
      <c r="D135" s="1" t="str">
        <f>LOOKUP(1,0/((COUNTIF(B135,"*"&amp;Sheet1!A$1:A$174&amp;"*")=1)),Sheet1!A$1:A$174)</f>
        <v>WANLIDA</v>
      </c>
    </row>
    <row r="136" spans="1:4">
      <c r="A136" s="1" t="s">
        <v>16</v>
      </c>
      <c r="B136" s="1" t="s">
        <v>112</v>
      </c>
      <c r="C136" s="1" t="e">
        <f t="array" ref="C136">LOOKUP(2,1/IF(CODE(MID(B136,FIND(TRIM(Sheet1!$A$2:$A$181),B136)+LEN(TRIM(Sheet1!$A$2:$A$181)),1))&lt;65,SEARCH(Sheet1!$A$2:$A$181,B136)),Sheet1!$A$2:$A$181)</f>
        <v>#N/A</v>
      </c>
      <c r="D136" s="1" t="str">
        <f>LOOKUP(1,0/((COUNTIF(B136,"*"&amp;Sheet1!A$1:A$174&amp;"*")=1)),Sheet1!A$1:A$174)</f>
        <v>Eastfield</v>
      </c>
    </row>
    <row r="137" spans="1:4">
      <c r="A137" s="1" t="s">
        <v>16</v>
      </c>
      <c r="B137" s="1" t="s">
        <v>112</v>
      </c>
      <c r="C137" s="1" t="e">
        <f t="array" ref="C137">LOOKUP(2,1/IF(CODE(MID(B137,FIND(TRIM(Sheet1!$A$2:$A$181),B137)+LEN(TRIM(Sheet1!$A$2:$A$181)),1))&lt;65,SEARCH(Sheet1!$A$2:$A$181,B137)),Sheet1!$A$2:$A$181)</f>
        <v>#N/A</v>
      </c>
      <c r="D137" s="1" t="str">
        <f>LOOKUP(1,0/((COUNTIF(B137,"*"&amp;Sheet1!A$1:A$174&amp;"*")=1)),Sheet1!A$1:A$174)</f>
        <v>Eastfield</v>
      </c>
    </row>
    <row r="138" spans="1:4">
      <c r="A138" s="1" t="s">
        <v>16</v>
      </c>
      <c r="B138" s="1" t="s">
        <v>112</v>
      </c>
      <c r="C138" s="1" t="e">
        <f t="array" ref="C138">LOOKUP(2,1/IF(CODE(MID(B138,FIND(TRIM(Sheet1!$A$2:$A$181),B138)+LEN(TRIM(Sheet1!$A$2:$A$181)),1))&lt;65,SEARCH(Sheet1!$A$2:$A$181,B138)),Sheet1!$A$2:$A$181)</f>
        <v>#N/A</v>
      </c>
      <c r="D138" s="1" t="str">
        <f>LOOKUP(1,0/((COUNTIF(B138,"*"&amp;Sheet1!A$1:A$174&amp;"*")=1)),Sheet1!A$1:A$174)</f>
        <v>Eastfield</v>
      </c>
    </row>
    <row r="139" spans="1:4">
      <c r="A139" s="1" t="s">
        <v>101</v>
      </c>
      <c r="B139" s="1" t="s">
        <v>102</v>
      </c>
      <c r="C139" s="1" t="str">
        <f t="array" ref="C139">LOOKUP(2,1/IF(CODE(MID(B139,FIND(TRIM(Sheet1!$A$2:$A$181),B139)+LEN(TRIM(Sheet1!$A$2:$A$181)),1))&lt;65,SEARCH(Sheet1!$A$2:$A$181,B139)),Sheet1!$A$2:$A$181)</f>
        <v>G-TECHNOLOGIES</v>
      </c>
      <c r="D139" s="1" t="str">
        <f>LOOKUP(1,0/((COUNTIF(B139,"*"&amp;Sheet1!A$1:A$174&amp;"*")=1)),Sheet1!A$1:A$174)</f>
        <v>G-TECHNOLOGIES</v>
      </c>
    </row>
    <row r="140" spans="1:4">
      <c r="A140" s="1" t="s">
        <v>114</v>
      </c>
      <c r="B140" s="1" t="s">
        <v>115</v>
      </c>
      <c r="C140" s="1" t="e">
        <f t="array" ref="C140">LOOKUP(2,1/IF(CODE(MID(B140,FIND(TRIM(Sheet1!$A$2:$A$181),B140)+LEN(TRIM(Sheet1!$A$2:$A$181)),1))&lt;65,SEARCH(Sheet1!$A$2:$A$181,B140)),Sheet1!$A$2:$A$181)</f>
        <v>#N/A</v>
      </c>
      <c r="D140" s="1" t="str">
        <f>LOOKUP(1,0/((COUNTIF(B140,"*"&amp;Sheet1!A$1:A$174&amp;"*")=1)),Sheet1!A$1:A$174)</f>
        <v>Sunshine</v>
      </c>
    </row>
    <row r="141" spans="1:4">
      <c r="A141" s="1" t="s">
        <v>114</v>
      </c>
      <c r="B141" s="1" t="s">
        <v>115</v>
      </c>
      <c r="C141" s="1" t="e">
        <f t="array" ref="C141">LOOKUP(2,1/IF(CODE(MID(B141,FIND(TRIM(Sheet1!$A$2:$A$181),B141)+LEN(TRIM(Sheet1!$A$2:$A$181)),1))&lt;65,SEARCH(Sheet1!$A$2:$A$181,B141)),Sheet1!$A$2:$A$181)</f>
        <v>#N/A</v>
      </c>
      <c r="D141" s="1" t="str">
        <f>LOOKUP(1,0/((COUNTIF(B141,"*"&amp;Sheet1!A$1:A$174&amp;"*")=1)),Sheet1!A$1:A$174)</f>
        <v>Sunshine</v>
      </c>
    </row>
    <row r="142" spans="1:4">
      <c r="A142" s="1" t="s">
        <v>114</v>
      </c>
      <c r="B142" s="1" t="s">
        <v>115</v>
      </c>
      <c r="C142" s="1" t="e">
        <f t="array" ref="C142">LOOKUP(2,1/IF(CODE(MID(B142,FIND(TRIM(Sheet1!$A$2:$A$181),B142)+LEN(TRIM(Sheet1!$A$2:$A$181)),1))&lt;65,SEARCH(Sheet1!$A$2:$A$181,B142)),Sheet1!$A$2:$A$181)</f>
        <v>#N/A</v>
      </c>
      <c r="D142" s="1" t="str">
        <f>LOOKUP(1,0/((COUNTIF(B142,"*"&amp;Sheet1!A$1:A$174&amp;"*")=1)),Sheet1!A$1:A$174)</f>
        <v>Sunshine</v>
      </c>
    </row>
    <row r="143" spans="1:4">
      <c r="A143" s="1" t="s">
        <v>114</v>
      </c>
      <c r="B143" s="1" t="s">
        <v>115</v>
      </c>
      <c r="C143" s="1" t="e">
        <f t="array" ref="C143">LOOKUP(2,1/IF(CODE(MID(B143,FIND(TRIM(Sheet1!$A$2:$A$181),B143)+LEN(TRIM(Sheet1!$A$2:$A$181)),1))&lt;65,SEARCH(Sheet1!$A$2:$A$181,B143)),Sheet1!$A$2:$A$181)</f>
        <v>#N/A</v>
      </c>
      <c r="D143" s="1" t="str">
        <f>LOOKUP(1,0/((COUNTIF(B143,"*"&amp;Sheet1!A$1:A$174&amp;"*")=1)),Sheet1!A$1:A$174)</f>
        <v>Sunshine</v>
      </c>
    </row>
    <row r="144" spans="1:4">
      <c r="A144" s="1" t="s">
        <v>114</v>
      </c>
      <c r="B144" s="1" t="s">
        <v>115</v>
      </c>
      <c r="C144" s="1" t="e">
        <f t="array" ref="C144">LOOKUP(2,1/IF(CODE(MID(B144,FIND(TRIM(Sheet1!$A$2:$A$181),B144)+LEN(TRIM(Sheet1!$A$2:$A$181)),1))&lt;65,SEARCH(Sheet1!$A$2:$A$181,B144)),Sheet1!$A$2:$A$181)</f>
        <v>#N/A</v>
      </c>
      <c r="D144" s="1" t="str">
        <f>LOOKUP(1,0/((COUNTIF(B144,"*"&amp;Sheet1!A$1:A$174&amp;"*")=1)),Sheet1!A$1:A$174)</f>
        <v>Sunshine</v>
      </c>
    </row>
    <row r="145" spans="1:4">
      <c r="A145" s="1" t="s">
        <v>114</v>
      </c>
      <c r="B145" s="1" t="s">
        <v>115</v>
      </c>
      <c r="C145" s="1" t="e">
        <f t="array" ref="C145">LOOKUP(2,1/IF(CODE(MID(B145,FIND(TRIM(Sheet1!$A$2:$A$181),B145)+LEN(TRIM(Sheet1!$A$2:$A$181)),1))&lt;65,SEARCH(Sheet1!$A$2:$A$181,B145)),Sheet1!$A$2:$A$181)</f>
        <v>#N/A</v>
      </c>
      <c r="D145" s="1" t="str">
        <f>LOOKUP(1,0/((COUNTIF(B145,"*"&amp;Sheet1!A$1:A$174&amp;"*")=1)),Sheet1!A$1:A$174)</f>
        <v>Sunshine</v>
      </c>
    </row>
    <row r="146" spans="1:4">
      <c r="A146" s="1" t="s">
        <v>100</v>
      </c>
      <c r="B146" s="1" t="s">
        <v>97</v>
      </c>
      <c r="C146" s="1" t="e">
        <f t="array" ref="C146">LOOKUP(2,1/IF(CODE(MID(B146,FIND(TRIM(Sheet1!$A$2:$A$181),B146)+LEN(TRIM(Sheet1!$A$2:$A$181)),1))&lt;65,SEARCH(Sheet1!$A$2:$A$181,B146)),Sheet1!$A$2:$A$181)</f>
        <v>#N/A</v>
      </c>
      <c r="D146" s="1" t="str">
        <f>LOOKUP(1,0/((COUNTIF(B146,"*"&amp;Sheet1!A$1:A$174&amp;"*")=1)),Sheet1!A$1:A$174)</f>
        <v>Genvict</v>
      </c>
    </row>
    <row r="147" spans="1:4">
      <c r="A147" s="1" t="s">
        <v>100</v>
      </c>
      <c r="B147" s="1" t="s">
        <v>97</v>
      </c>
      <c r="C147" s="1" t="e">
        <f t="array" ref="C147">LOOKUP(2,1/IF(CODE(MID(B147,FIND(TRIM(Sheet1!$A$2:$A$181),B147)+LEN(TRIM(Sheet1!$A$2:$A$181)),1))&lt;65,SEARCH(Sheet1!$A$2:$A$181,B147)),Sheet1!$A$2:$A$181)</f>
        <v>#N/A</v>
      </c>
      <c r="D147" s="1" t="str">
        <f>LOOKUP(1,0/((COUNTIF(B147,"*"&amp;Sheet1!A$1:A$174&amp;"*")=1)),Sheet1!A$1:A$174)</f>
        <v>Genvict</v>
      </c>
    </row>
    <row r="148" spans="1:4">
      <c r="A148" s="1" t="s">
        <v>100</v>
      </c>
      <c r="B148" s="1" t="s">
        <v>97</v>
      </c>
      <c r="C148" s="1" t="e">
        <f t="array" ref="C148">LOOKUP(2,1/IF(CODE(MID(B148,FIND(TRIM(Sheet1!$A$2:$A$181),B148)+LEN(TRIM(Sheet1!$A$2:$A$181)),1))&lt;65,SEARCH(Sheet1!$A$2:$A$181,B148)),Sheet1!$A$2:$A$181)</f>
        <v>#N/A</v>
      </c>
      <c r="D148" s="1" t="str">
        <f>LOOKUP(1,0/((COUNTIF(B148,"*"&amp;Sheet1!A$1:A$174&amp;"*")=1)),Sheet1!A$1:A$174)</f>
        <v>Genvict</v>
      </c>
    </row>
    <row r="149" spans="1:4">
      <c r="A149" s="1" t="s">
        <v>101</v>
      </c>
      <c r="B149" s="1" t="s">
        <v>103</v>
      </c>
      <c r="C149" s="1" t="str">
        <f t="array" ref="C149">LOOKUP(2,1/IF(CODE(MID(B149,FIND(TRIM(Sheet1!$A$2:$A$181),B149)+LEN(TRIM(Sheet1!$A$2:$A$181)),1))&lt;65,SEARCH(Sheet1!$A$2:$A$181,B149)),Sheet1!$A$2:$A$181)</f>
        <v>G-TECHNOLOGIES</v>
      </c>
      <c r="D149" s="1" t="str">
        <f>LOOKUP(1,0/((COUNTIF(B149,"*"&amp;Sheet1!A$1:A$174&amp;"*")=1)),Sheet1!A$1:A$174)</f>
        <v>G-TECHNOLOGIES</v>
      </c>
    </row>
    <row r="150" spans="1:4">
      <c r="A150" s="1" t="s">
        <v>16</v>
      </c>
      <c r="B150" s="1" t="s">
        <v>112</v>
      </c>
      <c r="C150" s="1" t="e">
        <f t="array" ref="C150">LOOKUP(2,1/IF(CODE(MID(B150,FIND(TRIM(Sheet1!$A$2:$A$181),B150)+LEN(TRIM(Sheet1!$A$2:$A$181)),1))&lt;65,SEARCH(Sheet1!$A$2:$A$181,B150)),Sheet1!$A$2:$A$181)</f>
        <v>#N/A</v>
      </c>
      <c r="D150" s="1" t="str">
        <f>LOOKUP(1,0/((COUNTIF(B150,"*"&amp;Sheet1!A$1:A$174&amp;"*")=1)),Sheet1!A$1:A$174)</f>
        <v>Eastfield</v>
      </c>
    </row>
    <row r="151" spans="1:4">
      <c r="A151" s="1" t="s">
        <v>16</v>
      </c>
      <c r="B151" s="1" t="s">
        <v>112</v>
      </c>
      <c r="C151" s="1" t="e">
        <f t="array" ref="C151">LOOKUP(2,1/IF(CODE(MID(B151,FIND(TRIM(Sheet1!$A$2:$A$181),B151)+LEN(TRIM(Sheet1!$A$2:$A$181)),1))&lt;65,SEARCH(Sheet1!$A$2:$A$181,B151)),Sheet1!$A$2:$A$181)</f>
        <v>#N/A</v>
      </c>
      <c r="D151" s="1" t="str">
        <f>LOOKUP(1,0/((COUNTIF(B151,"*"&amp;Sheet1!A$1:A$174&amp;"*")=1)),Sheet1!A$1:A$174)</f>
        <v>Eastfield</v>
      </c>
    </row>
    <row r="152" spans="1:4">
      <c r="A152" s="1" t="s">
        <v>101</v>
      </c>
      <c r="B152" s="1" t="s">
        <v>103</v>
      </c>
      <c r="C152" s="1" t="str">
        <f t="array" ref="C152">LOOKUP(2,1/IF(CODE(MID(B152,FIND(TRIM(Sheet1!$A$2:$A$181),B152)+LEN(TRIM(Sheet1!$A$2:$A$181)),1))&lt;65,SEARCH(Sheet1!$A$2:$A$181,B152)),Sheet1!$A$2:$A$181)</f>
        <v>G-TECHNOLOGIES</v>
      </c>
      <c r="D152" s="1" t="str">
        <f>LOOKUP(1,0/((COUNTIF(B152,"*"&amp;Sheet1!A$1:A$174&amp;"*")=1)),Sheet1!A$1:A$174)</f>
        <v>G-TECHNOLOGIES</v>
      </c>
    </row>
    <row r="153" spans="1:4">
      <c r="A153" s="1" t="s">
        <v>101</v>
      </c>
      <c r="B153" s="1" t="s">
        <v>103</v>
      </c>
      <c r="C153" s="1" t="str">
        <f t="array" ref="C153">LOOKUP(2,1/IF(CODE(MID(B153,FIND(TRIM(Sheet1!$A$2:$A$181),B153)+LEN(TRIM(Sheet1!$A$2:$A$181)),1))&lt;65,SEARCH(Sheet1!$A$2:$A$181,B153)),Sheet1!$A$2:$A$181)</f>
        <v>G-TECHNOLOGIES</v>
      </c>
      <c r="D153" s="1" t="str">
        <f>LOOKUP(1,0/((COUNTIF(B153,"*"&amp;Sheet1!A$1:A$174&amp;"*")=1)),Sheet1!A$1:A$174)</f>
        <v>G-TECHNOLOGIES</v>
      </c>
    </row>
    <row r="154" spans="1:4">
      <c r="A154" s="1" t="s">
        <v>101</v>
      </c>
      <c r="B154" s="1" t="s">
        <v>103</v>
      </c>
      <c r="C154" s="1" t="str">
        <f t="array" ref="C154">LOOKUP(2,1/IF(CODE(MID(B154,FIND(TRIM(Sheet1!$A$2:$A$181),B154)+LEN(TRIM(Sheet1!$A$2:$A$181)),1))&lt;65,SEARCH(Sheet1!$A$2:$A$181,B154)),Sheet1!$A$2:$A$181)</f>
        <v>G-TECHNOLOGIES</v>
      </c>
      <c r="D154" s="1" t="str">
        <f>LOOKUP(1,0/((COUNTIF(B154,"*"&amp;Sheet1!A$1:A$174&amp;"*")=1)),Sheet1!A$1:A$174)</f>
        <v>G-TECHNOLOGIES</v>
      </c>
    </row>
    <row r="155" spans="1:4">
      <c r="A155" s="1" t="s">
        <v>101</v>
      </c>
      <c r="B155" s="1" t="s">
        <v>103</v>
      </c>
      <c r="C155" s="1" t="str">
        <f t="array" ref="C155">LOOKUP(2,1/IF(CODE(MID(B155,FIND(TRIM(Sheet1!$A$2:$A$181),B155)+LEN(TRIM(Sheet1!$A$2:$A$181)),1))&lt;65,SEARCH(Sheet1!$A$2:$A$181,B155)),Sheet1!$A$2:$A$181)</f>
        <v>G-TECHNOLOGIES</v>
      </c>
      <c r="D155" s="1" t="str">
        <f>LOOKUP(1,0/((COUNTIF(B155,"*"&amp;Sheet1!A$1:A$174&amp;"*")=1)),Sheet1!A$1:A$174)</f>
        <v>G-TECHNOLOGIES</v>
      </c>
    </row>
    <row r="156" spans="1:4">
      <c r="A156" s="1" t="s">
        <v>101</v>
      </c>
      <c r="B156" s="1" t="s">
        <v>103</v>
      </c>
      <c r="C156" s="1" t="str">
        <f t="array" ref="C156">LOOKUP(2,1/IF(CODE(MID(B156,FIND(TRIM(Sheet1!$A$2:$A$181),B156)+LEN(TRIM(Sheet1!$A$2:$A$181)),1))&lt;65,SEARCH(Sheet1!$A$2:$A$181,B156)),Sheet1!$A$2:$A$181)</f>
        <v>G-TECHNOLOGIES</v>
      </c>
      <c r="D156" s="1" t="str">
        <f>LOOKUP(1,0/((COUNTIF(B156,"*"&amp;Sheet1!A$1:A$174&amp;"*")=1)),Sheet1!A$1:A$174)</f>
        <v>G-TECHNOLOGIES</v>
      </c>
    </row>
    <row r="157" spans="1:4">
      <c r="A157" s="1" t="s">
        <v>101</v>
      </c>
      <c r="B157" s="1" t="s">
        <v>103</v>
      </c>
      <c r="C157" s="1" t="str">
        <f t="array" ref="C157">LOOKUP(2,1/IF(CODE(MID(B157,FIND(TRIM(Sheet1!$A$2:$A$181),B157)+LEN(TRIM(Sheet1!$A$2:$A$181)),1))&lt;65,SEARCH(Sheet1!$A$2:$A$181,B157)),Sheet1!$A$2:$A$181)</f>
        <v>G-TECHNOLOGIES</v>
      </c>
      <c r="D157" s="1" t="str">
        <f>LOOKUP(1,0/((COUNTIF(B157,"*"&amp;Sheet1!A$1:A$174&amp;"*")=1)),Sheet1!A$1:A$174)</f>
        <v>G-TECHNOLOGIES</v>
      </c>
    </row>
    <row r="158" spans="1:4">
      <c r="A158" s="1" t="s">
        <v>107</v>
      </c>
      <c r="B158" s="1" t="s">
        <v>108</v>
      </c>
      <c r="C158" s="1" t="str">
        <f t="array" ref="C158">LOOKUP(2,1/IF(CODE(MID(B158,FIND(TRIM(Sheet1!$A$2:$A$181),B158)+LEN(TRIM(Sheet1!$A$2:$A$181)),1))&lt;65,SEARCH(Sheet1!$A$2:$A$181,B158)),Sheet1!$A$2:$A$181)</f>
        <v>WANLIDA</v>
      </c>
      <c r="D158" s="1" t="str">
        <f>LOOKUP(1,0/((COUNTIF(B158,"*"&amp;Sheet1!A$1:A$174&amp;"*")=1)),Sheet1!A$1:A$174)</f>
        <v>WANLIDA</v>
      </c>
    </row>
    <row r="159" spans="1:4">
      <c r="A159" s="1" t="s">
        <v>107</v>
      </c>
      <c r="B159" s="1" t="s">
        <v>108</v>
      </c>
      <c r="C159" s="1" t="str">
        <f t="array" ref="C159">LOOKUP(2,1/IF(CODE(MID(B159,FIND(TRIM(Sheet1!$A$2:$A$181),B159)+LEN(TRIM(Sheet1!$A$2:$A$181)),1))&lt;65,SEARCH(Sheet1!$A$2:$A$181,B159)),Sheet1!$A$2:$A$181)</f>
        <v>WANLIDA</v>
      </c>
      <c r="D159" s="1" t="str">
        <f>LOOKUP(1,0/((COUNTIF(B159,"*"&amp;Sheet1!A$1:A$174&amp;"*")=1)),Sheet1!A$1:A$174)</f>
        <v>WANLIDA</v>
      </c>
    </row>
    <row r="160" spans="1:4">
      <c r="A160" s="1" t="s">
        <v>16</v>
      </c>
      <c r="B160" s="1" t="s">
        <v>112</v>
      </c>
      <c r="C160" s="1" t="e">
        <f t="array" ref="C160">LOOKUP(2,1/IF(CODE(MID(B160,FIND(TRIM(Sheet1!$A$2:$A$181),B160)+LEN(TRIM(Sheet1!$A$2:$A$181)),1))&lt;65,SEARCH(Sheet1!$A$2:$A$181,B160)),Sheet1!$A$2:$A$181)</f>
        <v>#N/A</v>
      </c>
      <c r="D160" s="1" t="str">
        <f>LOOKUP(1,0/((COUNTIF(B160,"*"&amp;Sheet1!A$1:A$174&amp;"*")=1)),Sheet1!A$1:A$174)</f>
        <v>Eastfield</v>
      </c>
    </row>
    <row r="161" spans="1:4">
      <c r="A161" s="1" t="s">
        <v>101</v>
      </c>
      <c r="B161" s="1" t="s">
        <v>103</v>
      </c>
      <c r="C161" s="1" t="str">
        <f t="array" ref="C161">LOOKUP(2,1/IF(CODE(MID(B161,FIND(TRIM(Sheet1!$A$2:$A$181),B161)+LEN(TRIM(Sheet1!$A$2:$A$181)),1))&lt;65,SEARCH(Sheet1!$A$2:$A$181,B161)),Sheet1!$A$2:$A$181)</f>
        <v>G-TECHNOLOGIES</v>
      </c>
      <c r="D161" s="1" t="str">
        <f>LOOKUP(1,0/((COUNTIF(B161,"*"&amp;Sheet1!A$1:A$174&amp;"*")=1)),Sheet1!A$1:A$174)</f>
        <v>G-TECHNOLOGIES</v>
      </c>
    </row>
    <row r="162" spans="1:4">
      <c r="A162" s="1" t="s">
        <v>101</v>
      </c>
      <c r="B162" s="1" t="s">
        <v>103</v>
      </c>
      <c r="C162" s="1" t="str">
        <f t="array" ref="C162">LOOKUP(2,1/IF(CODE(MID(B162,FIND(TRIM(Sheet1!$A$2:$A$181),B162)+LEN(TRIM(Sheet1!$A$2:$A$181)),1))&lt;65,SEARCH(Sheet1!$A$2:$A$181,B162)),Sheet1!$A$2:$A$181)</f>
        <v>G-TECHNOLOGIES</v>
      </c>
      <c r="D162" s="1" t="str">
        <f>LOOKUP(1,0/((COUNTIF(B162,"*"&amp;Sheet1!A$1:A$174&amp;"*")=1)),Sheet1!A$1:A$174)</f>
        <v>G-TECHNOLOGIES</v>
      </c>
    </row>
    <row r="163" spans="1:4">
      <c r="A163" s="1" t="s">
        <v>101</v>
      </c>
      <c r="B163" s="1" t="s">
        <v>103</v>
      </c>
      <c r="C163" s="1" t="str">
        <f t="array" ref="C163">LOOKUP(2,1/IF(CODE(MID(B163,FIND(TRIM(Sheet1!$A$2:$A$181),B163)+LEN(TRIM(Sheet1!$A$2:$A$181)),1))&lt;65,SEARCH(Sheet1!$A$2:$A$181,B163)),Sheet1!$A$2:$A$181)</f>
        <v>G-TECHNOLOGIES</v>
      </c>
      <c r="D163" s="1" t="str">
        <f>LOOKUP(1,0/((COUNTIF(B163,"*"&amp;Sheet1!A$1:A$174&amp;"*")=1)),Sheet1!A$1:A$174)</f>
        <v>G-TECHNOLOGIES</v>
      </c>
    </row>
    <row r="164" spans="1:4">
      <c r="A164" s="1" t="s">
        <v>101</v>
      </c>
      <c r="B164" s="1" t="s">
        <v>103</v>
      </c>
      <c r="C164" s="1" t="str">
        <f t="array" ref="C164">LOOKUP(2,1/IF(CODE(MID(B164,FIND(TRIM(Sheet1!$A$2:$A$181),B164)+LEN(TRIM(Sheet1!$A$2:$A$181)),1))&lt;65,SEARCH(Sheet1!$A$2:$A$181,B164)),Sheet1!$A$2:$A$181)</f>
        <v>G-TECHNOLOGIES</v>
      </c>
      <c r="D164" s="1" t="str">
        <f>LOOKUP(1,0/((COUNTIF(B164,"*"&amp;Sheet1!A$1:A$174&amp;"*")=1)),Sheet1!A$1:A$174)</f>
        <v>G-TECHNOLOGIES</v>
      </c>
    </row>
    <row r="165" spans="1:4">
      <c r="A165" s="1" t="s">
        <v>101</v>
      </c>
      <c r="B165" s="1" t="s">
        <v>103</v>
      </c>
      <c r="C165" s="1" t="str">
        <f t="array" ref="C165">LOOKUP(2,1/IF(CODE(MID(B165,FIND(TRIM(Sheet1!$A$2:$A$181),B165)+LEN(TRIM(Sheet1!$A$2:$A$181)),1))&lt;65,SEARCH(Sheet1!$A$2:$A$181,B165)),Sheet1!$A$2:$A$181)</f>
        <v>G-TECHNOLOGIES</v>
      </c>
      <c r="D165" s="1" t="str">
        <f>LOOKUP(1,0/((COUNTIF(B165,"*"&amp;Sheet1!A$1:A$174&amp;"*")=1)),Sheet1!A$1:A$174)</f>
        <v>G-TECHNOLOGIES</v>
      </c>
    </row>
    <row r="166" spans="1:4">
      <c r="A166" s="1" t="s">
        <v>101</v>
      </c>
      <c r="B166" s="1" t="s">
        <v>103</v>
      </c>
      <c r="C166" s="1" t="str">
        <f t="array" ref="C166">LOOKUP(2,1/IF(CODE(MID(B166,FIND(TRIM(Sheet1!$A$2:$A$181),B166)+LEN(TRIM(Sheet1!$A$2:$A$181)),1))&lt;65,SEARCH(Sheet1!$A$2:$A$181,B166)),Sheet1!$A$2:$A$181)</f>
        <v>G-TECHNOLOGIES</v>
      </c>
      <c r="D166" s="1" t="str">
        <f>LOOKUP(1,0/((COUNTIF(B166,"*"&amp;Sheet1!A$1:A$174&amp;"*")=1)),Sheet1!A$1:A$174)</f>
        <v>G-TECHNOLOGIES</v>
      </c>
    </row>
    <row r="167" spans="1:4">
      <c r="A167" s="1" t="s">
        <v>101</v>
      </c>
      <c r="B167" s="1" t="s">
        <v>103</v>
      </c>
      <c r="C167" s="1" t="str">
        <f t="array" ref="C167">LOOKUP(2,1/IF(CODE(MID(B167,FIND(TRIM(Sheet1!$A$2:$A$181),B167)+LEN(TRIM(Sheet1!$A$2:$A$181)),1))&lt;65,SEARCH(Sheet1!$A$2:$A$181,B167)),Sheet1!$A$2:$A$181)</f>
        <v>G-TECHNOLOGIES</v>
      </c>
      <c r="D167" s="1" t="str">
        <f>LOOKUP(1,0/((COUNTIF(B167,"*"&amp;Sheet1!A$1:A$174&amp;"*")=1)),Sheet1!A$1:A$174)</f>
        <v>G-TECHNOLOGIES</v>
      </c>
    </row>
    <row r="168" spans="1:4">
      <c r="A168" s="1" t="s">
        <v>101</v>
      </c>
      <c r="B168" s="1" t="s">
        <v>103</v>
      </c>
      <c r="C168" s="1" t="str">
        <f t="array" ref="C168">LOOKUP(2,1/IF(CODE(MID(B168,FIND(TRIM(Sheet1!$A$2:$A$181),B168)+LEN(TRIM(Sheet1!$A$2:$A$181)),1))&lt;65,SEARCH(Sheet1!$A$2:$A$181,B168)),Sheet1!$A$2:$A$181)</f>
        <v>G-TECHNOLOGIES</v>
      </c>
      <c r="D168" s="1" t="str">
        <f>LOOKUP(1,0/((COUNTIF(B168,"*"&amp;Sheet1!A$1:A$174&amp;"*")=1)),Sheet1!A$1:A$174)</f>
        <v>G-TECHNOLOGIES</v>
      </c>
    </row>
    <row r="169" spans="1:4">
      <c r="A169" s="1" t="s">
        <v>101</v>
      </c>
      <c r="B169" s="1" t="s">
        <v>103</v>
      </c>
      <c r="C169" s="1" t="str">
        <f t="array" ref="C169">LOOKUP(2,1/IF(CODE(MID(B169,FIND(TRIM(Sheet1!$A$2:$A$181),B169)+LEN(TRIM(Sheet1!$A$2:$A$181)),1))&lt;65,SEARCH(Sheet1!$A$2:$A$181,B169)),Sheet1!$A$2:$A$181)</f>
        <v>G-TECHNOLOGIES</v>
      </c>
      <c r="D169" s="1" t="str">
        <f>LOOKUP(1,0/((COUNTIF(B169,"*"&amp;Sheet1!A$1:A$174&amp;"*")=1)),Sheet1!A$1:A$174)</f>
        <v>G-TECHNOLOGIES</v>
      </c>
    </row>
    <row r="170" spans="1:4">
      <c r="A170" s="1" t="s">
        <v>101</v>
      </c>
      <c r="B170" s="1" t="s">
        <v>103</v>
      </c>
      <c r="C170" s="1" t="str">
        <f t="array" ref="C170">LOOKUP(2,1/IF(CODE(MID(B170,FIND(TRIM(Sheet1!$A$2:$A$181),B170)+LEN(TRIM(Sheet1!$A$2:$A$181)),1))&lt;65,SEARCH(Sheet1!$A$2:$A$181,B170)),Sheet1!$A$2:$A$181)</f>
        <v>G-TECHNOLOGIES</v>
      </c>
      <c r="D170" s="1" t="str">
        <f>LOOKUP(1,0/((COUNTIF(B170,"*"&amp;Sheet1!A$1:A$174&amp;"*")=1)),Sheet1!A$1:A$174)</f>
        <v>G-TECHNOLOGIES</v>
      </c>
    </row>
    <row r="171" spans="1:4">
      <c r="A171" s="1" t="s">
        <v>101</v>
      </c>
      <c r="B171" s="1" t="s">
        <v>103</v>
      </c>
      <c r="C171" s="1" t="str">
        <f t="array" ref="C171">LOOKUP(2,1/IF(CODE(MID(B171,FIND(TRIM(Sheet1!$A$2:$A$181),B171)+LEN(TRIM(Sheet1!$A$2:$A$181)),1))&lt;65,SEARCH(Sheet1!$A$2:$A$181,B171)),Sheet1!$A$2:$A$181)</f>
        <v>G-TECHNOLOGIES</v>
      </c>
      <c r="D171" s="1" t="str">
        <f>LOOKUP(1,0/((COUNTIF(B171,"*"&amp;Sheet1!A$1:A$174&amp;"*")=1)),Sheet1!A$1:A$174)</f>
        <v>G-TECHNOLOGIES</v>
      </c>
    </row>
    <row r="172" spans="1:4">
      <c r="A172" s="1" t="s">
        <v>101</v>
      </c>
      <c r="B172" s="1" t="s">
        <v>103</v>
      </c>
      <c r="C172" s="1" t="str">
        <f t="array" ref="C172">LOOKUP(2,1/IF(CODE(MID(B172,FIND(TRIM(Sheet1!$A$2:$A$181),B172)+LEN(TRIM(Sheet1!$A$2:$A$181)),1))&lt;65,SEARCH(Sheet1!$A$2:$A$181,B172)),Sheet1!$A$2:$A$181)</f>
        <v>G-TECHNOLOGIES</v>
      </c>
      <c r="D172" s="1" t="str">
        <f>LOOKUP(1,0/((COUNTIF(B172,"*"&amp;Sheet1!A$1:A$174&amp;"*")=1)),Sheet1!A$1:A$174)</f>
        <v>G-TECHNOLOGIES</v>
      </c>
    </row>
    <row r="173" spans="1:4">
      <c r="A173" s="1" t="s">
        <v>101</v>
      </c>
      <c r="B173" s="1" t="s">
        <v>103</v>
      </c>
      <c r="C173" s="1" t="str">
        <f t="array" ref="C173">LOOKUP(2,1/IF(CODE(MID(B173,FIND(TRIM(Sheet1!$A$2:$A$181),B173)+LEN(TRIM(Sheet1!$A$2:$A$181)),1))&lt;65,SEARCH(Sheet1!$A$2:$A$181,B173)),Sheet1!$A$2:$A$181)</f>
        <v>G-TECHNOLOGIES</v>
      </c>
      <c r="D173" s="1" t="str">
        <f>LOOKUP(1,0/((COUNTIF(B173,"*"&amp;Sheet1!A$1:A$174&amp;"*")=1)),Sheet1!A$1:A$174)</f>
        <v>G-TECHNOLOGIES</v>
      </c>
    </row>
    <row r="174" spans="1:4">
      <c r="A174" s="1" t="s">
        <v>114</v>
      </c>
      <c r="B174" s="1" t="s">
        <v>115</v>
      </c>
      <c r="C174" s="1" t="e">
        <f t="array" ref="C174">LOOKUP(2,1/IF(CODE(MID(B174,FIND(TRIM(Sheet1!$A$2:$A$181),B174)+LEN(TRIM(Sheet1!$A$2:$A$181)),1))&lt;65,SEARCH(Sheet1!$A$2:$A$181,B174)),Sheet1!$A$2:$A$181)</f>
        <v>#N/A</v>
      </c>
      <c r="D174" s="1" t="str">
        <f>LOOKUP(1,0/((COUNTIF(B174,"*"&amp;Sheet1!A$1:A$174&amp;"*")=1)),Sheet1!A$1:A$174)</f>
        <v>Sunshine</v>
      </c>
    </row>
    <row r="175" spans="1:4">
      <c r="A175" s="1" t="s">
        <v>114</v>
      </c>
      <c r="B175" s="1" t="s">
        <v>115</v>
      </c>
      <c r="C175" s="1" t="e">
        <f t="array" ref="C175">LOOKUP(2,1/IF(CODE(MID(B175,FIND(TRIM(Sheet1!$A$2:$A$181),B175)+LEN(TRIM(Sheet1!$A$2:$A$181)),1))&lt;65,SEARCH(Sheet1!$A$2:$A$181,B175)),Sheet1!$A$2:$A$181)</f>
        <v>#N/A</v>
      </c>
      <c r="D175" s="1" t="str">
        <f>LOOKUP(1,0/((COUNTIF(B175,"*"&amp;Sheet1!A$1:A$174&amp;"*")=1)),Sheet1!A$1:A$174)</f>
        <v>Sunshine</v>
      </c>
    </row>
    <row r="176" spans="1:4">
      <c r="A176" s="1" t="s">
        <v>107</v>
      </c>
      <c r="B176" s="1" t="s">
        <v>108</v>
      </c>
      <c r="C176" s="1" t="str">
        <f t="array" ref="C176">LOOKUP(2,1/IF(CODE(MID(B176,FIND(TRIM(Sheet1!$A$2:$A$181),B176)+LEN(TRIM(Sheet1!$A$2:$A$181)),1))&lt;65,SEARCH(Sheet1!$A$2:$A$181,B176)),Sheet1!$A$2:$A$181)</f>
        <v>WANLIDA</v>
      </c>
      <c r="D176" s="1" t="str">
        <f>LOOKUP(1,0/((COUNTIF(B176,"*"&amp;Sheet1!A$1:A$174&amp;"*")=1)),Sheet1!A$1:A$174)</f>
        <v>WANLIDA</v>
      </c>
    </row>
    <row r="177" spans="1:4">
      <c r="A177" s="1" t="s">
        <v>101</v>
      </c>
      <c r="B177" s="1" t="s">
        <v>103</v>
      </c>
      <c r="C177" s="1" t="str">
        <f t="array" ref="C177">LOOKUP(2,1/IF(CODE(MID(B177,FIND(TRIM(Sheet1!$A$2:$A$181),B177)+LEN(TRIM(Sheet1!$A$2:$A$181)),1))&lt;65,SEARCH(Sheet1!$A$2:$A$181,B177)),Sheet1!$A$2:$A$181)</f>
        <v>G-TECHNOLOGIES</v>
      </c>
      <c r="D177" s="1" t="str">
        <f>LOOKUP(1,0/((COUNTIF(B177,"*"&amp;Sheet1!A$1:A$174&amp;"*")=1)),Sheet1!A$1:A$174)</f>
        <v>G-TECHNOLOGIES</v>
      </c>
    </row>
    <row r="178" spans="1:4">
      <c r="A178" s="1" t="s">
        <v>1</v>
      </c>
      <c r="B178" s="1" t="s">
        <v>116</v>
      </c>
      <c r="C178" s="1" t="e">
        <f t="array" ref="C178">LOOKUP(2,1/IF(CODE(MID(B178,FIND(TRIM(Sheet1!$A$2:$A$181),B178)+LEN(TRIM(Sheet1!$A$2:$A$181)),1))&lt;65,SEARCH(Sheet1!$A$2:$A$181,B178)),Sheet1!$A$2:$A$181)</f>
        <v>#N/A</v>
      </c>
      <c r="D178" s="1" t="str">
        <f>LOOKUP(1,0/((COUNTIF(B178,"*"&amp;Sheet1!A$1:A$174&amp;"*")=1)),Sheet1!A$1:A$174)</f>
        <v>Yicheng</v>
      </c>
    </row>
    <row r="179" spans="1:4">
      <c r="A179" s="1" t="s">
        <v>101</v>
      </c>
      <c r="B179" s="1" t="s">
        <v>103</v>
      </c>
      <c r="C179" s="1" t="str">
        <f t="array" ref="C179">LOOKUP(2,1/IF(CODE(MID(B179,FIND(TRIM(Sheet1!$A$2:$A$181),B179)+LEN(TRIM(Sheet1!$A$2:$A$181)),1))&lt;65,SEARCH(Sheet1!$A$2:$A$181,B179)),Sheet1!$A$2:$A$181)</f>
        <v>G-TECHNOLOGIES</v>
      </c>
      <c r="D179" s="1" t="str">
        <f>LOOKUP(1,0/((COUNTIF(B179,"*"&amp;Sheet1!A$1:A$174&amp;"*")=1)),Sheet1!A$1:A$174)</f>
        <v>G-TECHNOLOGIES</v>
      </c>
    </row>
    <row r="180" spans="1:4">
      <c r="A180" s="1" t="s">
        <v>101</v>
      </c>
      <c r="B180" s="1" t="s">
        <v>103</v>
      </c>
      <c r="C180" s="1" t="str">
        <f t="array" ref="C180">LOOKUP(2,1/IF(CODE(MID(B180,FIND(TRIM(Sheet1!$A$2:$A$181),B180)+LEN(TRIM(Sheet1!$A$2:$A$181)),1))&lt;65,SEARCH(Sheet1!$A$2:$A$181,B180)),Sheet1!$A$2:$A$181)</f>
        <v>G-TECHNOLOGIES</v>
      </c>
      <c r="D180" s="1" t="str">
        <f>LOOKUP(1,0/((COUNTIF(B180,"*"&amp;Sheet1!A$1:A$174&amp;"*")=1)),Sheet1!A$1:A$174)</f>
        <v>G-TECHNOLOGIES</v>
      </c>
    </row>
    <row r="181" spans="1:4">
      <c r="A181" s="1" t="s">
        <v>16</v>
      </c>
      <c r="B181" s="1" t="s">
        <v>112</v>
      </c>
      <c r="C181" s="1" t="e">
        <f t="array" ref="C181">LOOKUP(2,1/IF(CODE(MID(B181,FIND(TRIM(Sheet1!$A$2:$A$181),B181)+LEN(TRIM(Sheet1!$A$2:$A$181)),1))&lt;65,SEARCH(Sheet1!$A$2:$A$181,B181)),Sheet1!$A$2:$A$181)</f>
        <v>#N/A</v>
      </c>
      <c r="D181" s="1" t="str">
        <f>LOOKUP(1,0/((COUNTIF(B181,"*"&amp;Sheet1!A$1:A$174&amp;"*")=1)),Sheet1!A$1:A$174)</f>
        <v>Eastfield</v>
      </c>
    </row>
    <row r="182" spans="1:4">
      <c r="A182" s="1" t="s">
        <v>101</v>
      </c>
      <c r="B182" s="1" t="s">
        <v>103</v>
      </c>
      <c r="C182" s="1" t="str">
        <f t="array" ref="C182">LOOKUP(2,1/IF(CODE(MID(B182,FIND(TRIM(Sheet1!$A$2:$A$181),B182)+LEN(TRIM(Sheet1!$A$2:$A$181)),1))&lt;65,SEARCH(Sheet1!$A$2:$A$181,B182)),Sheet1!$A$2:$A$181)</f>
        <v>G-TECHNOLOGIES</v>
      </c>
      <c r="D182" s="1" t="str">
        <f>LOOKUP(1,0/((COUNTIF(B182,"*"&amp;Sheet1!A$1:A$174&amp;"*")=1)),Sheet1!A$1:A$174)</f>
        <v>G-TECHNOLOGIES</v>
      </c>
    </row>
    <row r="183" spans="1:4">
      <c r="A183" s="1" t="s">
        <v>114</v>
      </c>
      <c r="B183" s="1" t="s">
        <v>115</v>
      </c>
      <c r="C183" s="1" t="e">
        <f t="array" ref="C183">LOOKUP(2,1/IF(CODE(MID(B183,FIND(TRIM(Sheet1!$A$2:$A$181),B183)+LEN(TRIM(Sheet1!$A$2:$A$181)),1))&lt;65,SEARCH(Sheet1!$A$2:$A$181,B183)),Sheet1!$A$2:$A$181)</f>
        <v>#N/A</v>
      </c>
      <c r="D183" s="1" t="str">
        <f>LOOKUP(1,0/((COUNTIF(B183,"*"&amp;Sheet1!A$1:A$174&amp;"*")=1)),Sheet1!A$1:A$174)</f>
        <v>Sunshine</v>
      </c>
    </row>
    <row r="184" spans="1:4">
      <c r="A184" s="1" t="s">
        <v>114</v>
      </c>
      <c r="B184" s="1" t="s">
        <v>115</v>
      </c>
      <c r="C184" s="1" t="e">
        <f t="array" ref="C184">LOOKUP(2,1/IF(CODE(MID(B184,FIND(TRIM(Sheet1!$A$2:$A$181),B184)+LEN(TRIM(Sheet1!$A$2:$A$181)),1))&lt;65,SEARCH(Sheet1!$A$2:$A$181,B184)),Sheet1!$A$2:$A$181)</f>
        <v>#N/A</v>
      </c>
      <c r="D184" s="1" t="str">
        <f>LOOKUP(1,0/((COUNTIF(B184,"*"&amp;Sheet1!A$1:A$174&amp;"*")=1)),Sheet1!A$1:A$174)</f>
        <v>Sunshine</v>
      </c>
    </row>
    <row r="185" spans="1:4">
      <c r="A185" s="1" t="s">
        <v>114</v>
      </c>
      <c r="B185" s="1" t="s">
        <v>115</v>
      </c>
      <c r="C185" s="1" t="e">
        <f t="array" ref="C185">LOOKUP(2,1/IF(CODE(MID(B185,FIND(TRIM(Sheet1!$A$2:$A$181),B185)+LEN(TRIM(Sheet1!$A$2:$A$181)),1))&lt;65,SEARCH(Sheet1!$A$2:$A$181,B185)),Sheet1!$A$2:$A$181)</f>
        <v>#N/A</v>
      </c>
      <c r="D185" s="1" t="str">
        <f>LOOKUP(1,0/((COUNTIF(B185,"*"&amp;Sheet1!A$1:A$174&amp;"*")=1)),Sheet1!A$1:A$174)</f>
        <v>Sunshine</v>
      </c>
    </row>
    <row r="186" spans="1:4">
      <c r="A186" s="1" t="s">
        <v>114</v>
      </c>
      <c r="B186" s="1" t="s">
        <v>115</v>
      </c>
      <c r="C186" s="1" t="e">
        <f t="array" ref="C186">LOOKUP(2,1/IF(CODE(MID(B186,FIND(TRIM(Sheet1!$A$2:$A$181),B186)+LEN(TRIM(Sheet1!$A$2:$A$181)),1))&lt;65,SEARCH(Sheet1!$A$2:$A$181,B186)),Sheet1!$A$2:$A$181)</f>
        <v>#N/A</v>
      </c>
      <c r="D186" s="1" t="str">
        <f>LOOKUP(1,0/((COUNTIF(B186,"*"&amp;Sheet1!A$1:A$174&amp;"*")=1)),Sheet1!A$1:A$174)</f>
        <v>Sunshine</v>
      </c>
    </row>
    <row r="187" spans="1:4">
      <c r="A187" s="1" t="s">
        <v>114</v>
      </c>
      <c r="B187" s="1" t="s">
        <v>115</v>
      </c>
      <c r="C187" s="1" t="e">
        <f t="array" ref="C187">LOOKUP(2,1/IF(CODE(MID(B187,FIND(TRIM(Sheet1!$A$2:$A$181),B187)+LEN(TRIM(Sheet1!$A$2:$A$181)),1))&lt;65,SEARCH(Sheet1!$A$2:$A$181,B187)),Sheet1!$A$2:$A$181)</f>
        <v>#N/A</v>
      </c>
      <c r="D187" s="1" t="str">
        <f>LOOKUP(1,0/((COUNTIF(B187,"*"&amp;Sheet1!A$1:A$174&amp;"*")=1)),Sheet1!A$1:A$174)</f>
        <v>Sunshine</v>
      </c>
    </row>
    <row r="188" spans="1:4">
      <c r="A188" s="1" t="s">
        <v>114</v>
      </c>
      <c r="B188" s="1" t="s">
        <v>115</v>
      </c>
      <c r="C188" s="1" t="e">
        <f t="array" ref="C188">LOOKUP(2,1/IF(CODE(MID(B188,FIND(TRIM(Sheet1!$A$2:$A$181),B188)+LEN(TRIM(Sheet1!$A$2:$A$181)),1))&lt;65,SEARCH(Sheet1!$A$2:$A$181,B188)),Sheet1!$A$2:$A$181)</f>
        <v>#N/A</v>
      </c>
      <c r="D188" s="1" t="str">
        <f>LOOKUP(1,0/((COUNTIF(B188,"*"&amp;Sheet1!A$1:A$174&amp;"*")=1)),Sheet1!A$1:A$174)</f>
        <v>Sunshine</v>
      </c>
    </row>
    <row r="189" spans="1:4">
      <c r="A189" s="1" t="s">
        <v>114</v>
      </c>
      <c r="B189" s="1" t="s">
        <v>115</v>
      </c>
      <c r="C189" s="1" t="e">
        <f t="array" ref="C189">LOOKUP(2,1/IF(CODE(MID(B189,FIND(TRIM(Sheet1!$A$2:$A$181),B189)+LEN(TRIM(Sheet1!$A$2:$A$181)),1))&lt;65,SEARCH(Sheet1!$A$2:$A$181,B189)),Sheet1!$A$2:$A$181)</f>
        <v>#N/A</v>
      </c>
      <c r="D189" s="1" t="str">
        <f>LOOKUP(1,0/((COUNTIF(B189,"*"&amp;Sheet1!A$1:A$174&amp;"*")=1)),Sheet1!A$1:A$174)</f>
        <v>Sunshine</v>
      </c>
    </row>
    <row r="190" spans="1:4">
      <c r="A190" s="1" t="s">
        <v>107</v>
      </c>
      <c r="B190" s="1" t="s">
        <v>108</v>
      </c>
      <c r="C190" s="1" t="str">
        <f t="array" ref="C190">LOOKUP(2,1/IF(CODE(MID(B190,FIND(TRIM(Sheet1!$A$2:$A$181),B190)+LEN(TRIM(Sheet1!$A$2:$A$181)),1))&lt;65,SEARCH(Sheet1!$A$2:$A$181,B190)),Sheet1!$A$2:$A$181)</f>
        <v>WANLIDA</v>
      </c>
      <c r="D190" s="1" t="str">
        <f>LOOKUP(1,0/((COUNTIF(B190,"*"&amp;Sheet1!A$1:A$174&amp;"*")=1)),Sheet1!A$1:A$174)</f>
        <v>WANLIDA</v>
      </c>
    </row>
    <row r="191" spans="1:4">
      <c r="A191" s="1" t="s">
        <v>100</v>
      </c>
      <c r="B191" s="1" t="s">
        <v>97</v>
      </c>
      <c r="C191" s="1" t="e">
        <f t="array" ref="C191">LOOKUP(2,1/IF(CODE(MID(B191,FIND(TRIM(Sheet1!$A$2:$A$181),B191)+LEN(TRIM(Sheet1!$A$2:$A$181)),1))&lt;65,SEARCH(Sheet1!$A$2:$A$181,B191)),Sheet1!$A$2:$A$181)</f>
        <v>#N/A</v>
      </c>
      <c r="D191" s="1" t="str">
        <f>LOOKUP(1,0/((COUNTIF(B191,"*"&amp;Sheet1!A$1:A$174&amp;"*")=1)),Sheet1!A$1:A$174)</f>
        <v>Genvict</v>
      </c>
    </row>
    <row r="192" spans="1:4">
      <c r="A192" s="1" t="s">
        <v>100</v>
      </c>
      <c r="B192" s="1" t="s">
        <v>97</v>
      </c>
      <c r="C192" s="1" t="e">
        <f t="array" ref="C192">LOOKUP(2,1/IF(CODE(MID(B192,FIND(TRIM(Sheet1!$A$2:$A$181),B192)+LEN(TRIM(Sheet1!$A$2:$A$181)),1))&lt;65,SEARCH(Sheet1!$A$2:$A$181,B192)),Sheet1!$A$2:$A$181)</f>
        <v>#N/A</v>
      </c>
      <c r="D192" s="1" t="str">
        <f>LOOKUP(1,0/((COUNTIF(B192,"*"&amp;Sheet1!A$1:A$174&amp;"*")=1)),Sheet1!A$1:A$174)</f>
        <v>Genvict</v>
      </c>
    </row>
    <row r="193" spans="1:4">
      <c r="A193" s="1" t="s">
        <v>114</v>
      </c>
      <c r="B193" s="1" t="s">
        <v>117</v>
      </c>
      <c r="C193" s="1" t="e">
        <f t="array" ref="C193">LOOKUP(2,1/IF(CODE(MID(B193,FIND(TRIM(Sheet1!$A$2:$A$181),B193)+LEN(TRIM(Sheet1!$A$2:$A$181)),1))&lt;65,SEARCH(Sheet1!$A$2:$A$181,B193)),Sheet1!$A$2:$A$181)</f>
        <v>#N/A</v>
      </c>
      <c r="D193" s="1" t="str">
        <f>LOOKUP(1,0/((COUNTIF(B193,"*"&amp;Sheet1!A$1:A$174&amp;"*")=1)),Sheet1!A$1:A$174)</f>
        <v>Sunshine</v>
      </c>
    </row>
    <row r="194" spans="1:4">
      <c r="A194" s="1" t="s">
        <v>114</v>
      </c>
      <c r="B194" s="1" t="s">
        <v>117</v>
      </c>
      <c r="C194" s="1" t="e">
        <f t="array" ref="C194">LOOKUP(2,1/IF(CODE(MID(B194,FIND(TRIM(Sheet1!$A$2:$A$181),B194)+LEN(TRIM(Sheet1!$A$2:$A$181)),1))&lt;65,SEARCH(Sheet1!$A$2:$A$181,B194)),Sheet1!$A$2:$A$181)</f>
        <v>#N/A</v>
      </c>
      <c r="D194" s="1" t="str">
        <f>LOOKUP(1,0/((COUNTIF(B194,"*"&amp;Sheet1!A$1:A$174&amp;"*")=1)),Sheet1!A$1:A$174)</f>
        <v>Sunshine</v>
      </c>
    </row>
    <row r="195" spans="1:4">
      <c r="A195" s="1" t="s">
        <v>114</v>
      </c>
      <c r="B195" s="1" t="s">
        <v>117</v>
      </c>
      <c r="C195" s="1" t="e">
        <f t="array" ref="C195">LOOKUP(2,1/IF(CODE(MID(B195,FIND(TRIM(Sheet1!$A$2:$A$181),B195)+LEN(TRIM(Sheet1!$A$2:$A$181)),1))&lt;65,SEARCH(Sheet1!$A$2:$A$181,B195)),Sheet1!$A$2:$A$181)</f>
        <v>#N/A</v>
      </c>
      <c r="D195" s="1" t="str">
        <f>LOOKUP(1,0/((COUNTIF(B195,"*"&amp;Sheet1!A$1:A$174&amp;"*")=1)),Sheet1!A$1:A$174)</f>
        <v>Sunshine</v>
      </c>
    </row>
    <row r="196" spans="1:4">
      <c r="A196" s="1" t="s">
        <v>114</v>
      </c>
      <c r="B196" s="1" t="s">
        <v>117</v>
      </c>
      <c r="C196" s="1" t="e">
        <f t="array" ref="C196">LOOKUP(2,1/IF(CODE(MID(B196,FIND(TRIM(Sheet1!$A$2:$A$181),B196)+LEN(TRIM(Sheet1!$A$2:$A$181)),1))&lt;65,SEARCH(Sheet1!$A$2:$A$181,B196)),Sheet1!$A$2:$A$181)</f>
        <v>#N/A</v>
      </c>
      <c r="D196" s="1" t="str">
        <f>LOOKUP(1,0/((COUNTIF(B196,"*"&amp;Sheet1!A$1:A$174&amp;"*")=1)),Sheet1!A$1:A$174)</f>
        <v>Sunshine</v>
      </c>
    </row>
    <row r="197" spans="1:4">
      <c r="A197" s="1" t="s">
        <v>114</v>
      </c>
      <c r="B197" s="1" t="s">
        <v>117</v>
      </c>
      <c r="C197" s="1" t="e">
        <f t="array" ref="C197">LOOKUP(2,1/IF(CODE(MID(B197,FIND(TRIM(Sheet1!$A$2:$A$181),B197)+LEN(TRIM(Sheet1!$A$2:$A$181)),1))&lt;65,SEARCH(Sheet1!$A$2:$A$181,B197)),Sheet1!$A$2:$A$181)</f>
        <v>#N/A</v>
      </c>
      <c r="D197" s="1" t="str">
        <f>LOOKUP(1,0/((COUNTIF(B197,"*"&amp;Sheet1!A$1:A$174&amp;"*")=1)),Sheet1!A$1:A$174)</f>
        <v>Sunshine</v>
      </c>
    </row>
    <row r="198" spans="1:4">
      <c r="A198" s="1" t="s">
        <v>100</v>
      </c>
      <c r="B198" s="1" t="s">
        <v>97</v>
      </c>
      <c r="C198" s="1" t="e">
        <f t="array" ref="C198">LOOKUP(2,1/IF(CODE(MID(B198,FIND(TRIM(Sheet1!$A$2:$A$181),B198)+LEN(TRIM(Sheet1!$A$2:$A$181)),1))&lt;65,SEARCH(Sheet1!$A$2:$A$181,B198)),Sheet1!$A$2:$A$181)</f>
        <v>#N/A</v>
      </c>
      <c r="D198" s="1" t="str">
        <f>LOOKUP(1,0/((COUNTIF(B198,"*"&amp;Sheet1!A$1:A$174&amp;"*")=1)),Sheet1!A$1:A$174)</f>
        <v>Genvict</v>
      </c>
    </row>
    <row r="199" spans="1:4">
      <c r="A199" s="1" t="s">
        <v>100</v>
      </c>
      <c r="B199" s="1" t="s">
        <v>97</v>
      </c>
      <c r="C199" s="1" t="e">
        <f t="array" ref="C199">LOOKUP(2,1/IF(CODE(MID(B199,FIND(TRIM(Sheet1!$A$2:$A$181),B199)+LEN(TRIM(Sheet1!$A$2:$A$181)),1))&lt;65,SEARCH(Sheet1!$A$2:$A$181,B199)),Sheet1!$A$2:$A$181)</f>
        <v>#N/A</v>
      </c>
      <c r="D199" s="1" t="str">
        <f>LOOKUP(1,0/((COUNTIF(B199,"*"&amp;Sheet1!A$1:A$174&amp;"*")=1)),Sheet1!A$1:A$174)</f>
        <v>Genvict</v>
      </c>
    </row>
    <row r="200" spans="1:4">
      <c r="A200" s="1" t="s">
        <v>100</v>
      </c>
      <c r="B200" s="1" t="s">
        <v>97</v>
      </c>
      <c r="C200" s="1" t="e">
        <f t="array" ref="C200">LOOKUP(2,1/IF(CODE(MID(B200,FIND(TRIM(Sheet1!$A$2:$A$181),B200)+LEN(TRIM(Sheet1!$A$2:$A$181)),1))&lt;65,SEARCH(Sheet1!$A$2:$A$181,B200)),Sheet1!$A$2:$A$181)</f>
        <v>#N/A</v>
      </c>
      <c r="D200" s="1" t="str">
        <f>LOOKUP(1,0/((COUNTIF(B200,"*"&amp;Sheet1!A$1:A$174&amp;"*")=1)),Sheet1!A$1:A$174)</f>
        <v>Genvict</v>
      </c>
    </row>
    <row r="201" spans="1:4">
      <c r="A201" s="1" t="s">
        <v>100</v>
      </c>
      <c r="B201" s="1" t="s">
        <v>97</v>
      </c>
      <c r="C201" s="1" t="e">
        <f t="array" ref="C201">LOOKUP(2,1/IF(CODE(MID(B201,FIND(TRIM(Sheet1!$A$2:$A$181),B201)+LEN(TRIM(Sheet1!$A$2:$A$181)),1))&lt;65,SEARCH(Sheet1!$A$2:$A$181,B201)),Sheet1!$A$2:$A$181)</f>
        <v>#N/A</v>
      </c>
      <c r="D201" s="1" t="str">
        <f>LOOKUP(1,0/((COUNTIF(B201,"*"&amp;Sheet1!A$1:A$174&amp;"*")=1)),Sheet1!A$1:A$174)</f>
        <v>Genvict</v>
      </c>
    </row>
    <row r="202" spans="1:4">
      <c r="A202" s="1" t="s">
        <v>100</v>
      </c>
      <c r="B202" s="1" t="s">
        <v>97</v>
      </c>
      <c r="C202" s="1" t="e">
        <f t="array" ref="C202">LOOKUP(2,1/IF(CODE(MID(B202,FIND(TRIM(Sheet1!$A$2:$A$181),B202)+LEN(TRIM(Sheet1!$A$2:$A$181)),1))&lt;65,SEARCH(Sheet1!$A$2:$A$181,B202)),Sheet1!$A$2:$A$181)</f>
        <v>#N/A</v>
      </c>
      <c r="D202" s="1" t="str">
        <f>LOOKUP(1,0/((COUNTIF(B202,"*"&amp;Sheet1!A$1:A$174&amp;"*")=1)),Sheet1!A$1:A$174)</f>
        <v>Genvict</v>
      </c>
    </row>
    <row r="203" spans="1:4">
      <c r="A203" s="1" t="s">
        <v>100</v>
      </c>
      <c r="B203" s="1" t="s">
        <v>97</v>
      </c>
      <c r="C203" s="1" t="e">
        <f t="array" ref="C203">LOOKUP(2,1/IF(CODE(MID(B203,FIND(TRIM(Sheet1!$A$2:$A$181),B203)+LEN(TRIM(Sheet1!$A$2:$A$181)),1))&lt;65,SEARCH(Sheet1!$A$2:$A$181,B203)),Sheet1!$A$2:$A$181)</f>
        <v>#N/A</v>
      </c>
      <c r="D203" s="1" t="str">
        <f>LOOKUP(1,0/((COUNTIF(B203,"*"&amp;Sheet1!A$1:A$174&amp;"*")=1)),Sheet1!A$1:A$174)</f>
        <v>Genvict</v>
      </c>
    </row>
    <row r="204" spans="1:4">
      <c r="A204" s="1" t="s">
        <v>100</v>
      </c>
      <c r="B204" s="1" t="s">
        <v>97</v>
      </c>
      <c r="C204" s="1" t="e">
        <f t="array" ref="C204">LOOKUP(2,1/IF(CODE(MID(B204,FIND(TRIM(Sheet1!$A$2:$A$181),B204)+LEN(TRIM(Sheet1!$A$2:$A$181)),1))&lt;65,SEARCH(Sheet1!$A$2:$A$181,B204)),Sheet1!$A$2:$A$181)</f>
        <v>#N/A</v>
      </c>
      <c r="D204" s="1" t="str">
        <f>LOOKUP(1,0/((COUNTIF(B204,"*"&amp;Sheet1!A$1:A$174&amp;"*")=1)),Sheet1!A$1:A$174)</f>
        <v>Genvict</v>
      </c>
    </row>
    <row r="205" spans="1:4">
      <c r="A205" s="1" t="s">
        <v>100</v>
      </c>
      <c r="B205" s="1" t="s">
        <v>97</v>
      </c>
      <c r="C205" s="1" t="e">
        <f t="array" ref="C205">LOOKUP(2,1/IF(CODE(MID(B205,FIND(TRIM(Sheet1!$A$2:$A$181),B205)+LEN(TRIM(Sheet1!$A$2:$A$181)),1))&lt;65,SEARCH(Sheet1!$A$2:$A$181,B205)),Sheet1!$A$2:$A$181)</f>
        <v>#N/A</v>
      </c>
      <c r="D205" s="1" t="str">
        <f>LOOKUP(1,0/((COUNTIF(B205,"*"&amp;Sheet1!A$1:A$174&amp;"*")=1)),Sheet1!A$1:A$174)</f>
        <v>Genvict</v>
      </c>
    </row>
    <row r="206" spans="1:4">
      <c r="A206" s="1" t="s">
        <v>100</v>
      </c>
      <c r="B206" s="1" t="s">
        <v>97</v>
      </c>
      <c r="C206" s="1" t="e">
        <f t="array" ref="C206">LOOKUP(2,1/IF(CODE(MID(B206,FIND(TRIM(Sheet1!$A$2:$A$181),B206)+LEN(TRIM(Sheet1!$A$2:$A$181)),1))&lt;65,SEARCH(Sheet1!$A$2:$A$181,B206)),Sheet1!$A$2:$A$181)</f>
        <v>#N/A</v>
      </c>
      <c r="D206" s="1" t="str">
        <f>LOOKUP(1,0/((COUNTIF(B206,"*"&amp;Sheet1!A$1:A$174&amp;"*")=1)),Sheet1!A$1:A$174)</f>
        <v>Genvict</v>
      </c>
    </row>
    <row r="207" spans="1:4">
      <c r="A207" s="1" t="s">
        <v>100</v>
      </c>
      <c r="B207" s="1" t="s">
        <v>97</v>
      </c>
      <c r="C207" s="1" t="e">
        <f t="array" ref="C207">LOOKUP(2,1/IF(CODE(MID(B207,FIND(TRIM(Sheet1!$A$2:$A$181),B207)+LEN(TRIM(Sheet1!$A$2:$A$181)),1))&lt;65,SEARCH(Sheet1!$A$2:$A$181,B207)),Sheet1!$A$2:$A$181)</f>
        <v>#N/A</v>
      </c>
      <c r="D207" s="1" t="str">
        <f>LOOKUP(1,0/((COUNTIF(B207,"*"&amp;Sheet1!A$1:A$174&amp;"*")=1)),Sheet1!A$1:A$174)</f>
        <v>Genvict</v>
      </c>
    </row>
    <row r="208" spans="1:4">
      <c r="A208" s="1" t="s">
        <v>100</v>
      </c>
      <c r="B208" s="1" t="s">
        <v>97</v>
      </c>
      <c r="C208" s="1" t="e">
        <f t="array" ref="C208">LOOKUP(2,1/IF(CODE(MID(B208,FIND(TRIM(Sheet1!$A$2:$A$181),B208)+LEN(TRIM(Sheet1!$A$2:$A$181)),1))&lt;65,SEARCH(Sheet1!$A$2:$A$181,B208)),Sheet1!$A$2:$A$181)</f>
        <v>#N/A</v>
      </c>
      <c r="D208" s="1" t="str">
        <f>LOOKUP(1,0/((COUNTIF(B208,"*"&amp;Sheet1!A$1:A$174&amp;"*")=1)),Sheet1!A$1:A$174)</f>
        <v>Genvict</v>
      </c>
    </row>
    <row r="209" spans="1:4">
      <c r="A209" s="1" t="s">
        <v>100</v>
      </c>
      <c r="B209" s="1" t="s">
        <v>97</v>
      </c>
      <c r="C209" s="1" t="e">
        <f t="array" ref="C209">LOOKUP(2,1/IF(CODE(MID(B209,FIND(TRIM(Sheet1!$A$2:$A$181),B209)+LEN(TRIM(Sheet1!$A$2:$A$181)),1))&lt;65,SEARCH(Sheet1!$A$2:$A$181,B209)),Sheet1!$A$2:$A$181)</f>
        <v>#N/A</v>
      </c>
      <c r="D209" s="1" t="str">
        <f>LOOKUP(1,0/((COUNTIF(B209,"*"&amp;Sheet1!A$1:A$174&amp;"*")=1)),Sheet1!A$1:A$174)</f>
        <v>Genvict</v>
      </c>
    </row>
    <row r="210" spans="1:4">
      <c r="A210" s="1" t="s">
        <v>100</v>
      </c>
      <c r="B210" s="1" t="s">
        <v>97</v>
      </c>
      <c r="C210" s="1" t="e">
        <f t="array" ref="C210">LOOKUP(2,1/IF(CODE(MID(B210,FIND(TRIM(Sheet1!$A$2:$A$181),B210)+LEN(TRIM(Sheet1!$A$2:$A$181)),1))&lt;65,SEARCH(Sheet1!$A$2:$A$181,B210)),Sheet1!$A$2:$A$181)</f>
        <v>#N/A</v>
      </c>
      <c r="D210" s="1" t="str">
        <f>LOOKUP(1,0/((COUNTIF(B210,"*"&amp;Sheet1!A$1:A$174&amp;"*")=1)),Sheet1!A$1:A$174)</f>
        <v>Genvict</v>
      </c>
    </row>
    <row r="211" spans="1:4">
      <c r="A211" s="1" t="s">
        <v>100</v>
      </c>
      <c r="B211" s="1" t="s">
        <v>97</v>
      </c>
      <c r="C211" s="1" t="e">
        <f t="array" ref="C211">LOOKUP(2,1/IF(CODE(MID(B211,FIND(TRIM(Sheet1!$A$2:$A$181),B211)+LEN(TRIM(Sheet1!$A$2:$A$181)),1))&lt;65,SEARCH(Sheet1!$A$2:$A$181,B211)),Sheet1!$A$2:$A$181)</f>
        <v>#N/A</v>
      </c>
      <c r="D211" s="1" t="str">
        <f>LOOKUP(1,0/((COUNTIF(B211,"*"&amp;Sheet1!A$1:A$174&amp;"*")=1)),Sheet1!A$1:A$174)</f>
        <v>Genvict</v>
      </c>
    </row>
    <row r="212" spans="1:4">
      <c r="A212" s="1" t="s">
        <v>100</v>
      </c>
      <c r="B212" s="1" t="s">
        <v>97</v>
      </c>
      <c r="C212" s="1" t="e">
        <f t="array" ref="C212">LOOKUP(2,1/IF(CODE(MID(B212,FIND(TRIM(Sheet1!$A$2:$A$181),B212)+LEN(TRIM(Sheet1!$A$2:$A$181)),1))&lt;65,SEARCH(Sheet1!$A$2:$A$181,B212)),Sheet1!$A$2:$A$181)</f>
        <v>#N/A</v>
      </c>
      <c r="D212" s="1" t="str">
        <f>LOOKUP(1,0/((COUNTIF(B212,"*"&amp;Sheet1!A$1:A$174&amp;"*")=1)),Sheet1!A$1:A$174)</f>
        <v>Genvict</v>
      </c>
    </row>
    <row r="213" spans="1:4">
      <c r="A213" s="1" t="s">
        <v>100</v>
      </c>
      <c r="B213" s="1" t="s">
        <v>97</v>
      </c>
      <c r="C213" s="1" t="e">
        <f t="array" ref="C213">LOOKUP(2,1/IF(CODE(MID(B213,FIND(TRIM(Sheet1!$A$2:$A$181),B213)+LEN(TRIM(Sheet1!$A$2:$A$181)),1))&lt;65,SEARCH(Sheet1!$A$2:$A$181,B213)),Sheet1!$A$2:$A$181)</f>
        <v>#N/A</v>
      </c>
      <c r="D213" s="1" t="str">
        <f>LOOKUP(1,0/((COUNTIF(B213,"*"&amp;Sheet1!A$1:A$174&amp;"*")=1)),Sheet1!A$1:A$174)</f>
        <v>Genvict</v>
      </c>
    </row>
    <row r="214" spans="1:4">
      <c r="A214" s="1" t="s">
        <v>100</v>
      </c>
      <c r="B214" s="1" t="s">
        <v>97</v>
      </c>
      <c r="C214" s="1" t="e">
        <f t="array" ref="C214">LOOKUP(2,1/IF(CODE(MID(B214,FIND(TRIM(Sheet1!$A$2:$A$181),B214)+LEN(TRIM(Sheet1!$A$2:$A$181)),1))&lt;65,SEARCH(Sheet1!$A$2:$A$181,B214)),Sheet1!$A$2:$A$181)</f>
        <v>#N/A</v>
      </c>
      <c r="D214" s="1" t="str">
        <f>LOOKUP(1,0/((COUNTIF(B214,"*"&amp;Sheet1!A$1:A$174&amp;"*")=1)),Sheet1!A$1:A$174)</f>
        <v>Genvict</v>
      </c>
    </row>
    <row r="215" spans="1:4">
      <c r="A215" s="1" t="s">
        <v>100</v>
      </c>
      <c r="B215" s="1" t="s">
        <v>97</v>
      </c>
      <c r="C215" s="1" t="e">
        <f t="array" ref="C215">LOOKUP(2,1/IF(CODE(MID(B215,FIND(TRIM(Sheet1!$A$2:$A$181),B215)+LEN(TRIM(Sheet1!$A$2:$A$181)),1))&lt;65,SEARCH(Sheet1!$A$2:$A$181,B215)),Sheet1!$A$2:$A$181)</f>
        <v>#N/A</v>
      </c>
      <c r="D215" s="1" t="str">
        <f>LOOKUP(1,0/((COUNTIF(B215,"*"&amp;Sheet1!A$1:A$174&amp;"*")=1)),Sheet1!A$1:A$174)</f>
        <v>Genvict</v>
      </c>
    </row>
    <row r="216" spans="1:4">
      <c r="A216" s="1" t="s">
        <v>100</v>
      </c>
      <c r="B216" s="1" t="s">
        <v>97</v>
      </c>
      <c r="C216" s="1" t="e">
        <f t="array" ref="C216">LOOKUP(2,1/IF(CODE(MID(B216,FIND(TRIM(Sheet1!$A$2:$A$181),B216)+LEN(TRIM(Sheet1!$A$2:$A$181)),1))&lt;65,SEARCH(Sheet1!$A$2:$A$181,B216)),Sheet1!$A$2:$A$181)</f>
        <v>#N/A</v>
      </c>
      <c r="D216" s="1" t="str">
        <f>LOOKUP(1,0/((COUNTIF(B216,"*"&amp;Sheet1!A$1:A$174&amp;"*")=1)),Sheet1!A$1:A$174)</f>
        <v>Genvict</v>
      </c>
    </row>
    <row r="217" spans="1:4">
      <c r="A217" s="1" t="s">
        <v>100</v>
      </c>
      <c r="B217" s="1" t="s">
        <v>97</v>
      </c>
      <c r="C217" s="1" t="e">
        <f t="array" ref="C217">LOOKUP(2,1/IF(CODE(MID(B217,FIND(TRIM(Sheet1!$A$2:$A$181),B217)+LEN(TRIM(Sheet1!$A$2:$A$181)),1))&lt;65,SEARCH(Sheet1!$A$2:$A$181,B217)),Sheet1!$A$2:$A$181)</f>
        <v>#N/A</v>
      </c>
      <c r="D217" s="1" t="str">
        <f>LOOKUP(1,0/((COUNTIF(B217,"*"&amp;Sheet1!A$1:A$174&amp;"*")=1)),Sheet1!A$1:A$174)</f>
        <v>Genvict</v>
      </c>
    </row>
    <row r="218" spans="1:4">
      <c r="A218" s="1" t="s">
        <v>16</v>
      </c>
      <c r="B218" s="1" t="s">
        <v>112</v>
      </c>
      <c r="C218" s="1" t="e">
        <f t="array" ref="C218">LOOKUP(2,1/IF(CODE(MID(B218,FIND(TRIM(Sheet1!$A$2:$A$181),B218)+LEN(TRIM(Sheet1!$A$2:$A$181)),1))&lt;65,SEARCH(Sheet1!$A$2:$A$181,B218)),Sheet1!$A$2:$A$181)</f>
        <v>#N/A</v>
      </c>
      <c r="D218" s="1" t="str">
        <f>LOOKUP(1,0/((COUNTIF(B218,"*"&amp;Sheet1!A$1:A$174&amp;"*")=1)),Sheet1!A$1:A$174)</f>
        <v>Eastfield</v>
      </c>
    </row>
    <row r="219" spans="1:4">
      <c r="A219" s="1" t="s">
        <v>16</v>
      </c>
      <c r="B219" s="1" t="s">
        <v>112</v>
      </c>
      <c r="C219" s="1" t="e">
        <f t="array" ref="C219">LOOKUP(2,1/IF(CODE(MID(B219,FIND(TRIM(Sheet1!$A$2:$A$181),B219)+LEN(TRIM(Sheet1!$A$2:$A$181)),1))&lt;65,SEARCH(Sheet1!$A$2:$A$181,B219)),Sheet1!$A$2:$A$181)</f>
        <v>#N/A</v>
      </c>
      <c r="D219" s="1" t="str">
        <f>LOOKUP(1,0/((COUNTIF(B219,"*"&amp;Sheet1!A$1:A$174&amp;"*")=1)),Sheet1!A$1:A$174)</f>
        <v>Eastfield</v>
      </c>
    </row>
    <row r="220" spans="1:4">
      <c r="A220" s="1" t="s">
        <v>1</v>
      </c>
      <c r="B220" s="1" t="s">
        <v>116</v>
      </c>
      <c r="C220" s="1" t="e">
        <f t="array" ref="C220">LOOKUP(2,1/IF(CODE(MID(B220,FIND(TRIM(Sheet1!$A$2:$A$181),B220)+LEN(TRIM(Sheet1!$A$2:$A$181)),1))&lt;65,SEARCH(Sheet1!$A$2:$A$181,B220)),Sheet1!$A$2:$A$181)</f>
        <v>#N/A</v>
      </c>
      <c r="D220" s="1" t="str">
        <f>LOOKUP(1,0/((COUNTIF(B220,"*"&amp;Sheet1!A$1:A$174&amp;"*")=1)),Sheet1!A$1:A$174)</f>
        <v>Yicheng</v>
      </c>
    </row>
    <row r="221" spans="1:4">
      <c r="A221" s="1" t="s">
        <v>1</v>
      </c>
      <c r="B221" s="1" t="s">
        <v>118</v>
      </c>
      <c r="C221" s="1" t="e">
        <f t="array" ref="C221">LOOKUP(2,1/IF(CODE(MID(B221,FIND(TRIM(Sheet1!$A$2:$A$181),B221)+LEN(TRIM(Sheet1!$A$2:$A$181)),1))&lt;65,SEARCH(Sheet1!$A$2:$A$181,B221)),Sheet1!$A$2:$A$181)</f>
        <v>#N/A</v>
      </c>
      <c r="D221" s="1" t="str">
        <f>LOOKUP(1,0/((COUNTIF(B221,"*"&amp;Sheet1!A$1:A$174&amp;"*")=1)),Sheet1!A$1:A$174)</f>
        <v>Finltop</v>
      </c>
    </row>
    <row r="222" spans="1:4">
      <c r="A222" s="1" t="s">
        <v>1</v>
      </c>
      <c r="B222" s="1" t="s">
        <v>118</v>
      </c>
      <c r="C222" s="1" t="e">
        <f t="array" ref="C222">LOOKUP(2,1/IF(CODE(MID(B222,FIND(TRIM(Sheet1!$A$2:$A$181),B222)+LEN(TRIM(Sheet1!$A$2:$A$181)),1))&lt;65,SEARCH(Sheet1!$A$2:$A$181,B222)),Sheet1!$A$2:$A$181)</f>
        <v>#N/A</v>
      </c>
      <c r="D222" s="1" t="str">
        <f>LOOKUP(1,0/((COUNTIF(B222,"*"&amp;Sheet1!A$1:A$174&amp;"*")=1)),Sheet1!A$1:A$174)</f>
        <v>Finltop</v>
      </c>
    </row>
    <row r="223" spans="1:4">
      <c r="A223" s="1" t="s">
        <v>1</v>
      </c>
      <c r="B223" s="1" t="s">
        <v>118</v>
      </c>
      <c r="C223" s="1" t="e">
        <f t="array" ref="C223">LOOKUP(2,1/IF(CODE(MID(B223,FIND(TRIM(Sheet1!$A$2:$A$181),B223)+LEN(TRIM(Sheet1!$A$2:$A$181)),1))&lt;65,SEARCH(Sheet1!$A$2:$A$181,B223)),Sheet1!$A$2:$A$181)</f>
        <v>#N/A</v>
      </c>
      <c r="D223" s="1" t="str">
        <f>LOOKUP(1,0/((COUNTIF(B223,"*"&amp;Sheet1!A$1:A$174&amp;"*")=1)),Sheet1!A$1:A$174)</f>
        <v>Finltop</v>
      </c>
    </row>
    <row r="224" spans="1:4">
      <c r="A224" s="1" t="s">
        <v>1</v>
      </c>
      <c r="B224" s="1" t="s">
        <v>118</v>
      </c>
      <c r="C224" s="1" t="e">
        <f t="array" ref="C224">LOOKUP(2,1/IF(CODE(MID(B224,FIND(TRIM(Sheet1!$A$2:$A$181),B224)+LEN(TRIM(Sheet1!$A$2:$A$181)),1))&lt;65,SEARCH(Sheet1!$A$2:$A$181,B224)),Sheet1!$A$2:$A$181)</f>
        <v>#N/A</v>
      </c>
      <c r="D224" s="1" t="str">
        <f>LOOKUP(1,0/((COUNTIF(B224,"*"&amp;Sheet1!A$1:A$174&amp;"*")=1)),Sheet1!A$1:A$174)</f>
        <v>Finltop</v>
      </c>
    </row>
    <row r="225" spans="1:4">
      <c r="A225" s="1" t="s">
        <v>101</v>
      </c>
      <c r="B225" s="1" t="s">
        <v>103</v>
      </c>
      <c r="C225" s="1" t="str">
        <f t="array" ref="C225">LOOKUP(2,1/IF(CODE(MID(B225,FIND(TRIM(Sheet1!$A$2:$A$181),B225)+LEN(TRIM(Sheet1!$A$2:$A$181)),1))&lt;65,SEARCH(Sheet1!$A$2:$A$181,B225)),Sheet1!$A$2:$A$181)</f>
        <v>G-TECHNOLOGIES</v>
      </c>
      <c r="D225" s="1" t="str">
        <f>LOOKUP(1,0/((COUNTIF(B225,"*"&amp;Sheet1!A$1:A$174&amp;"*")=1)),Sheet1!A$1:A$174)</f>
        <v>G-TECHNOLOGIES</v>
      </c>
    </row>
    <row r="226" spans="1:4">
      <c r="A226" s="1" t="s">
        <v>16</v>
      </c>
      <c r="B226" s="1" t="s">
        <v>112</v>
      </c>
      <c r="C226" s="1" t="e">
        <f t="array" ref="C226">LOOKUP(2,1/IF(CODE(MID(B226,FIND(TRIM(Sheet1!$A$2:$A$181),B226)+LEN(TRIM(Sheet1!$A$2:$A$181)),1))&lt;65,SEARCH(Sheet1!$A$2:$A$181,B226)),Sheet1!$A$2:$A$181)</f>
        <v>#N/A</v>
      </c>
      <c r="D226" s="1" t="str">
        <f>LOOKUP(1,0/((COUNTIF(B226,"*"&amp;Sheet1!A$1:A$174&amp;"*")=1)),Sheet1!A$1:A$174)</f>
        <v>Eastfield</v>
      </c>
    </row>
    <row r="227" spans="1:4">
      <c r="A227" s="1" t="s">
        <v>1</v>
      </c>
      <c r="B227" s="1" t="s">
        <v>118</v>
      </c>
      <c r="C227" s="1" t="e">
        <f t="array" ref="C227">LOOKUP(2,1/IF(CODE(MID(B227,FIND(TRIM(Sheet1!$A$2:$A$181),B227)+LEN(TRIM(Sheet1!$A$2:$A$181)),1))&lt;65,SEARCH(Sheet1!$A$2:$A$181,B227)),Sheet1!$A$2:$A$181)</f>
        <v>#N/A</v>
      </c>
      <c r="D227" s="1" t="str">
        <f>LOOKUP(1,0/((COUNTIF(B227,"*"&amp;Sheet1!A$1:A$174&amp;"*")=1)),Sheet1!A$1:A$174)</f>
        <v>Finltop</v>
      </c>
    </row>
    <row r="228" spans="1:4">
      <c r="A228" s="1" t="s">
        <v>1</v>
      </c>
      <c r="B228" s="1" t="s">
        <v>118</v>
      </c>
      <c r="C228" s="1" t="e">
        <f t="array" ref="C228">LOOKUP(2,1/IF(CODE(MID(B228,FIND(TRIM(Sheet1!$A$2:$A$181),B228)+LEN(TRIM(Sheet1!$A$2:$A$181)),1))&lt;65,SEARCH(Sheet1!$A$2:$A$181,B228)),Sheet1!$A$2:$A$181)</f>
        <v>#N/A</v>
      </c>
      <c r="D228" s="1" t="str">
        <f>LOOKUP(1,0/((COUNTIF(B228,"*"&amp;Sheet1!A$1:A$174&amp;"*")=1)),Sheet1!A$1:A$174)</f>
        <v>Finltop</v>
      </c>
    </row>
    <row r="229" spans="1:4">
      <c r="A229" s="1" t="s">
        <v>1</v>
      </c>
      <c r="B229" s="1" t="s">
        <v>118</v>
      </c>
      <c r="C229" s="1" t="e">
        <f t="array" ref="C229">LOOKUP(2,1/IF(CODE(MID(B229,FIND(TRIM(Sheet1!$A$2:$A$181),B229)+LEN(TRIM(Sheet1!$A$2:$A$181)),1))&lt;65,SEARCH(Sheet1!$A$2:$A$181,B229)),Sheet1!$A$2:$A$181)</f>
        <v>#N/A</v>
      </c>
      <c r="D229" s="1" t="str">
        <f>LOOKUP(1,0/((COUNTIF(B229,"*"&amp;Sheet1!A$1:A$174&amp;"*")=1)),Sheet1!A$1:A$174)</f>
        <v>Finltop</v>
      </c>
    </row>
    <row r="230" spans="1:4">
      <c r="A230" s="1" t="s">
        <v>1</v>
      </c>
      <c r="B230" s="1" t="s">
        <v>118</v>
      </c>
      <c r="C230" s="1" t="e">
        <f t="array" ref="C230">LOOKUP(2,1/IF(CODE(MID(B230,FIND(TRIM(Sheet1!$A$2:$A$181),B230)+LEN(TRIM(Sheet1!$A$2:$A$181)),1))&lt;65,SEARCH(Sheet1!$A$2:$A$181,B230)),Sheet1!$A$2:$A$181)</f>
        <v>#N/A</v>
      </c>
      <c r="D230" s="1" t="str">
        <f>LOOKUP(1,0/((COUNTIF(B230,"*"&amp;Sheet1!A$1:A$174&amp;"*")=1)),Sheet1!A$1:A$174)</f>
        <v>Finltop</v>
      </c>
    </row>
    <row r="231" spans="1:4">
      <c r="A231" s="1" t="s">
        <v>1</v>
      </c>
      <c r="B231" s="1" t="s">
        <v>118</v>
      </c>
      <c r="C231" s="1" t="e">
        <f t="array" ref="C231">LOOKUP(2,1/IF(CODE(MID(B231,FIND(TRIM(Sheet1!$A$2:$A$181),B231)+LEN(TRIM(Sheet1!$A$2:$A$181)),1))&lt;65,SEARCH(Sheet1!$A$2:$A$181,B231)),Sheet1!$A$2:$A$181)</f>
        <v>#N/A</v>
      </c>
      <c r="D231" s="1" t="str">
        <f>LOOKUP(1,0/((COUNTIF(B231,"*"&amp;Sheet1!A$1:A$174&amp;"*")=1)),Sheet1!A$1:A$174)</f>
        <v>Finltop</v>
      </c>
    </row>
    <row r="232" spans="1:4">
      <c r="A232" s="1" t="s">
        <v>100</v>
      </c>
      <c r="B232" s="1" t="s">
        <v>97</v>
      </c>
      <c r="C232" s="1" t="e">
        <f t="array" ref="C232">LOOKUP(2,1/IF(CODE(MID(B232,FIND(TRIM(Sheet1!$A$2:$A$181),B232)+LEN(TRIM(Sheet1!$A$2:$A$181)),1))&lt;65,SEARCH(Sheet1!$A$2:$A$181,B232)),Sheet1!$A$2:$A$181)</f>
        <v>#N/A</v>
      </c>
      <c r="D232" s="1" t="str">
        <f>LOOKUP(1,0/((COUNTIF(B232,"*"&amp;Sheet1!A$1:A$174&amp;"*")=1)),Sheet1!A$1:A$174)</f>
        <v>Genvict</v>
      </c>
    </row>
    <row r="233" spans="1:4">
      <c r="A233" s="1" t="s">
        <v>100</v>
      </c>
      <c r="B233" s="1" t="s">
        <v>97</v>
      </c>
      <c r="C233" s="1" t="e">
        <f t="array" ref="C233">LOOKUP(2,1/IF(CODE(MID(B233,FIND(TRIM(Sheet1!$A$2:$A$181),B233)+LEN(TRIM(Sheet1!$A$2:$A$181)),1))&lt;65,SEARCH(Sheet1!$A$2:$A$181,B233)),Sheet1!$A$2:$A$181)</f>
        <v>#N/A</v>
      </c>
      <c r="D233" s="1" t="str">
        <f>LOOKUP(1,0/((COUNTIF(B233,"*"&amp;Sheet1!A$1:A$174&amp;"*")=1)),Sheet1!A$1:A$174)</f>
        <v>Genvict</v>
      </c>
    </row>
    <row r="234" spans="1:4">
      <c r="A234" s="1" t="s">
        <v>100</v>
      </c>
      <c r="B234" s="1" t="s">
        <v>97</v>
      </c>
      <c r="C234" s="1" t="e">
        <f t="array" ref="C234">LOOKUP(2,1/IF(CODE(MID(B234,FIND(TRIM(Sheet1!$A$2:$A$181),B234)+LEN(TRIM(Sheet1!$A$2:$A$181)),1))&lt;65,SEARCH(Sheet1!$A$2:$A$181,B234)),Sheet1!$A$2:$A$181)</f>
        <v>#N/A</v>
      </c>
      <c r="D234" s="1" t="str">
        <f>LOOKUP(1,0/((COUNTIF(B234,"*"&amp;Sheet1!A$1:A$174&amp;"*")=1)),Sheet1!A$1:A$174)</f>
        <v>Genvict</v>
      </c>
    </row>
    <row r="235" spans="1:4">
      <c r="A235" s="1" t="s">
        <v>100</v>
      </c>
      <c r="B235" s="1" t="s">
        <v>97</v>
      </c>
      <c r="C235" s="1" t="e">
        <f t="array" ref="C235">LOOKUP(2,1/IF(CODE(MID(B235,FIND(TRIM(Sheet1!$A$2:$A$181),B235)+LEN(TRIM(Sheet1!$A$2:$A$181)),1))&lt;65,SEARCH(Sheet1!$A$2:$A$181,B235)),Sheet1!$A$2:$A$181)</f>
        <v>#N/A</v>
      </c>
      <c r="D235" s="1" t="str">
        <f>LOOKUP(1,0/((COUNTIF(B235,"*"&amp;Sheet1!A$1:A$174&amp;"*")=1)),Sheet1!A$1:A$174)</f>
        <v>Genvict</v>
      </c>
    </row>
    <row r="236" spans="1:4">
      <c r="A236" s="1" t="s">
        <v>100</v>
      </c>
      <c r="B236" s="1" t="s">
        <v>97</v>
      </c>
      <c r="C236" s="1" t="e">
        <f t="array" ref="C236">LOOKUP(2,1/IF(CODE(MID(B236,FIND(TRIM(Sheet1!$A$2:$A$181),B236)+LEN(TRIM(Sheet1!$A$2:$A$181)),1))&lt;65,SEARCH(Sheet1!$A$2:$A$181,B236)),Sheet1!$A$2:$A$181)</f>
        <v>#N/A</v>
      </c>
      <c r="D236" s="1" t="str">
        <f>LOOKUP(1,0/((COUNTIF(B236,"*"&amp;Sheet1!A$1:A$174&amp;"*")=1)),Sheet1!A$1:A$174)</f>
        <v>Genvict</v>
      </c>
    </row>
    <row r="237" spans="1:4">
      <c r="A237" s="1" t="s">
        <v>100</v>
      </c>
      <c r="B237" s="1" t="s">
        <v>97</v>
      </c>
      <c r="C237" s="1" t="e">
        <f t="array" ref="C237">LOOKUP(2,1/IF(CODE(MID(B237,FIND(TRIM(Sheet1!$A$2:$A$181),B237)+LEN(TRIM(Sheet1!$A$2:$A$181)),1))&lt;65,SEARCH(Sheet1!$A$2:$A$181,B237)),Sheet1!$A$2:$A$181)</f>
        <v>#N/A</v>
      </c>
      <c r="D237" s="1" t="str">
        <f>LOOKUP(1,0/((COUNTIF(B237,"*"&amp;Sheet1!A$1:A$174&amp;"*")=1)),Sheet1!A$1:A$174)</f>
        <v>Genvict</v>
      </c>
    </row>
    <row r="238" spans="1:4">
      <c r="A238" s="1" t="s">
        <v>100</v>
      </c>
      <c r="B238" s="1" t="s">
        <v>97</v>
      </c>
      <c r="C238" s="1" t="e">
        <f t="array" ref="C238">LOOKUP(2,1/IF(CODE(MID(B238,FIND(TRIM(Sheet1!$A$2:$A$181),B238)+LEN(TRIM(Sheet1!$A$2:$A$181)),1))&lt;65,SEARCH(Sheet1!$A$2:$A$181,B238)),Sheet1!$A$2:$A$181)</f>
        <v>#N/A</v>
      </c>
      <c r="D238" s="1" t="str">
        <f>LOOKUP(1,0/((COUNTIF(B238,"*"&amp;Sheet1!A$1:A$174&amp;"*")=1)),Sheet1!A$1:A$174)</f>
        <v>Genvict</v>
      </c>
    </row>
    <row r="239" spans="1:4">
      <c r="A239" s="1" t="s">
        <v>100</v>
      </c>
      <c r="B239" s="1" t="s">
        <v>97</v>
      </c>
      <c r="C239" s="1" t="e">
        <f t="array" ref="C239">LOOKUP(2,1/IF(CODE(MID(B239,FIND(TRIM(Sheet1!$A$2:$A$181),B239)+LEN(TRIM(Sheet1!$A$2:$A$181)),1))&lt;65,SEARCH(Sheet1!$A$2:$A$181,B239)),Sheet1!$A$2:$A$181)</f>
        <v>#N/A</v>
      </c>
      <c r="D239" s="1" t="str">
        <f>LOOKUP(1,0/((COUNTIF(B239,"*"&amp;Sheet1!A$1:A$174&amp;"*")=1)),Sheet1!A$1:A$174)</f>
        <v>Genvict</v>
      </c>
    </row>
    <row r="240" spans="1:4">
      <c r="A240" s="1" t="s">
        <v>100</v>
      </c>
      <c r="B240" s="1" t="s">
        <v>97</v>
      </c>
      <c r="C240" s="1" t="e">
        <f t="array" ref="C240">LOOKUP(2,1/IF(CODE(MID(B240,FIND(TRIM(Sheet1!$A$2:$A$181),B240)+LEN(TRIM(Sheet1!$A$2:$A$181)),1))&lt;65,SEARCH(Sheet1!$A$2:$A$181,B240)),Sheet1!$A$2:$A$181)</f>
        <v>#N/A</v>
      </c>
      <c r="D240" s="1" t="str">
        <f>LOOKUP(1,0/((COUNTIF(B240,"*"&amp;Sheet1!A$1:A$174&amp;"*")=1)),Sheet1!A$1:A$174)</f>
        <v>Genvict</v>
      </c>
    </row>
    <row r="241" spans="1:4">
      <c r="A241" s="1" t="s">
        <v>100</v>
      </c>
      <c r="B241" s="1" t="s">
        <v>97</v>
      </c>
      <c r="C241" s="1" t="e">
        <f t="array" ref="C241">LOOKUP(2,1/IF(CODE(MID(B241,FIND(TRIM(Sheet1!$A$2:$A$181),B241)+LEN(TRIM(Sheet1!$A$2:$A$181)),1))&lt;65,SEARCH(Sheet1!$A$2:$A$181,B241)),Sheet1!$A$2:$A$181)</f>
        <v>#N/A</v>
      </c>
      <c r="D241" s="1" t="str">
        <f>LOOKUP(1,0/((COUNTIF(B241,"*"&amp;Sheet1!A$1:A$174&amp;"*")=1)),Sheet1!A$1:A$174)</f>
        <v>Genvict</v>
      </c>
    </row>
    <row r="242" spans="1:4">
      <c r="A242" s="1" t="s">
        <v>1</v>
      </c>
      <c r="B242" s="1" t="s">
        <v>118</v>
      </c>
      <c r="C242" s="1" t="e">
        <f t="array" ref="C242">LOOKUP(2,1/IF(CODE(MID(B242,FIND(TRIM(Sheet1!$A$2:$A$181),B242)+LEN(TRIM(Sheet1!$A$2:$A$181)),1))&lt;65,SEARCH(Sheet1!$A$2:$A$181,B242)),Sheet1!$A$2:$A$181)</f>
        <v>#N/A</v>
      </c>
      <c r="D242" s="1" t="str">
        <f>LOOKUP(1,0/((COUNTIF(B242,"*"&amp;Sheet1!A$1:A$174&amp;"*")=1)),Sheet1!A$1:A$174)</f>
        <v>Finltop</v>
      </c>
    </row>
    <row r="243" spans="1:4">
      <c r="A243" s="1" t="s">
        <v>1</v>
      </c>
      <c r="B243" s="1" t="s">
        <v>118</v>
      </c>
      <c r="C243" s="1" t="e">
        <f t="array" ref="C243">LOOKUP(2,1/IF(CODE(MID(B243,FIND(TRIM(Sheet1!$A$2:$A$181),B243)+LEN(TRIM(Sheet1!$A$2:$A$181)),1))&lt;65,SEARCH(Sheet1!$A$2:$A$181,B243)),Sheet1!$A$2:$A$181)</f>
        <v>#N/A</v>
      </c>
      <c r="D243" s="1" t="str">
        <f>LOOKUP(1,0/((COUNTIF(B243,"*"&amp;Sheet1!A$1:A$174&amp;"*")=1)),Sheet1!A$1:A$174)</f>
        <v>Finltop</v>
      </c>
    </row>
    <row r="244" spans="1:4">
      <c r="A244" s="1" t="s">
        <v>1</v>
      </c>
      <c r="B244" s="1" t="s">
        <v>118</v>
      </c>
      <c r="C244" s="1" t="e">
        <f t="array" ref="C244">LOOKUP(2,1/IF(CODE(MID(B244,FIND(TRIM(Sheet1!$A$2:$A$181),B244)+LEN(TRIM(Sheet1!$A$2:$A$181)),1))&lt;65,SEARCH(Sheet1!$A$2:$A$181,B244)),Sheet1!$A$2:$A$181)</f>
        <v>#N/A</v>
      </c>
      <c r="D244" s="1" t="str">
        <f>LOOKUP(1,0/((COUNTIF(B244,"*"&amp;Sheet1!A$1:A$174&amp;"*")=1)),Sheet1!A$1:A$174)</f>
        <v>Finltop</v>
      </c>
    </row>
    <row r="245" spans="1:4">
      <c r="A245" s="1" t="s">
        <v>1</v>
      </c>
      <c r="B245" s="1" t="s">
        <v>118</v>
      </c>
      <c r="C245" s="1" t="e">
        <f t="array" ref="C245">LOOKUP(2,1/IF(CODE(MID(B245,FIND(TRIM(Sheet1!$A$2:$A$181),B245)+LEN(TRIM(Sheet1!$A$2:$A$181)),1))&lt;65,SEARCH(Sheet1!$A$2:$A$181,B245)),Sheet1!$A$2:$A$181)</f>
        <v>#N/A</v>
      </c>
      <c r="D245" s="1" t="str">
        <f>LOOKUP(1,0/((COUNTIF(B245,"*"&amp;Sheet1!A$1:A$174&amp;"*")=1)),Sheet1!A$1:A$174)</f>
        <v>Finltop</v>
      </c>
    </row>
    <row r="246" spans="1:4">
      <c r="A246" s="1" t="s">
        <v>1</v>
      </c>
      <c r="B246" s="1" t="s">
        <v>118</v>
      </c>
      <c r="C246" s="1" t="e">
        <f t="array" ref="C246">LOOKUP(2,1/IF(CODE(MID(B246,FIND(TRIM(Sheet1!$A$2:$A$181),B246)+LEN(TRIM(Sheet1!$A$2:$A$181)),1))&lt;65,SEARCH(Sheet1!$A$2:$A$181,B246)),Sheet1!$A$2:$A$181)</f>
        <v>#N/A</v>
      </c>
      <c r="D246" s="1" t="str">
        <f>LOOKUP(1,0/((COUNTIF(B246,"*"&amp;Sheet1!A$1:A$174&amp;"*")=1)),Sheet1!A$1:A$174)</f>
        <v>Finltop</v>
      </c>
    </row>
    <row r="247" spans="1:4">
      <c r="A247" s="1" t="s">
        <v>1</v>
      </c>
      <c r="B247" s="1" t="s">
        <v>118</v>
      </c>
      <c r="C247" s="1" t="e">
        <f t="array" ref="C247">LOOKUP(2,1/IF(CODE(MID(B247,FIND(TRIM(Sheet1!$A$2:$A$181),B247)+LEN(TRIM(Sheet1!$A$2:$A$181)),1))&lt;65,SEARCH(Sheet1!$A$2:$A$181,B247)),Sheet1!$A$2:$A$181)</f>
        <v>#N/A</v>
      </c>
      <c r="D247" s="1" t="str">
        <f>LOOKUP(1,0/((COUNTIF(B247,"*"&amp;Sheet1!A$1:A$174&amp;"*")=1)),Sheet1!A$1:A$174)</f>
        <v>Finltop</v>
      </c>
    </row>
    <row r="248" spans="1:4">
      <c r="A248" s="1" t="s">
        <v>1</v>
      </c>
      <c r="B248" s="1" t="s">
        <v>118</v>
      </c>
      <c r="C248" s="1" t="e">
        <f t="array" ref="C248">LOOKUP(2,1/IF(CODE(MID(B248,FIND(TRIM(Sheet1!$A$2:$A$181),B248)+LEN(TRIM(Sheet1!$A$2:$A$181)),1))&lt;65,SEARCH(Sheet1!$A$2:$A$181,B248)),Sheet1!$A$2:$A$181)</f>
        <v>#N/A</v>
      </c>
      <c r="D248" s="1" t="str">
        <f>LOOKUP(1,0/((COUNTIF(B248,"*"&amp;Sheet1!A$1:A$174&amp;"*")=1)),Sheet1!A$1:A$174)</f>
        <v>Finltop</v>
      </c>
    </row>
    <row r="249" spans="1:4">
      <c r="A249" s="1" t="s">
        <v>1</v>
      </c>
      <c r="B249" s="1" t="s">
        <v>118</v>
      </c>
      <c r="C249" s="1" t="e">
        <f t="array" ref="C249">LOOKUP(2,1/IF(CODE(MID(B249,FIND(TRIM(Sheet1!$A$2:$A$181),B249)+LEN(TRIM(Sheet1!$A$2:$A$181)),1))&lt;65,SEARCH(Sheet1!$A$2:$A$181,B249)),Sheet1!$A$2:$A$181)</f>
        <v>#N/A</v>
      </c>
      <c r="D249" s="1" t="str">
        <f>LOOKUP(1,0/((COUNTIF(B249,"*"&amp;Sheet1!A$1:A$174&amp;"*")=1)),Sheet1!A$1:A$174)</f>
        <v>Finltop</v>
      </c>
    </row>
    <row r="250" spans="1:4">
      <c r="A250" s="1" t="s">
        <v>1</v>
      </c>
      <c r="B250" s="1" t="s">
        <v>118</v>
      </c>
      <c r="C250" s="1" t="e">
        <f t="array" ref="C250">LOOKUP(2,1/IF(CODE(MID(B250,FIND(TRIM(Sheet1!$A$2:$A$181),B250)+LEN(TRIM(Sheet1!$A$2:$A$181)),1))&lt;65,SEARCH(Sheet1!$A$2:$A$181,B250)),Sheet1!$A$2:$A$181)</f>
        <v>#N/A</v>
      </c>
      <c r="D250" s="1" t="str">
        <f>LOOKUP(1,0/((COUNTIF(B250,"*"&amp;Sheet1!A$1:A$174&amp;"*")=1)),Sheet1!A$1:A$174)</f>
        <v>Finltop</v>
      </c>
    </row>
    <row r="251" spans="1:4">
      <c r="A251" s="1" t="s">
        <v>100</v>
      </c>
      <c r="B251" s="1" t="s">
        <v>97</v>
      </c>
      <c r="C251" s="1" t="e">
        <f t="array" ref="C251">LOOKUP(2,1/IF(CODE(MID(B251,FIND(TRIM(Sheet1!$A$2:$A$181),B251)+LEN(TRIM(Sheet1!$A$2:$A$181)),1))&lt;65,SEARCH(Sheet1!$A$2:$A$181,B251)),Sheet1!$A$2:$A$181)</f>
        <v>#N/A</v>
      </c>
      <c r="D251" s="1" t="str">
        <f>LOOKUP(1,0/((COUNTIF(B251,"*"&amp;Sheet1!A$1:A$174&amp;"*")=1)),Sheet1!A$1:A$174)</f>
        <v>Genvict</v>
      </c>
    </row>
    <row r="252" spans="1:4">
      <c r="A252" s="1" t="s">
        <v>100</v>
      </c>
      <c r="B252" s="1" t="s">
        <v>97</v>
      </c>
      <c r="C252" s="1" t="e">
        <f t="array" ref="C252">LOOKUP(2,1/IF(CODE(MID(B252,FIND(TRIM(Sheet1!$A$2:$A$181),B252)+LEN(TRIM(Sheet1!$A$2:$A$181)),1))&lt;65,SEARCH(Sheet1!$A$2:$A$181,B252)),Sheet1!$A$2:$A$181)</f>
        <v>#N/A</v>
      </c>
      <c r="D252" s="1" t="str">
        <f>LOOKUP(1,0/((COUNTIF(B252,"*"&amp;Sheet1!A$1:A$174&amp;"*")=1)),Sheet1!A$1:A$174)</f>
        <v>Genvict</v>
      </c>
    </row>
    <row r="253" spans="1:4">
      <c r="A253" s="1" t="s">
        <v>100</v>
      </c>
      <c r="B253" s="1" t="s">
        <v>97</v>
      </c>
      <c r="C253" s="1" t="e">
        <f t="array" ref="C253">LOOKUP(2,1/IF(CODE(MID(B253,FIND(TRIM(Sheet1!$A$2:$A$181),B253)+LEN(TRIM(Sheet1!$A$2:$A$181)),1))&lt;65,SEARCH(Sheet1!$A$2:$A$181,B253)),Sheet1!$A$2:$A$181)</f>
        <v>#N/A</v>
      </c>
      <c r="D253" s="1" t="str">
        <f>LOOKUP(1,0/((COUNTIF(B253,"*"&amp;Sheet1!A$1:A$174&amp;"*")=1)),Sheet1!A$1:A$174)</f>
        <v>Genvict</v>
      </c>
    </row>
    <row r="254" spans="1:4">
      <c r="A254" s="1" t="s">
        <v>100</v>
      </c>
      <c r="B254" s="1" t="s">
        <v>97</v>
      </c>
      <c r="C254" s="1" t="e">
        <f t="array" ref="C254">LOOKUP(2,1/IF(CODE(MID(B254,FIND(TRIM(Sheet1!$A$2:$A$181),B254)+LEN(TRIM(Sheet1!$A$2:$A$181)),1))&lt;65,SEARCH(Sheet1!$A$2:$A$181,B254)),Sheet1!$A$2:$A$181)</f>
        <v>#N/A</v>
      </c>
      <c r="D254" s="1" t="str">
        <f>LOOKUP(1,0/((COUNTIF(B254,"*"&amp;Sheet1!A$1:A$174&amp;"*")=1)),Sheet1!A$1:A$174)</f>
        <v>Genvict</v>
      </c>
    </row>
    <row r="255" spans="1:4">
      <c r="A255" s="1" t="s">
        <v>100</v>
      </c>
      <c r="B255" s="1" t="s">
        <v>97</v>
      </c>
      <c r="C255" s="1" t="e">
        <f t="array" ref="C255">LOOKUP(2,1/IF(CODE(MID(B255,FIND(TRIM(Sheet1!$A$2:$A$181),B255)+LEN(TRIM(Sheet1!$A$2:$A$181)),1))&lt;65,SEARCH(Sheet1!$A$2:$A$181,B255)),Sheet1!$A$2:$A$181)</f>
        <v>#N/A</v>
      </c>
      <c r="D255" s="1" t="str">
        <f>LOOKUP(1,0/((COUNTIF(B255,"*"&amp;Sheet1!A$1:A$174&amp;"*")=1)),Sheet1!A$1:A$174)</f>
        <v>Genvict</v>
      </c>
    </row>
    <row r="256" spans="1:4">
      <c r="A256" s="1" t="s">
        <v>100</v>
      </c>
      <c r="B256" s="1" t="s">
        <v>97</v>
      </c>
      <c r="C256" s="1" t="e">
        <f t="array" ref="C256">LOOKUP(2,1/IF(CODE(MID(B256,FIND(TRIM(Sheet1!$A$2:$A$181),B256)+LEN(TRIM(Sheet1!$A$2:$A$181)),1))&lt;65,SEARCH(Sheet1!$A$2:$A$181,B256)),Sheet1!$A$2:$A$181)</f>
        <v>#N/A</v>
      </c>
      <c r="D256" s="1" t="str">
        <f>LOOKUP(1,0/((COUNTIF(B256,"*"&amp;Sheet1!A$1:A$174&amp;"*")=1)),Sheet1!A$1:A$174)</f>
        <v>Genvict</v>
      </c>
    </row>
    <row r="257" spans="1:4">
      <c r="A257" s="1" t="s">
        <v>100</v>
      </c>
      <c r="B257" s="1" t="s">
        <v>97</v>
      </c>
      <c r="C257" s="1" t="e">
        <f t="array" ref="C257">LOOKUP(2,1/IF(CODE(MID(B257,FIND(TRIM(Sheet1!$A$2:$A$181),B257)+LEN(TRIM(Sheet1!$A$2:$A$181)),1))&lt;65,SEARCH(Sheet1!$A$2:$A$181,B257)),Sheet1!$A$2:$A$181)</f>
        <v>#N/A</v>
      </c>
      <c r="D257" s="1" t="str">
        <f>LOOKUP(1,0/((COUNTIF(B257,"*"&amp;Sheet1!A$1:A$174&amp;"*")=1)),Sheet1!A$1:A$174)</f>
        <v>Genvict</v>
      </c>
    </row>
    <row r="258" spans="1:4">
      <c r="A258" s="1" t="s">
        <v>100</v>
      </c>
      <c r="B258" s="1" t="s">
        <v>97</v>
      </c>
      <c r="C258" s="1" t="e">
        <f t="array" ref="C258">LOOKUP(2,1/IF(CODE(MID(B258,FIND(TRIM(Sheet1!$A$2:$A$181),B258)+LEN(TRIM(Sheet1!$A$2:$A$181)),1))&lt;65,SEARCH(Sheet1!$A$2:$A$181,B258)),Sheet1!$A$2:$A$181)</f>
        <v>#N/A</v>
      </c>
      <c r="D258" s="1" t="str">
        <f>LOOKUP(1,0/((COUNTIF(B258,"*"&amp;Sheet1!A$1:A$174&amp;"*")=1)),Sheet1!A$1:A$174)</f>
        <v>Genvict</v>
      </c>
    </row>
    <row r="259" spans="1:4">
      <c r="A259" s="1" t="s">
        <v>100</v>
      </c>
      <c r="B259" s="1" t="s">
        <v>97</v>
      </c>
      <c r="C259" s="1" t="e">
        <f t="array" ref="C259">LOOKUP(2,1/IF(CODE(MID(B259,FIND(TRIM(Sheet1!$A$2:$A$181),B259)+LEN(TRIM(Sheet1!$A$2:$A$181)),1))&lt;65,SEARCH(Sheet1!$A$2:$A$181,B259)),Sheet1!$A$2:$A$181)</f>
        <v>#N/A</v>
      </c>
      <c r="D259" s="1" t="str">
        <f>LOOKUP(1,0/((COUNTIF(B259,"*"&amp;Sheet1!A$1:A$174&amp;"*")=1)),Sheet1!A$1:A$174)</f>
        <v>Genvict</v>
      </c>
    </row>
    <row r="260" spans="1:4">
      <c r="A260" s="1" t="s">
        <v>101</v>
      </c>
      <c r="B260" s="1" t="s">
        <v>103</v>
      </c>
      <c r="C260" s="1" t="str">
        <f t="array" ref="C260">LOOKUP(2,1/IF(CODE(MID(B260,FIND(TRIM(Sheet1!$A$2:$A$181),B260)+LEN(TRIM(Sheet1!$A$2:$A$181)),1))&lt;65,SEARCH(Sheet1!$A$2:$A$181,B260)),Sheet1!$A$2:$A$181)</f>
        <v>G-TECHNOLOGIES</v>
      </c>
      <c r="D260" s="1" t="str">
        <f>LOOKUP(1,0/((COUNTIF(B260,"*"&amp;Sheet1!A$1:A$174&amp;"*")=1)),Sheet1!A$1:A$174)</f>
        <v>G-TECHNOLOGIES</v>
      </c>
    </row>
    <row r="261" spans="1:4">
      <c r="A261" s="1" t="s">
        <v>1</v>
      </c>
      <c r="B261" s="1" t="s">
        <v>118</v>
      </c>
      <c r="C261" s="1" t="e">
        <f t="array" ref="C261">LOOKUP(2,1/IF(CODE(MID(B261,FIND(TRIM(Sheet1!$A$2:$A$181),B261)+LEN(TRIM(Sheet1!$A$2:$A$181)),1))&lt;65,SEARCH(Sheet1!$A$2:$A$181,B261)),Sheet1!$A$2:$A$181)</f>
        <v>#N/A</v>
      </c>
      <c r="D261" s="1" t="str">
        <f>LOOKUP(1,0/((COUNTIF(B261,"*"&amp;Sheet1!A$1:A$174&amp;"*")=1)),Sheet1!A$1:A$174)</f>
        <v>Finltop</v>
      </c>
    </row>
    <row r="262" spans="1:4">
      <c r="A262" s="1" t="s">
        <v>1</v>
      </c>
      <c r="B262" s="1" t="s">
        <v>118</v>
      </c>
      <c r="C262" s="1" t="e">
        <f t="array" ref="C262">LOOKUP(2,1/IF(CODE(MID(B262,FIND(TRIM(Sheet1!$A$2:$A$181),B262)+LEN(TRIM(Sheet1!$A$2:$A$181)),1))&lt;65,SEARCH(Sheet1!$A$2:$A$181,B262)),Sheet1!$A$2:$A$181)</f>
        <v>#N/A</v>
      </c>
      <c r="D262" s="1" t="str">
        <f>LOOKUP(1,0/((COUNTIF(B262,"*"&amp;Sheet1!A$1:A$174&amp;"*")=1)),Sheet1!A$1:A$174)</f>
        <v>Finltop</v>
      </c>
    </row>
    <row r="263" spans="1:4">
      <c r="A263" s="1" t="s">
        <v>1</v>
      </c>
      <c r="B263" s="1" t="s">
        <v>118</v>
      </c>
      <c r="C263" s="1" t="e">
        <f t="array" ref="C263">LOOKUP(2,1/IF(CODE(MID(B263,FIND(TRIM(Sheet1!$A$2:$A$181),B263)+LEN(TRIM(Sheet1!$A$2:$A$181)),1))&lt;65,SEARCH(Sheet1!$A$2:$A$181,B263)),Sheet1!$A$2:$A$181)</f>
        <v>#N/A</v>
      </c>
      <c r="D263" s="1" t="str">
        <f>LOOKUP(1,0/((COUNTIF(B263,"*"&amp;Sheet1!A$1:A$174&amp;"*")=1)),Sheet1!A$1:A$174)</f>
        <v>Finltop</v>
      </c>
    </row>
    <row r="264" spans="1:4">
      <c r="A264" s="1" t="s">
        <v>1</v>
      </c>
      <c r="B264" s="1" t="s">
        <v>118</v>
      </c>
      <c r="C264" s="1" t="e">
        <f t="array" ref="C264">LOOKUP(2,1/IF(CODE(MID(B264,FIND(TRIM(Sheet1!$A$2:$A$181),B264)+LEN(TRIM(Sheet1!$A$2:$A$181)),1))&lt;65,SEARCH(Sheet1!$A$2:$A$181,B264)),Sheet1!$A$2:$A$181)</f>
        <v>#N/A</v>
      </c>
      <c r="D264" s="1" t="str">
        <f>LOOKUP(1,0/((COUNTIF(B264,"*"&amp;Sheet1!A$1:A$174&amp;"*")=1)),Sheet1!A$1:A$174)</f>
        <v>Finltop</v>
      </c>
    </row>
    <row r="265" spans="1:4">
      <c r="A265" s="1" t="s">
        <v>107</v>
      </c>
      <c r="B265" s="1" t="s">
        <v>108</v>
      </c>
      <c r="C265" s="1" t="str">
        <f t="array" ref="C265">LOOKUP(2,1/IF(CODE(MID(B265,FIND(TRIM(Sheet1!$A$2:$A$181),B265)+LEN(TRIM(Sheet1!$A$2:$A$181)),1))&lt;65,SEARCH(Sheet1!$A$2:$A$181,B265)),Sheet1!$A$2:$A$181)</f>
        <v>WANLIDA</v>
      </c>
      <c r="D265" s="1" t="str">
        <f>LOOKUP(1,0/((COUNTIF(B265,"*"&amp;Sheet1!A$1:A$174&amp;"*")=1)),Sheet1!A$1:A$174)</f>
        <v>WANLIDA</v>
      </c>
    </row>
    <row r="266" spans="1:4">
      <c r="A266" s="1" t="s">
        <v>107</v>
      </c>
      <c r="B266" s="1" t="s">
        <v>108</v>
      </c>
      <c r="C266" s="1" t="str">
        <f t="array" ref="C266">LOOKUP(2,1/IF(CODE(MID(B266,FIND(TRIM(Sheet1!$A$2:$A$181),B266)+LEN(TRIM(Sheet1!$A$2:$A$181)),1))&lt;65,SEARCH(Sheet1!$A$2:$A$181,B266)),Sheet1!$A$2:$A$181)</f>
        <v>WANLIDA</v>
      </c>
      <c r="D266" s="1" t="str">
        <f>LOOKUP(1,0/((COUNTIF(B266,"*"&amp;Sheet1!A$1:A$174&amp;"*")=1)),Sheet1!A$1:A$174)</f>
        <v>WANLIDA</v>
      </c>
    </row>
    <row r="267" spans="1:4">
      <c r="A267" s="1" t="s">
        <v>1</v>
      </c>
      <c r="B267" s="1" t="s">
        <v>118</v>
      </c>
      <c r="C267" s="1" t="e">
        <f t="array" ref="C267">LOOKUP(2,1/IF(CODE(MID(B267,FIND(TRIM(Sheet1!$A$2:$A$181),B267)+LEN(TRIM(Sheet1!$A$2:$A$181)),1))&lt;65,SEARCH(Sheet1!$A$2:$A$181,B267)),Sheet1!$A$2:$A$181)</f>
        <v>#N/A</v>
      </c>
      <c r="D267" s="1" t="str">
        <f>LOOKUP(1,0/((COUNTIF(B267,"*"&amp;Sheet1!A$1:A$174&amp;"*")=1)),Sheet1!A$1:A$174)</f>
        <v>Finltop</v>
      </c>
    </row>
    <row r="268" spans="1:4">
      <c r="A268" s="1" t="s">
        <v>114</v>
      </c>
      <c r="B268" s="1" t="s">
        <v>115</v>
      </c>
      <c r="C268" s="1" t="e">
        <f t="array" ref="C268">LOOKUP(2,1/IF(CODE(MID(B268,FIND(TRIM(Sheet1!$A$2:$A$181),B268)+LEN(TRIM(Sheet1!$A$2:$A$181)),1))&lt;65,SEARCH(Sheet1!$A$2:$A$181,B268)),Sheet1!$A$2:$A$181)</f>
        <v>#N/A</v>
      </c>
      <c r="D268" s="1" t="str">
        <f>LOOKUP(1,0/((COUNTIF(B268,"*"&amp;Sheet1!A$1:A$174&amp;"*")=1)),Sheet1!A$1:A$174)</f>
        <v>Sunshine</v>
      </c>
    </row>
    <row r="269" spans="1:4">
      <c r="A269" s="1" t="s">
        <v>114</v>
      </c>
      <c r="B269" s="1" t="s">
        <v>115</v>
      </c>
      <c r="C269" s="1" t="e">
        <f t="array" ref="C269">LOOKUP(2,1/IF(CODE(MID(B269,FIND(TRIM(Sheet1!$A$2:$A$181),B269)+LEN(TRIM(Sheet1!$A$2:$A$181)),1))&lt;65,SEARCH(Sheet1!$A$2:$A$181,B269)),Sheet1!$A$2:$A$181)</f>
        <v>#N/A</v>
      </c>
      <c r="D269" s="1" t="str">
        <f>LOOKUP(1,0/((COUNTIF(B269,"*"&amp;Sheet1!A$1:A$174&amp;"*")=1)),Sheet1!A$1:A$174)</f>
        <v>Sunshine</v>
      </c>
    </row>
    <row r="270" spans="1:4">
      <c r="A270" s="1" t="s">
        <v>1</v>
      </c>
      <c r="B270" s="1" t="s">
        <v>118</v>
      </c>
      <c r="C270" s="1" t="e">
        <f t="array" ref="C270">LOOKUP(2,1/IF(CODE(MID(B270,FIND(TRIM(Sheet1!$A$2:$A$181),B270)+LEN(TRIM(Sheet1!$A$2:$A$181)),1))&lt;65,SEARCH(Sheet1!$A$2:$A$181,B270)),Sheet1!$A$2:$A$181)</f>
        <v>#N/A</v>
      </c>
      <c r="D270" s="1" t="str">
        <f>LOOKUP(1,0/((COUNTIF(B270,"*"&amp;Sheet1!A$1:A$174&amp;"*")=1)),Sheet1!A$1:A$174)</f>
        <v>Finltop</v>
      </c>
    </row>
    <row r="271" spans="1:4">
      <c r="A271" s="1" t="s">
        <v>1</v>
      </c>
      <c r="B271" s="1" t="s">
        <v>118</v>
      </c>
      <c r="C271" s="1" t="e">
        <f t="array" ref="C271">LOOKUP(2,1/IF(CODE(MID(B271,FIND(TRIM(Sheet1!$A$2:$A$181),B271)+LEN(TRIM(Sheet1!$A$2:$A$181)),1))&lt;65,SEARCH(Sheet1!$A$2:$A$181,B271)),Sheet1!$A$2:$A$181)</f>
        <v>#N/A</v>
      </c>
      <c r="D271" s="1" t="str">
        <f>LOOKUP(1,0/((COUNTIF(B271,"*"&amp;Sheet1!A$1:A$174&amp;"*")=1)),Sheet1!A$1:A$174)</f>
        <v>Finltop</v>
      </c>
    </row>
    <row r="272" spans="1:4">
      <c r="A272" s="1" t="s">
        <v>107</v>
      </c>
      <c r="B272" s="1" t="s">
        <v>108</v>
      </c>
      <c r="C272" s="1" t="str">
        <f t="array" ref="C272">LOOKUP(2,1/IF(CODE(MID(B272,FIND(TRIM(Sheet1!$A$2:$A$181),B272)+LEN(TRIM(Sheet1!$A$2:$A$181)),1))&lt;65,SEARCH(Sheet1!$A$2:$A$181,B272)),Sheet1!$A$2:$A$181)</f>
        <v>WANLIDA</v>
      </c>
      <c r="D272" s="1" t="str">
        <f>LOOKUP(1,0/((COUNTIF(B272,"*"&amp;Sheet1!A$1:A$174&amp;"*")=1)),Sheet1!A$1:A$174)</f>
        <v>WANLIDA</v>
      </c>
    </row>
    <row r="273" spans="1:4">
      <c r="A273" s="1" t="s">
        <v>16</v>
      </c>
      <c r="B273" s="1" t="s">
        <v>112</v>
      </c>
      <c r="C273" s="1" t="e">
        <f t="array" ref="C273">LOOKUP(2,1/IF(CODE(MID(B273,FIND(TRIM(Sheet1!$A$2:$A$181),B273)+LEN(TRIM(Sheet1!$A$2:$A$181)),1))&lt;65,SEARCH(Sheet1!$A$2:$A$181,B273)),Sheet1!$A$2:$A$181)</f>
        <v>#N/A</v>
      </c>
      <c r="D273" s="1" t="str">
        <f>LOOKUP(1,0/((COUNTIF(B273,"*"&amp;Sheet1!A$1:A$174&amp;"*")=1)),Sheet1!A$1:A$174)</f>
        <v>Eastfield</v>
      </c>
    </row>
    <row r="274" spans="1:4">
      <c r="A274" s="1" t="s">
        <v>16</v>
      </c>
      <c r="B274" s="1" t="s">
        <v>112</v>
      </c>
      <c r="C274" s="1" t="e">
        <f t="array" ref="C274">LOOKUP(2,1/IF(CODE(MID(B274,FIND(TRIM(Sheet1!$A$2:$A$181),B274)+LEN(TRIM(Sheet1!$A$2:$A$181)),1))&lt;65,SEARCH(Sheet1!$A$2:$A$181,B274)),Sheet1!$A$2:$A$181)</f>
        <v>#N/A</v>
      </c>
      <c r="D274" s="1" t="str">
        <f>LOOKUP(1,0/((COUNTIF(B274,"*"&amp;Sheet1!A$1:A$174&amp;"*")=1)),Sheet1!A$1:A$174)</f>
        <v>Eastfield</v>
      </c>
    </row>
    <row r="275" spans="1:4">
      <c r="A275" s="1" t="s">
        <v>107</v>
      </c>
      <c r="B275" s="1" t="s">
        <v>108</v>
      </c>
      <c r="C275" s="1" t="str">
        <f t="array" ref="C275">LOOKUP(2,1/IF(CODE(MID(B275,FIND(TRIM(Sheet1!$A$2:$A$181),B275)+LEN(TRIM(Sheet1!$A$2:$A$181)),1))&lt;65,SEARCH(Sheet1!$A$2:$A$181,B275)),Sheet1!$A$2:$A$181)</f>
        <v>WANLIDA</v>
      </c>
      <c r="D275" s="1" t="str">
        <f>LOOKUP(1,0/((COUNTIF(B275,"*"&amp;Sheet1!A$1:A$174&amp;"*")=1)),Sheet1!A$1:A$174)</f>
        <v>WANLIDA</v>
      </c>
    </row>
    <row r="276" spans="1:4">
      <c r="A276" s="1" t="s">
        <v>16</v>
      </c>
      <c r="B276" s="1" t="s">
        <v>112</v>
      </c>
      <c r="C276" s="1" t="e">
        <f t="array" ref="C276">LOOKUP(2,1/IF(CODE(MID(B276,FIND(TRIM(Sheet1!$A$2:$A$181),B276)+LEN(TRIM(Sheet1!$A$2:$A$181)),1))&lt;65,SEARCH(Sheet1!$A$2:$A$181,B276)),Sheet1!$A$2:$A$181)</f>
        <v>#N/A</v>
      </c>
      <c r="D276" s="1" t="str">
        <f>LOOKUP(1,0/((COUNTIF(B276,"*"&amp;Sheet1!A$1:A$174&amp;"*")=1)),Sheet1!A$1:A$174)</f>
        <v>Eastfield</v>
      </c>
    </row>
    <row r="277" spans="1:4">
      <c r="A277" s="1" t="s">
        <v>1</v>
      </c>
      <c r="B277" s="1" t="s">
        <v>118</v>
      </c>
      <c r="C277" s="1" t="e">
        <f t="array" ref="C277">LOOKUP(2,1/IF(CODE(MID(B277,FIND(TRIM(Sheet1!$A$2:$A$181),B277)+LEN(TRIM(Sheet1!$A$2:$A$181)),1))&lt;65,SEARCH(Sheet1!$A$2:$A$181,B277)),Sheet1!$A$2:$A$181)</f>
        <v>#N/A</v>
      </c>
      <c r="D277" s="1" t="str">
        <f>LOOKUP(1,0/((COUNTIF(B277,"*"&amp;Sheet1!A$1:A$174&amp;"*")=1)),Sheet1!A$1:A$174)</f>
        <v>Finltop</v>
      </c>
    </row>
    <row r="278" spans="1:4">
      <c r="A278" s="1" t="s">
        <v>100</v>
      </c>
      <c r="B278" s="1" t="s">
        <v>97</v>
      </c>
      <c r="C278" s="1" t="e">
        <f t="array" ref="C278">LOOKUP(2,1/IF(CODE(MID(B278,FIND(TRIM(Sheet1!$A$2:$A$181),B278)+LEN(TRIM(Sheet1!$A$2:$A$181)),1))&lt;65,SEARCH(Sheet1!$A$2:$A$181,B278)),Sheet1!$A$2:$A$181)</f>
        <v>#N/A</v>
      </c>
      <c r="D278" s="1" t="str">
        <f>LOOKUP(1,0/((COUNTIF(B278,"*"&amp;Sheet1!A$1:A$174&amp;"*")=1)),Sheet1!A$1:A$174)</f>
        <v>Genvict</v>
      </c>
    </row>
    <row r="279" spans="1:4">
      <c r="A279" s="1" t="s">
        <v>100</v>
      </c>
      <c r="B279" s="1" t="s">
        <v>97</v>
      </c>
      <c r="C279" s="1" t="e">
        <f t="array" ref="C279">LOOKUP(2,1/IF(CODE(MID(B279,FIND(TRIM(Sheet1!$A$2:$A$181),B279)+LEN(TRIM(Sheet1!$A$2:$A$181)),1))&lt;65,SEARCH(Sheet1!$A$2:$A$181,B279)),Sheet1!$A$2:$A$181)</f>
        <v>#N/A</v>
      </c>
      <c r="D279" s="1" t="str">
        <f>LOOKUP(1,0/((COUNTIF(B279,"*"&amp;Sheet1!A$1:A$174&amp;"*")=1)),Sheet1!A$1:A$174)</f>
        <v>Genvict</v>
      </c>
    </row>
    <row r="280" spans="1:4">
      <c r="A280" s="1" t="s">
        <v>100</v>
      </c>
      <c r="B280" s="1" t="s">
        <v>97</v>
      </c>
      <c r="C280" s="1" t="e">
        <f t="array" ref="C280">LOOKUP(2,1/IF(CODE(MID(B280,FIND(TRIM(Sheet1!$A$2:$A$181),B280)+LEN(TRIM(Sheet1!$A$2:$A$181)),1))&lt;65,SEARCH(Sheet1!$A$2:$A$181,B280)),Sheet1!$A$2:$A$181)</f>
        <v>#N/A</v>
      </c>
      <c r="D280" s="1" t="str">
        <f>LOOKUP(1,0/((COUNTIF(B280,"*"&amp;Sheet1!A$1:A$174&amp;"*")=1)),Sheet1!A$1:A$174)</f>
        <v>Genvict</v>
      </c>
    </row>
    <row r="281" spans="1:4">
      <c r="A281" s="1" t="s">
        <v>100</v>
      </c>
      <c r="B281" s="1" t="s">
        <v>97</v>
      </c>
      <c r="C281" s="1" t="e">
        <f t="array" ref="C281">LOOKUP(2,1/IF(CODE(MID(B281,FIND(TRIM(Sheet1!$A$2:$A$181),B281)+LEN(TRIM(Sheet1!$A$2:$A$181)),1))&lt;65,SEARCH(Sheet1!$A$2:$A$181,B281)),Sheet1!$A$2:$A$181)</f>
        <v>#N/A</v>
      </c>
      <c r="D281" s="1" t="str">
        <f>LOOKUP(1,0/((COUNTIF(B281,"*"&amp;Sheet1!A$1:A$174&amp;"*")=1)),Sheet1!A$1:A$174)</f>
        <v>Genvict</v>
      </c>
    </row>
    <row r="282" spans="1:4">
      <c r="A282" s="1" t="s">
        <v>100</v>
      </c>
      <c r="B282" s="1" t="s">
        <v>97</v>
      </c>
      <c r="C282" s="1" t="e">
        <f t="array" ref="C282">LOOKUP(2,1/IF(CODE(MID(B282,FIND(TRIM(Sheet1!$A$2:$A$181),B282)+LEN(TRIM(Sheet1!$A$2:$A$181)),1))&lt;65,SEARCH(Sheet1!$A$2:$A$181,B282)),Sheet1!$A$2:$A$181)</f>
        <v>#N/A</v>
      </c>
      <c r="D282" s="1" t="str">
        <f>LOOKUP(1,0/((COUNTIF(B282,"*"&amp;Sheet1!A$1:A$174&amp;"*")=1)),Sheet1!A$1:A$174)</f>
        <v>Genvict</v>
      </c>
    </row>
    <row r="283" spans="1:4">
      <c r="A283" s="1" t="s">
        <v>100</v>
      </c>
      <c r="B283" s="1" t="s">
        <v>97</v>
      </c>
      <c r="C283" s="1" t="e">
        <f t="array" ref="C283">LOOKUP(2,1/IF(CODE(MID(B283,FIND(TRIM(Sheet1!$A$2:$A$181),B283)+LEN(TRIM(Sheet1!$A$2:$A$181)),1))&lt;65,SEARCH(Sheet1!$A$2:$A$181,B283)),Sheet1!$A$2:$A$181)</f>
        <v>#N/A</v>
      </c>
      <c r="D283" s="1" t="str">
        <f>LOOKUP(1,0/((COUNTIF(B283,"*"&amp;Sheet1!A$1:A$174&amp;"*")=1)),Sheet1!A$1:A$174)</f>
        <v>Genvict</v>
      </c>
    </row>
    <row r="284" spans="1:4">
      <c r="A284" s="1" t="s">
        <v>100</v>
      </c>
      <c r="B284" s="1" t="s">
        <v>97</v>
      </c>
      <c r="C284" s="1" t="e">
        <f t="array" ref="C284">LOOKUP(2,1/IF(CODE(MID(B284,FIND(TRIM(Sheet1!$A$2:$A$181),B284)+LEN(TRIM(Sheet1!$A$2:$A$181)),1))&lt;65,SEARCH(Sheet1!$A$2:$A$181,B284)),Sheet1!$A$2:$A$181)</f>
        <v>#N/A</v>
      </c>
      <c r="D284" s="1" t="str">
        <f>LOOKUP(1,0/((COUNTIF(B284,"*"&amp;Sheet1!A$1:A$174&amp;"*")=1)),Sheet1!A$1:A$174)</f>
        <v>Genvict</v>
      </c>
    </row>
    <row r="285" spans="1:4">
      <c r="A285" s="1" t="s">
        <v>1</v>
      </c>
      <c r="B285" s="1" t="s">
        <v>118</v>
      </c>
      <c r="C285" s="1" t="e">
        <f t="array" ref="C285">LOOKUP(2,1/IF(CODE(MID(B285,FIND(TRIM(Sheet1!$A$2:$A$181),B285)+LEN(TRIM(Sheet1!$A$2:$A$181)),1))&lt;65,SEARCH(Sheet1!$A$2:$A$181,B285)),Sheet1!$A$2:$A$181)</f>
        <v>#N/A</v>
      </c>
      <c r="D285" s="1" t="str">
        <f>LOOKUP(1,0/((COUNTIF(B285,"*"&amp;Sheet1!A$1:A$174&amp;"*")=1)),Sheet1!A$1:A$174)</f>
        <v>Finltop</v>
      </c>
    </row>
    <row r="286" spans="1:4">
      <c r="A286" s="1" t="s">
        <v>1</v>
      </c>
      <c r="B286" s="1" t="s">
        <v>118</v>
      </c>
      <c r="C286" s="1" t="e">
        <f t="array" ref="C286">LOOKUP(2,1/IF(CODE(MID(B286,FIND(TRIM(Sheet1!$A$2:$A$181),B286)+LEN(TRIM(Sheet1!$A$2:$A$181)),1))&lt;65,SEARCH(Sheet1!$A$2:$A$181,B286)),Sheet1!$A$2:$A$181)</f>
        <v>#N/A</v>
      </c>
      <c r="D286" s="1" t="str">
        <f>LOOKUP(1,0/((COUNTIF(B286,"*"&amp;Sheet1!A$1:A$174&amp;"*")=1)),Sheet1!A$1:A$174)</f>
        <v>Finltop</v>
      </c>
    </row>
    <row r="287" spans="1:4">
      <c r="A287" s="1" t="s">
        <v>1</v>
      </c>
      <c r="B287" s="1" t="s">
        <v>118</v>
      </c>
      <c r="C287" s="1" t="e">
        <f t="array" ref="C287">LOOKUP(2,1/IF(CODE(MID(B287,FIND(TRIM(Sheet1!$A$2:$A$181),B287)+LEN(TRIM(Sheet1!$A$2:$A$181)),1))&lt;65,SEARCH(Sheet1!$A$2:$A$181,B287)),Sheet1!$A$2:$A$181)</f>
        <v>#N/A</v>
      </c>
      <c r="D287" s="1" t="str">
        <f>LOOKUP(1,0/((COUNTIF(B287,"*"&amp;Sheet1!A$1:A$174&amp;"*")=1)),Sheet1!A$1:A$174)</f>
        <v>Finltop</v>
      </c>
    </row>
    <row r="288" spans="1:4">
      <c r="A288" s="1" t="s">
        <v>24</v>
      </c>
      <c r="B288" s="1" t="s">
        <v>119</v>
      </c>
      <c r="C288" s="1" t="e">
        <f t="array" ref="C288">LOOKUP(2,1/IF(CODE(MID(B288,FIND(TRIM(Sheet1!$A$2:$A$181),B288)+LEN(TRIM(Sheet1!$A$2:$A$181)),1))&lt;65,SEARCH(Sheet1!$A$2:$A$181,B288)),Sheet1!$A$2:$A$181)</f>
        <v>#N/A</v>
      </c>
      <c r="D288" s="1" t="str">
        <f>LOOKUP(1,0/((COUNTIF(B288,"*"&amp;Sheet1!A$1:A$174&amp;"*")=1)),Sheet1!A$1:A$174)</f>
        <v>computime</v>
      </c>
    </row>
    <row r="289" spans="1:4">
      <c r="A289" s="1" t="s">
        <v>1</v>
      </c>
      <c r="B289" s="1" t="s">
        <v>116</v>
      </c>
      <c r="C289" s="1" t="e">
        <f t="array" ref="C289">LOOKUP(2,1/IF(CODE(MID(B289,FIND(TRIM(Sheet1!$A$2:$A$181),B289)+LEN(TRIM(Sheet1!$A$2:$A$181)),1))&lt;65,SEARCH(Sheet1!$A$2:$A$181,B289)),Sheet1!$A$2:$A$181)</f>
        <v>#N/A</v>
      </c>
      <c r="D289" s="1" t="str">
        <f>LOOKUP(1,0/((COUNTIF(B289,"*"&amp;Sheet1!A$1:A$174&amp;"*")=1)),Sheet1!A$1:A$174)</f>
        <v>Yicheng</v>
      </c>
    </row>
    <row r="290" spans="1:4">
      <c r="A290" s="1" t="s">
        <v>107</v>
      </c>
      <c r="B290" s="1" t="s">
        <v>108</v>
      </c>
      <c r="C290" s="1" t="str">
        <f t="array" ref="C290">LOOKUP(2,1/IF(CODE(MID(B290,FIND(TRIM(Sheet1!$A$2:$A$181),B290)+LEN(TRIM(Sheet1!$A$2:$A$181)),1))&lt;65,SEARCH(Sheet1!$A$2:$A$181,B290)),Sheet1!$A$2:$A$181)</f>
        <v>WANLIDA</v>
      </c>
      <c r="D290" s="1" t="str">
        <f>LOOKUP(1,0/((COUNTIF(B290,"*"&amp;Sheet1!A$1:A$174&amp;"*")=1)),Sheet1!A$1:A$174)</f>
        <v>WANLIDA</v>
      </c>
    </row>
    <row r="291" spans="1:4">
      <c r="A291" s="1" t="s">
        <v>107</v>
      </c>
      <c r="B291" s="1" t="s">
        <v>108</v>
      </c>
      <c r="C291" s="1" t="str">
        <f t="array" ref="C291">LOOKUP(2,1/IF(CODE(MID(B291,FIND(TRIM(Sheet1!$A$2:$A$181),B291)+LEN(TRIM(Sheet1!$A$2:$A$181)),1))&lt;65,SEARCH(Sheet1!$A$2:$A$181,B291)),Sheet1!$A$2:$A$181)</f>
        <v>WANLIDA</v>
      </c>
      <c r="D291" s="1" t="str">
        <f>LOOKUP(1,0/((COUNTIF(B291,"*"&amp;Sheet1!A$1:A$174&amp;"*")=1)),Sheet1!A$1:A$174)</f>
        <v>WANLIDA</v>
      </c>
    </row>
    <row r="292" spans="1:4">
      <c r="A292" s="1" t="s">
        <v>107</v>
      </c>
      <c r="B292" s="1" t="s">
        <v>108</v>
      </c>
      <c r="C292" s="1" t="str">
        <f t="array" ref="C292">LOOKUP(2,1/IF(CODE(MID(B292,FIND(TRIM(Sheet1!$A$2:$A$181),B292)+LEN(TRIM(Sheet1!$A$2:$A$181)),1))&lt;65,SEARCH(Sheet1!$A$2:$A$181,B292)),Sheet1!$A$2:$A$181)</f>
        <v>WANLIDA</v>
      </c>
      <c r="D292" s="1" t="str">
        <f>LOOKUP(1,0/((COUNTIF(B292,"*"&amp;Sheet1!A$1:A$174&amp;"*")=1)),Sheet1!A$1:A$174)</f>
        <v>WANLIDA</v>
      </c>
    </row>
    <row r="293" spans="1:4">
      <c r="A293" s="1" t="s">
        <v>114</v>
      </c>
      <c r="B293" s="1" t="s">
        <v>115</v>
      </c>
      <c r="C293" s="1" t="e">
        <f t="array" ref="C293">LOOKUP(2,1/IF(CODE(MID(B293,FIND(TRIM(Sheet1!$A$2:$A$181),B293)+LEN(TRIM(Sheet1!$A$2:$A$181)),1))&lt;65,SEARCH(Sheet1!$A$2:$A$181,B293)),Sheet1!$A$2:$A$181)</f>
        <v>#N/A</v>
      </c>
      <c r="D293" s="1" t="str">
        <f>LOOKUP(1,0/((COUNTIF(B293,"*"&amp;Sheet1!A$1:A$174&amp;"*")=1)),Sheet1!A$1:A$174)</f>
        <v>Sunshine</v>
      </c>
    </row>
    <row r="294" spans="1:4">
      <c r="A294" s="1" t="s">
        <v>114</v>
      </c>
      <c r="B294" s="1" t="s">
        <v>115</v>
      </c>
      <c r="C294" s="1" t="e">
        <f t="array" ref="C294">LOOKUP(2,1/IF(CODE(MID(B294,FIND(TRIM(Sheet1!$A$2:$A$181),B294)+LEN(TRIM(Sheet1!$A$2:$A$181)),1))&lt;65,SEARCH(Sheet1!$A$2:$A$181,B294)),Sheet1!$A$2:$A$181)</f>
        <v>#N/A</v>
      </c>
      <c r="D294" s="1" t="str">
        <f>LOOKUP(1,0/((COUNTIF(B294,"*"&amp;Sheet1!A$1:A$174&amp;"*")=1)),Sheet1!A$1:A$174)</f>
        <v>Sunshine</v>
      </c>
    </row>
    <row r="295" spans="1:4">
      <c r="A295" s="1" t="s">
        <v>1</v>
      </c>
      <c r="B295" s="1" t="s">
        <v>118</v>
      </c>
      <c r="C295" s="1" t="e">
        <f t="array" ref="C295">LOOKUP(2,1/IF(CODE(MID(B295,FIND(TRIM(Sheet1!$A$2:$A$181),B295)+LEN(TRIM(Sheet1!$A$2:$A$181)),1))&lt;65,SEARCH(Sheet1!$A$2:$A$181,B295)),Sheet1!$A$2:$A$181)</f>
        <v>#N/A</v>
      </c>
      <c r="D295" s="1" t="str">
        <f>LOOKUP(1,0/((COUNTIF(B295,"*"&amp;Sheet1!A$1:A$174&amp;"*")=1)),Sheet1!A$1:A$174)</f>
        <v>Finltop</v>
      </c>
    </row>
    <row r="296" spans="1:4">
      <c r="A296" s="1" t="s">
        <v>1</v>
      </c>
      <c r="B296" s="1" t="s">
        <v>118</v>
      </c>
      <c r="C296" s="1" t="e">
        <f t="array" ref="C296">LOOKUP(2,1/IF(CODE(MID(B296,FIND(TRIM(Sheet1!$A$2:$A$181),B296)+LEN(TRIM(Sheet1!$A$2:$A$181)),1))&lt;65,SEARCH(Sheet1!$A$2:$A$181,B296)),Sheet1!$A$2:$A$181)</f>
        <v>#N/A</v>
      </c>
      <c r="D296" s="1" t="str">
        <f>LOOKUP(1,0/((COUNTIF(B296,"*"&amp;Sheet1!A$1:A$174&amp;"*")=1)),Sheet1!A$1:A$174)</f>
        <v>Finltop</v>
      </c>
    </row>
    <row r="297" spans="1:4">
      <c r="A297" s="1" t="s">
        <v>1</v>
      </c>
      <c r="B297" s="1" t="s">
        <v>118</v>
      </c>
      <c r="C297" s="1" t="e">
        <f t="array" ref="C297">LOOKUP(2,1/IF(CODE(MID(B297,FIND(TRIM(Sheet1!$A$2:$A$181),B297)+LEN(TRIM(Sheet1!$A$2:$A$181)),1))&lt;65,SEARCH(Sheet1!$A$2:$A$181,B297)),Sheet1!$A$2:$A$181)</f>
        <v>#N/A</v>
      </c>
      <c r="D297" s="1" t="str">
        <f>LOOKUP(1,0/((COUNTIF(B297,"*"&amp;Sheet1!A$1:A$174&amp;"*")=1)),Sheet1!A$1:A$174)</f>
        <v>Finltop</v>
      </c>
    </row>
    <row r="298" spans="1:4">
      <c r="A298" s="1" t="s">
        <v>100</v>
      </c>
      <c r="B298" s="1" t="s">
        <v>97</v>
      </c>
      <c r="C298" s="1" t="e">
        <f t="array" ref="C298">LOOKUP(2,1/IF(CODE(MID(B298,FIND(TRIM(Sheet1!$A$2:$A$181),B298)+LEN(TRIM(Sheet1!$A$2:$A$181)),1))&lt;65,SEARCH(Sheet1!$A$2:$A$181,B298)),Sheet1!$A$2:$A$181)</f>
        <v>#N/A</v>
      </c>
      <c r="D298" s="1" t="str">
        <f>LOOKUP(1,0/((COUNTIF(B298,"*"&amp;Sheet1!A$1:A$174&amp;"*")=1)),Sheet1!A$1:A$174)</f>
        <v>Genvict</v>
      </c>
    </row>
    <row r="299" spans="1:4">
      <c r="A299" s="1" t="s">
        <v>100</v>
      </c>
      <c r="B299" s="1" t="s">
        <v>97</v>
      </c>
      <c r="C299" s="1" t="e">
        <f t="array" ref="C299">LOOKUP(2,1/IF(CODE(MID(B299,FIND(TRIM(Sheet1!$A$2:$A$181),B299)+LEN(TRIM(Sheet1!$A$2:$A$181)),1))&lt;65,SEARCH(Sheet1!$A$2:$A$181,B299)),Sheet1!$A$2:$A$181)</f>
        <v>#N/A</v>
      </c>
      <c r="D299" s="1" t="str">
        <f>LOOKUP(1,0/((COUNTIF(B299,"*"&amp;Sheet1!A$1:A$174&amp;"*")=1)),Sheet1!A$1:A$174)</f>
        <v>Genvict</v>
      </c>
    </row>
    <row r="300" spans="1:4">
      <c r="A300" s="1" t="s">
        <v>100</v>
      </c>
      <c r="B300" s="1" t="s">
        <v>97</v>
      </c>
      <c r="C300" s="1" t="e">
        <f t="array" ref="C300">LOOKUP(2,1/IF(CODE(MID(B300,FIND(TRIM(Sheet1!$A$2:$A$181),B300)+LEN(TRIM(Sheet1!$A$2:$A$181)),1))&lt;65,SEARCH(Sheet1!$A$2:$A$181,B300)),Sheet1!$A$2:$A$181)</f>
        <v>#N/A</v>
      </c>
      <c r="D300" s="1" t="str">
        <f>LOOKUP(1,0/((COUNTIF(B300,"*"&amp;Sheet1!A$1:A$174&amp;"*")=1)),Sheet1!A$1:A$174)</f>
        <v>Genvict</v>
      </c>
    </row>
    <row r="301" spans="1:4">
      <c r="A301" s="1" t="s">
        <v>100</v>
      </c>
      <c r="B301" s="1" t="s">
        <v>97</v>
      </c>
      <c r="C301" s="1" t="e">
        <f t="array" ref="C301">LOOKUP(2,1/IF(CODE(MID(B301,FIND(TRIM(Sheet1!$A$2:$A$181),B301)+LEN(TRIM(Sheet1!$A$2:$A$181)),1))&lt;65,SEARCH(Sheet1!$A$2:$A$181,B301)),Sheet1!$A$2:$A$181)</f>
        <v>#N/A</v>
      </c>
      <c r="D301" s="1" t="str">
        <f>LOOKUP(1,0/((COUNTIF(B301,"*"&amp;Sheet1!A$1:A$174&amp;"*")=1)),Sheet1!A$1:A$174)</f>
        <v>Genvict</v>
      </c>
    </row>
    <row r="302" spans="1:4">
      <c r="A302" s="1" t="s">
        <v>100</v>
      </c>
      <c r="B302" s="1" t="s">
        <v>97</v>
      </c>
      <c r="C302" s="1" t="e">
        <f t="array" ref="C302">LOOKUP(2,1/IF(CODE(MID(B302,FIND(TRIM(Sheet1!$A$2:$A$181),B302)+LEN(TRIM(Sheet1!$A$2:$A$181)),1))&lt;65,SEARCH(Sheet1!$A$2:$A$181,B302)),Sheet1!$A$2:$A$181)</f>
        <v>#N/A</v>
      </c>
      <c r="D302" s="1" t="str">
        <f>LOOKUP(1,0/((COUNTIF(B302,"*"&amp;Sheet1!A$1:A$174&amp;"*")=1)),Sheet1!A$1:A$174)</f>
        <v>Genvict</v>
      </c>
    </row>
    <row r="303" spans="1:4">
      <c r="A303" s="1" t="s">
        <v>100</v>
      </c>
      <c r="B303" s="1" t="s">
        <v>97</v>
      </c>
      <c r="C303" s="1" t="e">
        <f t="array" ref="C303">LOOKUP(2,1/IF(CODE(MID(B303,FIND(TRIM(Sheet1!$A$2:$A$181),B303)+LEN(TRIM(Sheet1!$A$2:$A$181)),1))&lt;65,SEARCH(Sheet1!$A$2:$A$181,B303)),Sheet1!$A$2:$A$181)</f>
        <v>#N/A</v>
      </c>
      <c r="D303" s="1" t="str">
        <f>LOOKUP(1,0/((COUNTIF(B303,"*"&amp;Sheet1!A$1:A$174&amp;"*")=1)),Sheet1!A$1:A$174)</f>
        <v>Genvict</v>
      </c>
    </row>
    <row r="304" spans="1:4">
      <c r="A304" s="1" t="s">
        <v>100</v>
      </c>
      <c r="B304" s="1" t="s">
        <v>97</v>
      </c>
      <c r="C304" s="1" t="e">
        <f t="array" ref="C304">LOOKUP(2,1/IF(CODE(MID(B304,FIND(TRIM(Sheet1!$A$2:$A$181),B304)+LEN(TRIM(Sheet1!$A$2:$A$181)),1))&lt;65,SEARCH(Sheet1!$A$2:$A$181,B304)),Sheet1!$A$2:$A$181)</f>
        <v>#N/A</v>
      </c>
      <c r="D304" s="1" t="str">
        <f>LOOKUP(1,0/((COUNTIF(B304,"*"&amp;Sheet1!A$1:A$174&amp;"*")=1)),Sheet1!A$1:A$174)</f>
        <v>Genvict</v>
      </c>
    </row>
    <row r="305" spans="1:4">
      <c r="A305" s="1" t="s">
        <v>100</v>
      </c>
      <c r="B305" s="1" t="s">
        <v>97</v>
      </c>
      <c r="C305" s="1" t="e">
        <f t="array" ref="C305">LOOKUP(2,1/IF(CODE(MID(B305,FIND(TRIM(Sheet1!$A$2:$A$181),B305)+LEN(TRIM(Sheet1!$A$2:$A$181)),1))&lt;65,SEARCH(Sheet1!$A$2:$A$181,B305)),Sheet1!$A$2:$A$181)</f>
        <v>#N/A</v>
      </c>
      <c r="D305" s="1" t="str">
        <f>LOOKUP(1,0/((COUNTIF(B305,"*"&amp;Sheet1!A$1:A$174&amp;"*")=1)),Sheet1!A$1:A$174)</f>
        <v>Genvict</v>
      </c>
    </row>
    <row r="306" spans="1:4">
      <c r="A306" s="1" t="s">
        <v>100</v>
      </c>
      <c r="B306" s="1" t="s">
        <v>97</v>
      </c>
      <c r="C306" s="1" t="e">
        <f t="array" ref="C306">LOOKUP(2,1/IF(CODE(MID(B306,FIND(TRIM(Sheet1!$A$2:$A$181),B306)+LEN(TRIM(Sheet1!$A$2:$A$181)),1))&lt;65,SEARCH(Sheet1!$A$2:$A$181,B306)),Sheet1!$A$2:$A$181)</f>
        <v>#N/A</v>
      </c>
      <c r="D306" s="1" t="str">
        <f>LOOKUP(1,0/((COUNTIF(B306,"*"&amp;Sheet1!A$1:A$174&amp;"*")=1)),Sheet1!A$1:A$174)</f>
        <v>Genvict</v>
      </c>
    </row>
    <row r="307" spans="1:4">
      <c r="A307" s="1" t="s">
        <v>100</v>
      </c>
      <c r="B307" s="1" t="s">
        <v>97</v>
      </c>
      <c r="C307" s="1" t="e">
        <f t="array" ref="C307">LOOKUP(2,1/IF(CODE(MID(B307,FIND(TRIM(Sheet1!$A$2:$A$181),B307)+LEN(TRIM(Sheet1!$A$2:$A$181)),1))&lt;65,SEARCH(Sheet1!$A$2:$A$181,B307)),Sheet1!$A$2:$A$181)</f>
        <v>#N/A</v>
      </c>
      <c r="D307" s="1" t="str">
        <f>LOOKUP(1,0/((COUNTIF(B307,"*"&amp;Sheet1!A$1:A$174&amp;"*")=1)),Sheet1!A$1:A$174)</f>
        <v>Genvict</v>
      </c>
    </row>
    <row r="308" spans="1:4">
      <c r="A308" s="1" t="s">
        <v>100</v>
      </c>
      <c r="B308" s="1" t="s">
        <v>97</v>
      </c>
      <c r="C308" s="1" t="e">
        <f t="array" ref="C308">LOOKUP(2,1/IF(CODE(MID(B308,FIND(TRIM(Sheet1!$A$2:$A$181),B308)+LEN(TRIM(Sheet1!$A$2:$A$181)),1))&lt;65,SEARCH(Sheet1!$A$2:$A$181,B308)),Sheet1!$A$2:$A$181)</f>
        <v>#N/A</v>
      </c>
      <c r="D308" s="1" t="str">
        <f>LOOKUP(1,0/((COUNTIF(B308,"*"&amp;Sheet1!A$1:A$174&amp;"*")=1)),Sheet1!A$1:A$174)</f>
        <v>Genvict</v>
      </c>
    </row>
    <row r="309" spans="1:4">
      <c r="A309" s="1" t="s">
        <v>1</v>
      </c>
      <c r="B309" s="1" t="s">
        <v>118</v>
      </c>
      <c r="C309" s="1" t="e">
        <f t="array" ref="C309">LOOKUP(2,1/IF(CODE(MID(B309,FIND(TRIM(Sheet1!$A$2:$A$181),B309)+LEN(TRIM(Sheet1!$A$2:$A$181)),1))&lt;65,SEARCH(Sheet1!$A$2:$A$181,B309)),Sheet1!$A$2:$A$181)</f>
        <v>#N/A</v>
      </c>
      <c r="D309" s="1" t="str">
        <f>LOOKUP(1,0/((COUNTIF(B309,"*"&amp;Sheet1!A$1:A$174&amp;"*")=1)),Sheet1!A$1:A$174)</f>
        <v>Finltop</v>
      </c>
    </row>
    <row r="310" spans="1:4">
      <c r="A310" s="1" t="s">
        <v>1</v>
      </c>
      <c r="B310" s="1" t="s">
        <v>116</v>
      </c>
      <c r="C310" s="1" t="e">
        <f t="array" ref="C310">LOOKUP(2,1/IF(CODE(MID(B310,FIND(TRIM(Sheet1!$A$2:$A$181),B310)+LEN(TRIM(Sheet1!$A$2:$A$181)),1))&lt;65,SEARCH(Sheet1!$A$2:$A$181,B310)),Sheet1!$A$2:$A$181)</f>
        <v>#N/A</v>
      </c>
      <c r="D310" s="1" t="str">
        <f>LOOKUP(1,0/((COUNTIF(B310,"*"&amp;Sheet1!A$1:A$174&amp;"*")=1)),Sheet1!A$1:A$174)</f>
        <v>Yicheng</v>
      </c>
    </row>
    <row r="311" spans="1:4">
      <c r="A311" s="1" t="s">
        <v>1</v>
      </c>
      <c r="B311" s="1" t="s">
        <v>116</v>
      </c>
      <c r="C311" s="1" t="e">
        <f t="array" ref="C311">LOOKUP(2,1/IF(CODE(MID(B311,FIND(TRIM(Sheet1!$A$2:$A$181),B311)+LEN(TRIM(Sheet1!$A$2:$A$181)),1))&lt;65,SEARCH(Sheet1!$A$2:$A$181,B311)),Sheet1!$A$2:$A$181)</f>
        <v>#N/A</v>
      </c>
      <c r="D311" s="1" t="str">
        <f>LOOKUP(1,0/((COUNTIF(B311,"*"&amp;Sheet1!A$1:A$174&amp;"*")=1)),Sheet1!A$1:A$174)</f>
        <v>Yicheng</v>
      </c>
    </row>
    <row r="312" spans="1:4">
      <c r="A312" s="1" t="s">
        <v>100</v>
      </c>
      <c r="B312" s="1" t="s">
        <v>97</v>
      </c>
      <c r="C312" s="1" t="e">
        <f t="array" ref="C312">LOOKUP(2,1/IF(CODE(MID(B312,FIND(TRIM(Sheet1!$A$2:$A$181),B312)+LEN(TRIM(Sheet1!$A$2:$A$181)),1))&lt;65,SEARCH(Sheet1!$A$2:$A$181,B312)),Sheet1!$A$2:$A$181)</f>
        <v>#N/A</v>
      </c>
      <c r="D312" s="1" t="str">
        <f>LOOKUP(1,0/((COUNTIF(B312,"*"&amp;Sheet1!A$1:A$174&amp;"*")=1)),Sheet1!A$1:A$174)</f>
        <v>Genvict</v>
      </c>
    </row>
    <row r="313" spans="1:4">
      <c r="A313" s="1" t="s">
        <v>100</v>
      </c>
      <c r="B313" s="1" t="s">
        <v>97</v>
      </c>
      <c r="C313" s="1" t="e">
        <f t="array" ref="C313">LOOKUP(2,1/IF(CODE(MID(B313,FIND(TRIM(Sheet1!$A$2:$A$181),B313)+LEN(TRIM(Sheet1!$A$2:$A$181)),1))&lt;65,SEARCH(Sheet1!$A$2:$A$181,B313)),Sheet1!$A$2:$A$181)</f>
        <v>#N/A</v>
      </c>
      <c r="D313" s="1" t="str">
        <f>LOOKUP(1,0/((COUNTIF(B313,"*"&amp;Sheet1!A$1:A$174&amp;"*")=1)),Sheet1!A$1:A$174)</f>
        <v>Genvict</v>
      </c>
    </row>
    <row r="314" spans="1:4">
      <c r="A314" s="1" t="s">
        <v>100</v>
      </c>
      <c r="B314" s="1" t="s">
        <v>97</v>
      </c>
      <c r="C314" s="1" t="e">
        <f t="array" ref="C314">LOOKUP(2,1/IF(CODE(MID(B314,FIND(TRIM(Sheet1!$A$2:$A$181),B314)+LEN(TRIM(Sheet1!$A$2:$A$181)),1))&lt;65,SEARCH(Sheet1!$A$2:$A$181,B314)),Sheet1!$A$2:$A$181)</f>
        <v>#N/A</v>
      </c>
      <c r="D314" s="1" t="str">
        <f>LOOKUP(1,0/((COUNTIF(B314,"*"&amp;Sheet1!A$1:A$174&amp;"*")=1)),Sheet1!A$1:A$174)</f>
        <v>Genvict</v>
      </c>
    </row>
    <row r="315" spans="1:4">
      <c r="A315" s="1" t="s">
        <v>100</v>
      </c>
      <c r="B315" s="1" t="s">
        <v>97</v>
      </c>
      <c r="C315" s="1" t="e">
        <f t="array" ref="C315">LOOKUP(2,1/IF(CODE(MID(B315,FIND(TRIM(Sheet1!$A$2:$A$181),B315)+LEN(TRIM(Sheet1!$A$2:$A$181)),1))&lt;65,SEARCH(Sheet1!$A$2:$A$181,B315)),Sheet1!$A$2:$A$181)</f>
        <v>#N/A</v>
      </c>
      <c r="D315" s="1" t="str">
        <f>LOOKUP(1,0/((COUNTIF(B315,"*"&amp;Sheet1!A$1:A$174&amp;"*")=1)),Sheet1!A$1:A$174)</f>
        <v>Genvict</v>
      </c>
    </row>
    <row r="316" spans="1:4">
      <c r="A316" s="1" t="s">
        <v>100</v>
      </c>
      <c r="B316" s="1" t="s">
        <v>97</v>
      </c>
      <c r="C316" s="1" t="e">
        <f t="array" ref="C316">LOOKUP(2,1/IF(CODE(MID(B316,FIND(TRIM(Sheet1!$A$2:$A$181),B316)+LEN(TRIM(Sheet1!$A$2:$A$181)),1))&lt;65,SEARCH(Sheet1!$A$2:$A$181,B316)),Sheet1!$A$2:$A$181)</f>
        <v>#N/A</v>
      </c>
      <c r="D316" s="1" t="str">
        <f>LOOKUP(1,0/((COUNTIF(B316,"*"&amp;Sheet1!A$1:A$174&amp;"*")=1)),Sheet1!A$1:A$174)</f>
        <v>Genvict</v>
      </c>
    </row>
    <row r="317" spans="1:4">
      <c r="A317" s="1" t="s">
        <v>100</v>
      </c>
      <c r="B317" s="1" t="s">
        <v>97</v>
      </c>
      <c r="C317" s="1" t="e">
        <f t="array" ref="C317">LOOKUP(2,1/IF(CODE(MID(B317,FIND(TRIM(Sheet1!$A$2:$A$181),B317)+LEN(TRIM(Sheet1!$A$2:$A$181)),1))&lt;65,SEARCH(Sheet1!$A$2:$A$181,B317)),Sheet1!$A$2:$A$181)</f>
        <v>#N/A</v>
      </c>
      <c r="D317" s="1" t="str">
        <f>LOOKUP(1,0/((COUNTIF(B317,"*"&amp;Sheet1!A$1:A$174&amp;"*")=1)),Sheet1!A$1:A$174)</f>
        <v>Genvict</v>
      </c>
    </row>
    <row r="318" spans="1:4">
      <c r="A318" s="1" t="s">
        <v>100</v>
      </c>
      <c r="B318" s="1" t="s">
        <v>97</v>
      </c>
      <c r="C318" s="1" t="e">
        <f t="array" ref="C318">LOOKUP(2,1/IF(CODE(MID(B318,FIND(TRIM(Sheet1!$A$2:$A$181),B318)+LEN(TRIM(Sheet1!$A$2:$A$181)),1))&lt;65,SEARCH(Sheet1!$A$2:$A$181,B318)),Sheet1!$A$2:$A$181)</f>
        <v>#N/A</v>
      </c>
      <c r="D318" s="1" t="str">
        <f>LOOKUP(1,0/((COUNTIF(B318,"*"&amp;Sheet1!A$1:A$174&amp;"*")=1)),Sheet1!A$1:A$174)</f>
        <v>Genvict</v>
      </c>
    </row>
    <row r="319" spans="1:4">
      <c r="A319" s="1" t="s">
        <v>100</v>
      </c>
      <c r="B319" s="1" t="s">
        <v>97</v>
      </c>
      <c r="C319" s="1" t="e">
        <f t="array" ref="C319">LOOKUP(2,1/IF(CODE(MID(B319,FIND(TRIM(Sheet1!$A$2:$A$181),B319)+LEN(TRIM(Sheet1!$A$2:$A$181)),1))&lt;65,SEARCH(Sheet1!$A$2:$A$181,B319)),Sheet1!$A$2:$A$181)</f>
        <v>#N/A</v>
      </c>
      <c r="D319" s="1" t="str">
        <f>LOOKUP(1,0/((COUNTIF(B319,"*"&amp;Sheet1!A$1:A$174&amp;"*")=1)),Sheet1!A$1:A$174)</f>
        <v>Genvict</v>
      </c>
    </row>
    <row r="320" spans="1:4">
      <c r="A320" s="1" t="s">
        <v>100</v>
      </c>
      <c r="B320" s="1" t="s">
        <v>97</v>
      </c>
      <c r="C320" s="1" t="e">
        <f t="array" ref="C320">LOOKUP(2,1/IF(CODE(MID(B320,FIND(TRIM(Sheet1!$A$2:$A$181),B320)+LEN(TRIM(Sheet1!$A$2:$A$181)),1))&lt;65,SEARCH(Sheet1!$A$2:$A$181,B320)),Sheet1!$A$2:$A$181)</f>
        <v>#N/A</v>
      </c>
      <c r="D320" s="1" t="str">
        <f>LOOKUP(1,0/((COUNTIF(B320,"*"&amp;Sheet1!A$1:A$174&amp;"*")=1)),Sheet1!A$1:A$174)</f>
        <v>Genvict</v>
      </c>
    </row>
    <row r="321" spans="1:4">
      <c r="A321" s="1" t="s">
        <v>100</v>
      </c>
      <c r="B321" s="1" t="s">
        <v>97</v>
      </c>
      <c r="C321" s="1" t="e">
        <f t="array" ref="C321">LOOKUP(2,1/IF(CODE(MID(B321,FIND(TRIM(Sheet1!$A$2:$A$181),B321)+LEN(TRIM(Sheet1!$A$2:$A$181)),1))&lt;65,SEARCH(Sheet1!$A$2:$A$181,B321)),Sheet1!$A$2:$A$181)</f>
        <v>#N/A</v>
      </c>
      <c r="D321" s="1" t="str">
        <f>LOOKUP(1,0/((COUNTIF(B321,"*"&amp;Sheet1!A$1:A$174&amp;"*")=1)),Sheet1!A$1:A$174)</f>
        <v>Genvict</v>
      </c>
    </row>
    <row r="322" spans="1:4">
      <c r="A322" s="1" t="s">
        <v>100</v>
      </c>
      <c r="B322" s="1" t="s">
        <v>97</v>
      </c>
      <c r="C322" s="1" t="e">
        <f t="array" ref="C322">LOOKUP(2,1/IF(CODE(MID(B322,FIND(TRIM(Sheet1!$A$2:$A$181),B322)+LEN(TRIM(Sheet1!$A$2:$A$181)),1))&lt;65,SEARCH(Sheet1!$A$2:$A$181,B322)),Sheet1!$A$2:$A$181)</f>
        <v>#N/A</v>
      </c>
      <c r="D322" s="1" t="str">
        <f>LOOKUP(1,0/((COUNTIF(B322,"*"&amp;Sheet1!A$1:A$174&amp;"*")=1)),Sheet1!A$1:A$174)</f>
        <v>Genvict</v>
      </c>
    </row>
    <row r="323" spans="1:4">
      <c r="A323" s="1" t="s">
        <v>100</v>
      </c>
      <c r="B323" s="1" t="s">
        <v>97</v>
      </c>
      <c r="C323" s="1" t="e">
        <f t="array" ref="C323">LOOKUP(2,1/IF(CODE(MID(B323,FIND(TRIM(Sheet1!$A$2:$A$181),B323)+LEN(TRIM(Sheet1!$A$2:$A$181)),1))&lt;65,SEARCH(Sheet1!$A$2:$A$181,B323)),Sheet1!$A$2:$A$181)</f>
        <v>#N/A</v>
      </c>
      <c r="D323" s="1" t="str">
        <f>LOOKUP(1,0/((COUNTIF(B323,"*"&amp;Sheet1!A$1:A$174&amp;"*")=1)),Sheet1!A$1:A$174)</f>
        <v>Genvict</v>
      </c>
    </row>
    <row r="324" spans="1:4">
      <c r="A324" s="1" t="s">
        <v>100</v>
      </c>
      <c r="B324" s="1" t="s">
        <v>97</v>
      </c>
      <c r="C324" s="1" t="e">
        <f t="array" ref="C324">LOOKUP(2,1/IF(CODE(MID(B324,FIND(TRIM(Sheet1!$A$2:$A$181),B324)+LEN(TRIM(Sheet1!$A$2:$A$181)),1))&lt;65,SEARCH(Sheet1!$A$2:$A$181,B324)),Sheet1!$A$2:$A$181)</f>
        <v>#N/A</v>
      </c>
      <c r="D324" s="1" t="str">
        <f>LOOKUP(1,0/((COUNTIF(B324,"*"&amp;Sheet1!A$1:A$174&amp;"*")=1)),Sheet1!A$1:A$174)</f>
        <v>Genvict</v>
      </c>
    </row>
    <row r="325" spans="1:4">
      <c r="A325" s="1" t="s">
        <v>100</v>
      </c>
      <c r="B325" s="1" t="s">
        <v>97</v>
      </c>
      <c r="C325" s="1" t="e">
        <f t="array" ref="C325">LOOKUP(2,1/IF(CODE(MID(B325,FIND(TRIM(Sheet1!$A$2:$A$181),B325)+LEN(TRIM(Sheet1!$A$2:$A$181)),1))&lt;65,SEARCH(Sheet1!$A$2:$A$181,B325)),Sheet1!$A$2:$A$181)</f>
        <v>#N/A</v>
      </c>
      <c r="D325" s="1" t="str">
        <f>LOOKUP(1,0/((COUNTIF(B325,"*"&amp;Sheet1!A$1:A$174&amp;"*")=1)),Sheet1!A$1:A$174)</f>
        <v>Genvict</v>
      </c>
    </row>
    <row r="326" spans="1:4">
      <c r="A326" s="1" t="s">
        <v>114</v>
      </c>
      <c r="B326" s="1" t="s">
        <v>115</v>
      </c>
      <c r="C326" s="1" t="e">
        <f t="array" ref="C326">LOOKUP(2,1/IF(CODE(MID(B326,FIND(TRIM(Sheet1!$A$2:$A$181),B326)+LEN(TRIM(Sheet1!$A$2:$A$181)),1))&lt;65,SEARCH(Sheet1!$A$2:$A$181,B326)),Sheet1!$A$2:$A$181)</f>
        <v>#N/A</v>
      </c>
      <c r="D326" s="1" t="str">
        <f>LOOKUP(1,0/((COUNTIF(B326,"*"&amp;Sheet1!A$1:A$174&amp;"*")=1)),Sheet1!A$1:A$174)</f>
        <v>Sunshine</v>
      </c>
    </row>
    <row r="327" spans="1:4">
      <c r="A327" s="1" t="s">
        <v>114</v>
      </c>
      <c r="B327" s="1" t="s">
        <v>115</v>
      </c>
      <c r="C327" s="1" t="e">
        <f t="array" ref="C327">LOOKUP(2,1/IF(CODE(MID(B327,FIND(TRIM(Sheet1!$A$2:$A$181),B327)+LEN(TRIM(Sheet1!$A$2:$A$181)),1))&lt;65,SEARCH(Sheet1!$A$2:$A$181,B327)),Sheet1!$A$2:$A$181)</f>
        <v>#N/A</v>
      </c>
      <c r="D327" s="1" t="str">
        <f>LOOKUP(1,0/((COUNTIF(B327,"*"&amp;Sheet1!A$1:A$174&amp;"*")=1)),Sheet1!A$1:A$174)</f>
        <v>Sunshine</v>
      </c>
    </row>
    <row r="328" spans="1:4">
      <c r="A328" s="1" t="s">
        <v>114</v>
      </c>
      <c r="B328" s="1" t="s">
        <v>115</v>
      </c>
      <c r="C328" s="1" t="e">
        <f t="array" ref="C328">LOOKUP(2,1/IF(CODE(MID(B328,FIND(TRIM(Sheet1!$A$2:$A$181),B328)+LEN(TRIM(Sheet1!$A$2:$A$181)),1))&lt;65,SEARCH(Sheet1!$A$2:$A$181,B328)),Sheet1!$A$2:$A$181)</f>
        <v>#N/A</v>
      </c>
      <c r="D328" s="1" t="str">
        <f>LOOKUP(1,0/((COUNTIF(B328,"*"&amp;Sheet1!A$1:A$174&amp;"*")=1)),Sheet1!A$1:A$174)</f>
        <v>Sunshine</v>
      </c>
    </row>
    <row r="329" spans="1:4">
      <c r="A329" s="1" t="s">
        <v>1</v>
      </c>
      <c r="B329" s="1" t="s">
        <v>116</v>
      </c>
      <c r="C329" s="1" t="e">
        <f t="array" ref="C329">LOOKUP(2,1/IF(CODE(MID(B329,FIND(TRIM(Sheet1!$A$2:$A$181),B329)+LEN(TRIM(Sheet1!$A$2:$A$181)),1))&lt;65,SEARCH(Sheet1!$A$2:$A$181,B329)),Sheet1!$A$2:$A$181)</f>
        <v>#N/A</v>
      </c>
      <c r="D329" s="1" t="str">
        <f>LOOKUP(1,0/((COUNTIF(B329,"*"&amp;Sheet1!A$1:A$174&amp;"*")=1)),Sheet1!A$1:A$174)</f>
        <v>Yicheng</v>
      </c>
    </row>
    <row r="330" spans="1:4">
      <c r="A330" s="1" t="s">
        <v>1</v>
      </c>
      <c r="B330" s="1" t="s">
        <v>116</v>
      </c>
      <c r="C330" s="1" t="e">
        <f t="array" ref="C330">LOOKUP(2,1/IF(CODE(MID(B330,FIND(TRIM(Sheet1!$A$2:$A$181),B330)+LEN(TRIM(Sheet1!$A$2:$A$181)),1))&lt;65,SEARCH(Sheet1!$A$2:$A$181,B330)),Sheet1!$A$2:$A$181)</f>
        <v>#N/A</v>
      </c>
      <c r="D330" s="1" t="str">
        <f>LOOKUP(1,0/((COUNTIF(B330,"*"&amp;Sheet1!A$1:A$174&amp;"*")=1)),Sheet1!A$1:A$174)</f>
        <v>Yicheng</v>
      </c>
    </row>
    <row r="331" spans="1:4">
      <c r="A331" s="1" t="s">
        <v>1</v>
      </c>
      <c r="B331" s="1" t="s">
        <v>116</v>
      </c>
      <c r="C331" s="1" t="e">
        <f t="array" ref="C331">LOOKUP(2,1/IF(CODE(MID(B331,FIND(TRIM(Sheet1!$A$2:$A$181),B331)+LEN(TRIM(Sheet1!$A$2:$A$181)),1))&lt;65,SEARCH(Sheet1!$A$2:$A$181,B331)),Sheet1!$A$2:$A$181)</f>
        <v>#N/A</v>
      </c>
      <c r="D331" s="1" t="str">
        <f>LOOKUP(1,0/((COUNTIF(B331,"*"&amp;Sheet1!A$1:A$174&amp;"*")=1)),Sheet1!A$1:A$174)</f>
        <v>Yicheng</v>
      </c>
    </row>
    <row r="332" spans="1:4">
      <c r="A332" s="1" t="s">
        <v>100</v>
      </c>
      <c r="B332" s="1" t="s">
        <v>97</v>
      </c>
      <c r="C332" s="1" t="e">
        <f t="array" ref="C332">LOOKUP(2,1/IF(CODE(MID(B332,FIND(TRIM(Sheet1!$A$2:$A$181),B332)+LEN(TRIM(Sheet1!$A$2:$A$181)),1))&lt;65,SEARCH(Sheet1!$A$2:$A$181,B332)),Sheet1!$A$2:$A$181)</f>
        <v>#N/A</v>
      </c>
      <c r="D332" s="1" t="str">
        <f>LOOKUP(1,0/((COUNTIF(B332,"*"&amp;Sheet1!A$1:A$174&amp;"*")=1)),Sheet1!A$1:A$174)</f>
        <v>Genvict</v>
      </c>
    </row>
    <row r="333" spans="1:4">
      <c r="A333" s="1" t="s">
        <v>1</v>
      </c>
      <c r="B333" s="1" t="s">
        <v>118</v>
      </c>
      <c r="C333" s="1" t="e">
        <f t="array" ref="C333">LOOKUP(2,1/IF(CODE(MID(B333,FIND(TRIM(Sheet1!$A$2:$A$181),B333)+LEN(TRIM(Sheet1!$A$2:$A$181)),1))&lt;65,SEARCH(Sheet1!$A$2:$A$181,B333)),Sheet1!$A$2:$A$181)</f>
        <v>#N/A</v>
      </c>
      <c r="D333" s="1" t="str">
        <f>LOOKUP(1,0/((COUNTIF(B333,"*"&amp;Sheet1!A$1:A$174&amp;"*")=1)),Sheet1!A$1:A$174)</f>
        <v>Finltop</v>
      </c>
    </row>
    <row r="334" spans="1:4">
      <c r="A334" s="1" t="s">
        <v>1</v>
      </c>
      <c r="B334" s="1" t="s">
        <v>116</v>
      </c>
      <c r="C334" s="1" t="e">
        <f t="array" ref="C334">LOOKUP(2,1/IF(CODE(MID(B334,FIND(TRIM(Sheet1!$A$2:$A$181),B334)+LEN(TRIM(Sheet1!$A$2:$A$181)),1))&lt;65,SEARCH(Sheet1!$A$2:$A$181,B334)),Sheet1!$A$2:$A$181)</f>
        <v>#N/A</v>
      </c>
      <c r="D334" s="1" t="str">
        <f>LOOKUP(1,0/((COUNTIF(B334,"*"&amp;Sheet1!A$1:A$174&amp;"*")=1)),Sheet1!A$1:A$174)</f>
        <v>Yicheng</v>
      </c>
    </row>
    <row r="335" spans="1:4">
      <c r="A335" s="1" t="s">
        <v>107</v>
      </c>
      <c r="B335" s="1" t="s">
        <v>108</v>
      </c>
      <c r="C335" s="1" t="str">
        <f t="array" ref="C335">LOOKUP(2,1/IF(CODE(MID(B335,FIND(TRIM(Sheet1!$A$2:$A$181),B335)+LEN(TRIM(Sheet1!$A$2:$A$181)),1))&lt;65,SEARCH(Sheet1!$A$2:$A$181,B335)),Sheet1!$A$2:$A$181)</f>
        <v>WANLIDA</v>
      </c>
      <c r="D335" s="1" t="str">
        <f>LOOKUP(1,0/((COUNTIF(B335,"*"&amp;Sheet1!A$1:A$174&amp;"*")=1)),Sheet1!A$1:A$174)</f>
        <v>WANLIDA</v>
      </c>
    </row>
    <row r="336" spans="1:4">
      <c r="A336" s="1" t="s">
        <v>107</v>
      </c>
      <c r="B336" s="1" t="s">
        <v>108</v>
      </c>
      <c r="C336" s="1" t="str">
        <f t="array" ref="C336">LOOKUP(2,1/IF(CODE(MID(B336,FIND(TRIM(Sheet1!$A$2:$A$181),B336)+LEN(TRIM(Sheet1!$A$2:$A$181)),1))&lt;65,SEARCH(Sheet1!$A$2:$A$181,B336)),Sheet1!$A$2:$A$181)</f>
        <v>WANLIDA</v>
      </c>
      <c r="D336" s="1" t="str">
        <f>LOOKUP(1,0/((COUNTIF(B336,"*"&amp;Sheet1!A$1:A$174&amp;"*")=1)),Sheet1!A$1:A$174)</f>
        <v>WANLIDA</v>
      </c>
    </row>
    <row r="337" spans="1:4">
      <c r="A337" s="1" t="s">
        <v>107</v>
      </c>
      <c r="B337" s="1" t="s">
        <v>108</v>
      </c>
      <c r="C337" s="1" t="str">
        <f t="array" ref="C337">LOOKUP(2,1/IF(CODE(MID(B337,FIND(TRIM(Sheet1!$A$2:$A$181),B337)+LEN(TRIM(Sheet1!$A$2:$A$181)),1))&lt;65,SEARCH(Sheet1!$A$2:$A$181,B337)),Sheet1!$A$2:$A$181)</f>
        <v>WANLIDA</v>
      </c>
      <c r="D337" s="1" t="str">
        <f>LOOKUP(1,0/((COUNTIF(B337,"*"&amp;Sheet1!A$1:A$174&amp;"*")=1)),Sheet1!A$1:A$174)</f>
        <v>WANLIDA</v>
      </c>
    </row>
    <row r="338" spans="1:4">
      <c r="A338" s="1" t="s">
        <v>1</v>
      </c>
      <c r="B338" s="1" t="s">
        <v>118</v>
      </c>
      <c r="C338" s="1" t="e">
        <f t="array" ref="C338">LOOKUP(2,1/IF(CODE(MID(B338,FIND(TRIM(Sheet1!$A$2:$A$181),B338)+LEN(TRIM(Sheet1!$A$2:$A$181)),1))&lt;65,SEARCH(Sheet1!$A$2:$A$181,B338)),Sheet1!$A$2:$A$181)</f>
        <v>#N/A</v>
      </c>
      <c r="D338" s="1" t="str">
        <f>LOOKUP(1,0/((COUNTIF(B338,"*"&amp;Sheet1!A$1:A$174&amp;"*")=1)),Sheet1!A$1:A$174)</f>
        <v>Finltop</v>
      </c>
    </row>
    <row r="339" spans="1:4">
      <c r="A339" s="1" t="s">
        <v>1</v>
      </c>
      <c r="B339" s="1" t="s">
        <v>118</v>
      </c>
      <c r="C339" s="1" t="e">
        <f t="array" ref="C339">LOOKUP(2,1/IF(CODE(MID(B339,FIND(TRIM(Sheet1!$A$2:$A$181),B339)+LEN(TRIM(Sheet1!$A$2:$A$181)),1))&lt;65,SEARCH(Sheet1!$A$2:$A$181,B339)),Sheet1!$A$2:$A$181)</f>
        <v>#N/A</v>
      </c>
      <c r="D339" s="1" t="str">
        <f>LOOKUP(1,0/((COUNTIF(B339,"*"&amp;Sheet1!A$1:A$174&amp;"*")=1)),Sheet1!A$1:A$174)</f>
        <v>Finltop</v>
      </c>
    </row>
    <row r="340" spans="1:4">
      <c r="A340" s="1" t="s">
        <v>114</v>
      </c>
      <c r="B340" s="1" t="s">
        <v>115</v>
      </c>
      <c r="C340" s="1" t="e">
        <f t="array" ref="C340">LOOKUP(2,1/IF(CODE(MID(B340,FIND(TRIM(Sheet1!$A$2:$A$181),B340)+LEN(TRIM(Sheet1!$A$2:$A$181)),1))&lt;65,SEARCH(Sheet1!$A$2:$A$181,B340)),Sheet1!$A$2:$A$181)</f>
        <v>#N/A</v>
      </c>
      <c r="D340" s="1" t="str">
        <f>LOOKUP(1,0/((COUNTIF(B340,"*"&amp;Sheet1!A$1:A$174&amp;"*")=1)),Sheet1!A$1:A$174)</f>
        <v>Sunshine</v>
      </c>
    </row>
    <row r="341" spans="1:4">
      <c r="A341" s="1" t="s">
        <v>114</v>
      </c>
      <c r="B341" s="1" t="s">
        <v>115</v>
      </c>
      <c r="C341" s="1" t="e">
        <f t="array" ref="C341">LOOKUP(2,1/IF(CODE(MID(B341,FIND(TRIM(Sheet1!$A$2:$A$181),B341)+LEN(TRIM(Sheet1!$A$2:$A$181)),1))&lt;65,SEARCH(Sheet1!$A$2:$A$181,B341)),Sheet1!$A$2:$A$181)</f>
        <v>#N/A</v>
      </c>
      <c r="D341" s="1" t="str">
        <f>LOOKUP(1,0/((COUNTIF(B341,"*"&amp;Sheet1!A$1:A$174&amp;"*")=1)),Sheet1!A$1:A$174)</f>
        <v>Sunshine</v>
      </c>
    </row>
    <row r="342" spans="1:4">
      <c r="A342" s="1" t="s">
        <v>114</v>
      </c>
      <c r="B342" s="1" t="s">
        <v>115</v>
      </c>
      <c r="C342" s="1" t="e">
        <f t="array" ref="C342">LOOKUP(2,1/IF(CODE(MID(B342,FIND(TRIM(Sheet1!$A$2:$A$181),B342)+LEN(TRIM(Sheet1!$A$2:$A$181)),1))&lt;65,SEARCH(Sheet1!$A$2:$A$181,B342)),Sheet1!$A$2:$A$181)</f>
        <v>#N/A</v>
      </c>
      <c r="D342" s="1" t="str">
        <f>LOOKUP(1,0/((COUNTIF(B342,"*"&amp;Sheet1!A$1:A$174&amp;"*")=1)),Sheet1!A$1:A$174)</f>
        <v>Sunshine</v>
      </c>
    </row>
    <row r="343" spans="1:4">
      <c r="A343" s="1" t="s">
        <v>114</v>
      </c>
      <c r="B343" s="1" t="s">
        <v>115</v>
      </c>
      <c r="C343" s="1" t="e">
        <f t="array" ref="C343">LOOKUP(2,1/IF(CODE(MID(B343,FIND(TRIM(Sheet1!$A$2:$A$181),B343)+LEN(TRIM(Sheet1!$A$2:$A$181)),1))&lt;65,SEARCH(Sheet1!$A$2:$A$181,B343)),Sheet1!$A$2:$A$181)</f>
        <v>#N/A</v>
      </c>
      <c r="D343" s="1" t="str">
        <f>LOOKUP(1,0/((COUNTIF(B343,"*"&amp;Sheet1!A$1:A$174&amp;"*")=1)),Sheet1!A$1:A$174)</f>
        <v>Sunshine</v>
      </c>
    </row>
  </sheetData>
  <autoFilter ref="A1:C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serial</dc:creator>
  <cp:lastModifiedBy>dbc</cp:lastModifiedBy>
  <dcterms:created xsi:type="dcterms:W3CDTF">2013-11-27T02:43:24Z</dcterms:created>
  <dcterms:modified xsi:type="dcterms:W3CDTF">2013-12-05T09:49:16Z</dcterms:modified>
</cp:coreProperties>
</file>