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15360" windowHeight="7650"/>
  </bookViews>
  <sheets>
    <sheet name="13位" sheetId="1" r:id="rId1"/>
    <sheet name="10位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 s="1"/>
  <c r="D10" i="2"/>
  <c r="B10" i="2"/>
  <c r="C10" i="2" s="1"/>
  <c r="E5" i="2"/>
  <c r="D3" i="2"/>
  <c r="D4" i="2"/>
  <c r="D5" i="2"/>
  <c r="D6" i="2"/>
  <c r="E6" i="2" s="1"/>
  <c r="D7" i="2"/>
  <c r="E7" i="2" s="1"/>
  <c r="D8" i="2"/>
  <c r="E8" i="2" s="1"/>
  <c r="D9" i="2"/>
  <c r="E9" i="2" s="1"/>
  <c r="D2" i="2"/>
  <c r="B4" i="2"/>
  <c r="C4" i="2" s="1"/>
  <c r="B5" i="2"/>
  <c r="C5" i="2" s="1"/>
  <c r="B6" i="2"/>
  <c r="C6" i="2" s="1"/>
  <c r="B7" i="2"/>
  <c r="C7" i="2" s="1"/>
  <c r="B8" i="2"/>
  <c r="C8" i="2" s="1"/>
  <c r="B9" i="2"/>
  <c r="C9" i="2" s="1"/>
  <c r="B3" i="2"/>
  <c r="C3" i="2" s="1"/>
  <c r="B2" i="2"/>
  <c r="C2" i="2" s="1"/>
  <c r="C2" i="1"/>
  <c r="C3" i="1"/>
  <c r="D3" i="1" s="1"/>
  <c r="C4" i="1"/>
  <c r="D4" i="1" s="1"/>
  <c r="C5" i="1"/>
  <c r="C6" i="1"/>
  <c r="D6" i="1" s="1"/>
  <c r="E7" i="1"/>
  <c r="E3" i="1"/>
  <c r="E4" i="1"/>
  <c r="E5" i="1"/>
  <c r="E6" i="1"/>
  <c r="E2" i="1"/>
  <c r="D5" i="1"/>
  <c r="D2" i="1"/>
  <c r="E9" i="1" l="1"/>
  <c r="C9" i="1"/>
  <c r="D9" i="1" s="1"/>
  <c r="E10" i="2"/>
  <c r="C8" i="1"/>
  <c r="D8" i="1" s="1"/>
  <c r="E8" i="1"/>
</calcChain>
</file>

<file path=xl/sharedStrings.xml><?xml version="1.0" encoding="utf-8"?>
<sst xmlns="http://schemas.openxmlformats.org/spreadsheetml/2006/main" count="15" uniqueCount="14">
  <si>
    <t>图书名</t>
    <phoneticPr fontId="1" type="noConversion"/>
  </si>
  <si>
    <t>疑难千寻千解丛书之《Excel 2010 操作与技巧》</t>
    <phoneticPr fontId="1" type="noConversion"/>
  </si>
  <si>
    <t>验证</t>
    <phoneticPr fontId="1" type="noConversion"/>
  </si>
  <si>
    <t>疑难千寻千解丛书之《Excel 2010 数据透视表大全》</t>
    <phoneticPr fontId="1" type="noConversion"/>
  </si>
  <si>
    <t>疑难千寻千解丛书之《Excel 2010 VBA编程与实践》</t>
    <phoneticPr fontId="1" type="noConversion"/>
  </si>
  <si>
    <t>疑难千寻千解丛书之《Excel 2010 SQL完全应用》</t>
    <phoneticPr fontId="1" type="noConversion"/>
  </si>
  <si>
    <t>疑难千寻千解丛书之《Excel 2010 函数与公式》</t>
    <phoneticPr fontId="1" type="noConversion"/>
  </si>
  <si>
    <t>转为10位ISBN号</t>
    <phoneticPr fontId="1" type="noConversion"/>
  </si>
  <si>
    <t>13位ISBN号</t>
    <phoneticPr fontId="1" type="noConversion"/>
  </si>
  <si>
    <t>校验码</t>
    <phoneticPr fontId="1" type="noConversion"/>
  </si>
  <si>
    <t>10位ISBN号</t>
    <phoneticPr fontId="1" type="noConversion"/>
  </si>
  <si>
    <t>校验码</t>
    <phoneticPr fontId="1" type="noConversion"/>
  </si>
  <si>
    <t>转为13位ISBN号</t>
    <phoneticPr fontId="1" type="noConversion"/>
  </si>
  <si>
    <t>730212261X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</si>
</sst>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\-0\-000\-00000\-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176" fontId="3" fillId="0" borderId="0" xfId="0" applyNumberFormat="1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3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176" fontId="3" fillId="0" borderId="5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G23" sqref="G23"/>
    </sheetView>
  </sheetViews>
  <sheetFormatPr defaultRowHeight="13.5"/>
  <cols>
    <col min="1" max="1" width="45.25" customWidth="1"/>
    <col min="2" max="2" width="19.375" style="2" bestFit="1" customWidth="1"/>
    <col min="3" max="3" width="8.375" customWidth="1"/>
    <col min="5" max="5" width="16.25" customWidth="1"/>
  </cols>
  <sheetData>
    <row r="1" spans="1:5" s="1" customFormat="1">
      <c r="A1" s="15" t="s">
        <v>0</v>
      </c>
      <c r="B1" s="4" t="s">
        <v>8</v>
      </c>
      <c r="C1" s="4" t="s">
        <v>9</v>
      </c>
      <c r="D1" s="4" t="s">
        <v>2</v>
      </c>
      <c r="E1" s="16" t="s">
        <v>7</v>
      </c>
    </row>
    <row r="2" spans="1:5">
      <c r="A2" s="5" t="s">
        <v>1</v>
      </c>
      <c r="B2" s="6">
        <v>9787121120435</v>
      </c>
      <c r="C2" s="7">
        <f>10-MOD(SUM(MID(B2,{1,2;3,4;5,6;7,8;9,10;11,12},1)*{1,3}),10)</f>
        <v>5</v>
      </c>
      <c r="D2" s="8" t="b">
        <f>C2=--RIGHT(B2)</f>
        <v>1</v>
      </c>
      <c r="E2" s="9" t="str">
        <f>TEXT(MID(B2,4,9),"0-000-00000-")&amp;MID("123456789X0",11-MOD(SUM(MID(B2,{4,5,6,7,8,9,10,11,12},1)*{10,9,8,7,6,5,4,3,2}),11),1)</f>
        <v>7-121-12043-7</v>
      </c>
    </row>
    <row r="3" spans="1:5">
      <c r="A3" s="5" t="s">
        <v>6</v>
      </c>
      <c r="B3" s="6">
        <v>9787121120428</v>
      </c>
      <c r="C3" s="7">
        <f>10-MOD(SUM(MID(B3,{1,2;3,4;5,6;7,8;9,10;11,12},1)*{1,3}),10)</f>
        <v>8</v>
      </c>
      <c r="D3" s="8" t="b">
        <f>C3=--RIGHT(B3)</f>
        <v>1</v>
      </c>
      <c r="E3" s="9" t="str">
        <f>TEXT(MID(B3,4,9),"0-000-00000-")&amp;MID("123456789X0",11-MOD(SUM(MID(B3,{4,5,6,7,8,9,10,11,12},1)*{10,9,8,7,6,5,4,3,2}),11),1)</f>
        <v>7-121-12042-9</v>
      </c>
    </row>
    <row r="4" spans="1:5">
      <c r="A4" s="5" t="s">
        <v>4</v>
      </c>
      <c r="B4" s="6">
        <v>9787121120398</v>
      </c>
      <c r="C4" s="7">
        <f>10-MOD(SUM(MID(B4,{1,2;3,4;5,6;7,8;9,10;11,12},1)*{1,3}),10)</f>
        <v>8</v>
      </c>
      <c r="D4" s="8" t="b">
        <f>C4=--RIGHT(B4)</f>
        <v>1</v>
      </c>
      <c r="E4" s="9" t="str">
        <f>TEXT(MID(B4,4,9),"0-000-00000-")&amp;MID("123456789X0",11-MOD(SUM(MID(B4,{4,5,6,7,8,9,10,11,12},1)*{10,9,8,7,6,5,4,3,2}),11),1)</f>
        <v>7-121-12039-9</v>
      </c>
    </row>
    <row r="5" spans="1:5">
      <c r="A5" s="5" t="s">
        <v>5</v>
      </c>
      <c r="B5" s="6">
        <v>9787121140372</v>
      </c>
      <c r="C5" s="7">
        <f>10-MOD(SUM(MID(B5,{1,2;3,4;5,6;7,8;9,10;11,12},1)*{1,3}),10)</f>
        <v>2</v>
      </c>
      <c r="D5" s="8" t="b">
        <f>C5=--RIGHT(B5)</f>
        <v>1</v>
      </c>
      <c r="E5" s="9" t="str">
        <f>TEXT(MID(B5,4,9),"0-000-00000-")&amp;MID("123456789X0",11-MOD(SUM(MID(B5,{4,5,6,7,8,9,10,11,12},1)*{10,9,8,7,6,5,4,3,2}),11),1)</f>
        <v>7-121-14037-3</v>
      </c>
    </row>
    <row r="6" spans="1:5">
      <c r="A6" s="5" t="s">
        <v>3</v>
      </c>
      <c r="B6" s="6">
        <v>9787121189593</v>
      </c>
      <c r="C6" s="7">
        <f>10-MOD(SUM(MID(B6,{1,2;3,4;5,6;7,8;9,10;11,12},1)*{1,3}),10)</f>
        <v>3</v>
      </c>
      <c r="D6" s="8" t="b">
        <f>C6=--RIGHT(B6)</f>
        <v>1</v>
      </c>
      <c r="E6" s="9" t="str">
        <f>TEXT(MID(B6,4,9),"0-000-00000-")&amp;MID("123456789X0",11-MOD(SUM(MID(B6,{4,5,6,7,8,9,10,11,12},1)*{10,9,8,7,6,5,4,3,2}),11),1)</f>
        <v>7-121-18959-3</v>
      </c>
    </row>
    <row r="7" spans="1:5">
      <c r="A7" s="5"/>
      <c r="B7" s="6">
        <v>9787302122609</v>
      </c>
      <c r="C7" s="7">
        <f>10-MOD(SUM(MID(B7,{1,2;3,4;5,6;7,8;9,10;11,12},1)*{1,3}),10)</f>
        <v>9</v>
      </c>
      <c r="D7" s="8" t="b">
        <f t="shared" ref="D7:D9" si="0">C7=--RIGHT(B7)</f>
        <v>1</v>
      </c>
      <c r="E7" s="9" t="str">
        <f>TEXT(MID(B7,4,9),"0-000-00000-")&amp;MID("123456789X0",11-MOD(SUM(MID(B7,{4,5,6,7,8,9,10,11,12},1)*{10,9,8,7,6,5,4,3,2}),11),1)</f>
        <v>7-302-12260-1</v>
      </c>
    </row>
    <row r="8" spans="1:5">
      <c r="A8" s="5"/>
      <c r="B8" s="6">
        <v>9787302122616</v>
      </c>
      <c r="C8" s="7">
        <f>10-MOD(SUM(MID(B8,{1,2;3,4;5,6;7,8;9,10;11,12},1)*{1,3}),10)</f>
        <v>6</v>
      </c>
      <c r="D8" s="8" t="b">
        <f t="shared" si="0"/>
        <v>1</v>
      </c>
      <c r="E8" s="9" t="str">
        <f>TEXT(MID(B8,4,9),"0-000-00000-")&amp;MID("123456789X0",11-MOD(SUM(MID(B8,{4,5,6,7,8,9,10,11,12},1)*{10,9,8,7,6,5,4,3,2}),11),1)</f>
        <v>7-302-12261-X</v>
      </c>
    </row>
    <row r="9" spans="1:5">
      <c r="A9" s="10"/>
      <c r="B9" s="11">
        <v>9787302122623</v>
      </c>
      <c r="C9" s="12">
        <f>10-MOD(SUM(MID(B9,{1,2;3,4;5,6;7,8;9,10;11,12},1)*{1,3}),10)</f>
        <v>3</v>
      </c>
      <c r="D9" s="13" t="b">
        <f t="shared" si="0"/>
        <v>1</v>
      </c>
      <c r="E9" s="14" t="str">
        <f>TEXT(MID(B9,4,9),"0-000-00000-")&amp;MID("123456789X0",11-MOD(SUM(MID(B9,{4,5,6,7,8,9,10,11,12},1)*{10,9,8,7,6,5,4,3,2}),11),1)</f>
        <v>7-302-12262-8</v>
      </c>
    </row>
    <row r="10" spans="1:5">
      <c r="B10" s="3"/>
    </row>
    <row r="11" spans="1:5">
      <c r="B11" s="3"/>
    </row>
    <row r="12" spans="1:5">
      <c r="B12" s="3"/>
    </row>
    <row r="13" spans="1:5">
      <c r="B13" s="3"/>
    </row>
    <row r="14" spans="1:5">
      <c r="B14" s="3"/>
    </row>
    <row r="15" spans="1:5">
      <c r="B15" s="3"/>
    </row>
    <row r="16" spans="1:5">
      <c r="B16" s="3"/>
    </row>
    <row r="17" spans="2:2">
      <c r="B17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>
      <selection activeCell="E18" sqref="E18"/>
    </sheetView>
  </sheetViews>
  <sheetFormatPr defaultRowHeight="13.5"/>
  <cols>
    <col min="1" max="1" width="12.75" bestFit="1" customWidth="1"/>
    <col min="4" max="4" width="20.5" bestFit="1" customWidth="1"/>
    <col min="5" max="5" width="12.75" bestFit="1" customWidth="1"/>
  </cols>
  <sheetData>
    <row r="1" spans="1:5">
      <c r="A1" s="15" t="s">
        <v>10</v>
      </c>
      <c r="B1" s="4" t="s">
        <v>11</v>
      </c>
      <c r="C1" s="4" t="s">
        <v>2</v>
      </c>
      <c r="D1" s="16" t="s">
        <v>12</v>
      </c>
    </row>
    <row r="2" spans="1:5">
      <c r="A2" s="17">
        <v>7309045475</v>
      </c>
      <c r="B2" s="7" t="str">
        <f>MID("123456789X0",11-MOD(SUM(MID(A2,{1,2,3,4,5,6,7,8,9},1)*{10,9,8,7,6,5,4,3,2}),11),1)</f>
        <v>5</v>
      </c>
      <c r="C2" s="7" t="b">
        <f>B2=RIGHT(A2)</f>
        <v>1</v>
      </c>
      <c r="D2" s="18">
        <f>--(978&amp;LEFT(A2,9)&amp;10-MOD(SUM(MID(978&amp;A2,{1,2;3,4;5,6;7,8;9,10;11,12},1)*{1,3}),10))</f>
        <v>9787309045475</v>
      </c>
    </row>
    <row r="3" spans="1:5">
      <c r="A3" s="17">
        <v>7309045475</v>
      </c>
      <c r="B3" s="7" t="str">
        <f>MID("123456789X0",11-MOD(SUMPRODUCT(MID(A3,ROW($1:$9),1)*(11-ROW($1:$9))),11),1)</f>
        <v>5</v>
      </c>
      <c r="C3" s="7" t="b">
        <f>B3=RIGHT(A3)</f>
        <v>1</v>
      </c>
      <c r="D3" s="18">
        <f>--(978&amp;LEFT(A3,9)&amp;10-MOD(SUM(MID(978&amp;A3,{1,2;3,4;5,6;7,8;9,10;11,12},1)*{1,3}),10))</f>
        <v>9787309045475</v>
      </c>
    </row>
    <row r="4" spans="1:5">
      <c r="A4" s="17">
        <v>7302122601</v>
      </c>
      <c r="B4" s="7" t="str">
        <f t="shared" ref="B4:B10" si="0">MID("123456789X0",11-MOD(SUMPRODUCT(MID(A4,ROW($1:$9),1)*(11-ROW($1:$9))),11),1)</f>
        <v>1</v>
      </c>
      <c r="C4" s="7" t="b">
        <f t="shared" ref="C4:C10" si="1">B4=RIGHT(A4)</f>
        <v>1</v>
      </c>
      <c r="D4" s="18">
        <f>--(978&amp;LEFT(A4,9)&amp;10-MOD(SUM(MID(978&amp;A4,{1,2;3,4;5,6;7,8;9,10;11,12},1)*{1,3}),10))</f>
        <v>9787302122609</v>
      </c>
    </row>
    <row r="5" spans="1:5">
      <c r="A5" s="17">
        <v>7121120437</v>
      </c>
      <c r="B5" s="7" t="str">
        <f t="shared" si="0"/>
        <v>7</v>
      </c>
      <c r="C5" s="7" t="b">
        <f t="shared" si="1"/>
        <v>1</v>
      </c>
      <c r="D5" s="18">
        <f>--(978&amp;LEFT(A5,9)&amp;10-MOD(SUM(MID(978&amp;A5,{1,2;3,4;5,6;7,8;9,10;11,12},1)*{1,3}),10))</f>
        <v>9787121120435</v>
      </c>
      <c r="E5" t="b">
        <f>'13位'!B2=D5</f>
        <v>1</v>
      </c>
    </row>
    <row r="6" spans="1:5">
      <c r="A6" s="17">
        <v>7121120429</v>
      </c>
      <c r="B6" s="7" t="str">
        <f t="shared" si="0"/>
        <v>9</v>
      </c>
      <c r="C6" s="7" t="b">
        <f t="shared" si="1"/>
        <v>1</v>
      </c>
      <c r="D6" s="18">
        <f>--(978&amp;LEFT(A6,9)&amp;10-MOD(SUM(MID(978&amp;A6,{1,2;3,4;5,6;7,8;9,10;11,12},1)*{1,3}),10))</f>
        <v>9787121120428</v>
      </c>
      <c r="E6" t="b">
        <f>'13位'!B3=D6</f>
        <v>1</v>
      </c>
    </row>
    <row r="7" spans="1:5">
      <c r="A7" s="17">
        <v>7121120399</v>
      </c>
      <c r="B7" s="7" t="str">
        <f t="shared" si="0"/>
        <v>9</v>
      </c>
      <c r="C7" s="7" t="b">
        <f t="shared" si="1"/>
        <v>1</v>
      </c>
      <c r="D7" s="18">
        <f>--(978&amp;LEFT(A7,9)&amp;10-MOD(SUM(MID(978&amp;A7,{1,2;3,4;5,6;7,8;9,10;11,12},1)*{1,3}),10))</f>
        <v>9787121120398</v>
      </c>
      <c r="E7" t="b">
        <f>'13位'!B4=D7</f>
        <v>1</v>
      </c>
    </row>
    <row r="8" spans="1:5">
      <c r="A8" s="17">
        <v>7121140373</v>
      </c>
      <c r="B8" s="7" t="str">
        <f t="shared" si="0"/>
        <v>3</v>
      </c>
      <c r="C8" s="7" t="b">
        <f t="shared" si="1"/>
        <v>1</v>
      </c>
      <c r="D8" s="18">
        <f>--(978&amp;LEFT(A8,9)&amp;10-MOD(SUM(MID(978&amp;A8,{1,2;3,4;5,6;7,8;9,10;11,12},1)*{1,3}),10))</f>
        <v>9787121140372</v>
      </c>
      <c r="E8" t="b">
        <f>'13位'!B5=D8</f>
        <v>1</v>
      </c>
    </row>
    <row r="9" spans="1:5">
      <c r="A9" s="17">
        <v>7121189593</v>
      </c>
      <c r="B9" s="7" t="str">
        <f t="shared" si="0"/>
        <v>3</v>
      </c>
      <c r="C9" s="7" t="b">
        <f t="shared" si="1"/>
        <v>1</v>
      </c>
      <c r="D9" s="18">
        <f>--(978&amp;LEFT(A9,9)&amp;10-MOD(SUM(MID(978&amp;A9,{1,2;3,4;5,6;7,8;9,10;11,12},1)*{1,3}),10))</f>
        <v>9787121189593</v>
      </c>
      <c r="E9" t="b">
        <f>'13位'!B6=D9</f>
        <v>1</v>
      </c>
    </row>
    <row r="10" spans="1:5">
      <c r="A10" s="19" t="s">
        <v>13</v>
      </c>
      <c r="B10" s="12" t="str">
        <f t="shared" si="0"/>
        <v>X</v>
      </c>
      <c r="C10" s="12" t="b">
        <f t="shared" si="1"/>
        <v>1</v>
      </c>
      <c r="D10" s="20">
        <f>--(978&amp;LEFT(A10,9)&amp;10-MOD(SUM(MID(978&amp;A10,{1,2;3,4;5,6;7,8;9,10;11,12},1)*{1,3}),10))</f>
        <v>9787302122616</v>
      </c>
      <c r="E10" t="b">
        <f>'13位'!B8=D10</f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13位</vt:lpstr>
      <vt:lpstr>10位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陈国良</cp:lastModifiedBy>
  <dcterms:created xsi:type="dcterms:W3CDTF">2013-11-27T01:20:49Z</dcterms:created>
  <dcterms:modified xsi:type="dcterms:W3CDTF">2013-11-27T03:30:00Z</dcterms:modified>
</cp:coreProperties>
</file>