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75" windowWidth="20235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2" i="1"/>
  <c r="E3" i="1"/>
  <c r="E4" i="1"/>
  <c r="E5" i="1"/>
  <c r="E6" i="1"/>
  <c r="E7" i="1"/>
  <c r="E2" i="1"/>
  <c r="D3" i="1"/>
  <c r="D4" i="1"/>
  <c r="D5" i="1"/>
  <c r="D6" i="1"/>
  <c r="D7" i="1"/>
  <c r="D2" i="1"/>
  <c r="C3" i="1"/>
  <c r="C4" i="1"/>
  <c r="C5" i="1"/>
  <c r="C6" i="1"/>
  <c r="C7" i="1"/>
  <c r="C2" i="1"/>
  <c r="B3" i="1" l="1"/>
  <c r="B4" i="1"/>
  <c r="B5" i="1"/>
  <c r="B6" i="1"/>
  <c r="B7" i="1"/>
  <c r="B2" i="1"/>
</calcChain>
</file>

<file path=xl/sharedStrings.xml><?xml version="1.0" encoding="utf-8"?>
<sst xmlns="http://schemas.openxmlformats.org/spreadsheetml/2006/main" count="12" uniqueCount="12">
  <si>
    <t>区间</t>
    <phoneticPr fontId="1" type="noConversion"/>
  </si>
  <si>
    <t>1-18</t>
    <phoneticPr fontId="1" type="noConversion"/>
  </si>
  <si>
    <t>19-50</t>
    <phoneticPr fontId="1" type="noConversion"/>
  </si>
  <si>
    <t>51-59</t>
    <phoneticPr fontId="1" type="noConversion"/>
  </si>
  <si>
    <t>60-67</t>
    <phoneticPr fontId="1" type="noConversion"/>
  </si>
  <si>
    <t>68-96</t>
    <phoneticPr fontId="1" type="noConversion"/>
  </si>
  <si>
    <t>97-102</t>
    <phoneticPr fontId="1" type="noConversion"/>
  </si>
  <si>
    <t>修改后</t>
    <phoneticPr fontId="1" type="noConversion"/>
  </si>
  <si>
    <t>求和</t>
    <phoneticPr fontId="1" type="noConversion"/>
  </si>
  <si>
    <t>提取起点</t>
    <phoneticPr fontId="1" type="noConversion"/>
  </si>
  <si>
    <t>提取终点</t>
    <phoneticPr fontId="1" type="noConversion"/>
  </si>
  <si>
    <t>常规公式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</si>
</sst>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8" fontId="0" fillId="0" borderId="1" xfId="0" quotePrefix="1" applyNumberFormat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L10" sqref="L10"/>
    </sheetView>
  </sheetViews>
  <sheetFormatPr defaultRowHeight="13.5" x14ac:dyDescent="0.15"/>
  <cols>
    <col min="3" max="5" width="10" customWidth="1"/>
  </cols>
  <sheetData>
    <row r="1" spans="1:6" ht="15" x14ac:dyDescent="0.15">
      <c r="A1" s="3" t="s">
        <v>0</v>
      </c>
      <c r="B1" s="3" t="s">
        <v>7</v>
      </c>
      <c r="C1" s="3" t="s">
        <v>9</v>
      </c>
      <c r="D1" s="3" t="s">
        <v>10</v>
      </c>
      <c r="E1" s="3" t="s">
        <v>8</v>
      </c>
      <c r="F1" s="3" t="s">
        <v>11</v>
      </c>
    </row>
    <row r="2" spans="1:6" x14ac:dyDescent="0.15">
      <c r="A2" s="1" t="s">
        <v>1</v>
      </c>
      <c r="B2" s="2" t="str">
        <f>SUBSTITUTE(IMSUM(A2&amp;"i","1-1i"),"i",)</f>
        <v>2-19</v>
      </c>
      <c r="C2" s="2">
        <f>IMREAL(A2&amp;"i")</f>
        <v>1</v>
      </c>
      <c r="D2" s="2">
        <f>-IMAGINARY(A2&amp;"i")</f>
        <v>18</v>
      </c>
      <c r="E2" s="2">
        <f>--SUBSTITUTE(A2&amp;"/1","-"," ")</f>
        <v>19</v>
      </c>
      <c r="F2" s="2" t="str">
        <f>LEFT(A2,FIND("-",A2)-1)+1&amp;"-"&amp;MID(A2,FIND("-",A2)+1,9)+1</f>
        <v>2-19</v>
      </c>
    </row>
    <row r="3" spans="1:6" x14ac:dyDescent="0.15">
      <c r="A3" s="2" t="s">
        <v>2</v>
      </c>
      <c r="B3" s="2" t="str">
        <f t="shared" ref="B3:B7" si="0">SUBSTITUTE(IMSUM(A3&amp;"i","1-1i"),"i",)</f>
        <v>20-51</v>
      </c>
      <c r="C3" s="2">
        <f t="shared" ref="C3:C7" si="1">IMREAL(A3&amp;"i")</f>
        <v>19</v>
      </c>
      <c r="D3" s="2">
        <f t="shared" ref="D3:D7" si="2">-IMAGINARY(A3&amp;"i")</f>
        <v>50</v>
      </c>
      <c r="E3" s="2">
        <f t="shared" ref="E3:E7" si="3">--SUBSTITUTE(A3&amp;"/1","-"," ")</f>
        <v>69</v>
      </c>
      <c r="F3" s="2" t="str">
        <f t="shared" ref="F3:F7" si="4">LEFT(A3,FIND("-",A3)-1)+1&amp;"-"&amp;MID(A3,FIND("-",A3)+1,9)+1</f>
        <v>20-51</v>
      </c>
    </row>
    <row r="4" spans="1:6" x14ac:dyDescent="0.15">
      <c r="A4" s="2" t="s">
        <v>3</v>
      </c>
      <c r="B4" s="2" t="str">
        <f t="shared" si="0"/>
        <v>52-60</v>
      </c>
      <c r="C4" s="2">
        <f t="shared" si="1"/>
        <v>51</v>
      </c>
      <c r="D4" s="2">
        <f t="shared" si="2"/>
        <v>59</v>
      </c>
      <c r="E4" s="2">
        <f t="shared" si="3"/>
        <v>110</v>
      </c>
      <c r="F4" s="2" t="str">
        <f t="shared" si="4"/>
        <v>52-60</v>
      </c>
    </row>
    <row r="5" spans="1:6" x14ac:dyDescent="0.15">
      <c r="A5" s="2" t="s">
        <v>4</v>
      </c>
      <c r="B5" s="2" t="str">
        <f t="shared" si="0"/>
        <v>61-68</v>
      </c>
      <c r="C5" s="2">
        <f t="shared" si="1"/>
        <v>60</v>
      </c>
      <c r="D5" s="2">
        <f t="shared" si="2"/>
        <v>67</v>
      </c>
      <c r="E5" s="2">
        <f t="shared" si="3"/>
        <v>127</v>
      </c>
      <c r="F5" s="2" t="str">
        <f t="shared" si="4"/>
        <v>61-68</v>
      </c>
    </row>
    <row r="6" spans="1:6" x14ac:dyDescent="0.15">
      <c r="A6" s="2" t="s">
        <v>5</v>
      </c>
      <c r="B6" s="2" t="str">
        <f t="shared" si="0"/>
        <v>69-97</v>
      </c>
      <c r="C6" s="2">
        <f t="shared" si="1"/>
        <v>68</v>
      </c>
      <c r="D6" s="2">
        <f t="shared" si="2"/>
        <v>96</v>
      </c>
      <c r="E6" s="2">
        <f t="shared" si="3"/>
        <v>164</v>
      </c>
      <c r="F6" s="2" t="str">
        <f t="shared" si="4"/>
        <v>69-97</v>
      </c>
    </row>
    <row r="7" spans="1:6" x14ac:dyDescent="0.15">
      <c r="A7" s="2" t="s">
        <v>6</v>
      </c>
      <c r="B7" s="2" t="str">
        <f t="shared" si="0"/>
        <v>98-103</v>
      </c>
      <c r="C7" s="2">
        <f t="shared" si="1"/>
        <v>97</v>
      </c>
      <c r="D7" s="2">
        <f t="shared" si="2"/>
        <v>102</v>
      </c>
      <c r="E7" s="2">
        <f t="shared" si="3"/>
        <v>199</v>
      </c>
      <c r="F7" s="2" t="str">
        <f t="shared" si="4"/>
        <v>98-103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天南地北</dc:creator>
  <cp:lastModifiedBy>天南地北</cp:lastModifiedBy>
  <dcterms:created xsi:type="dcterms:W3CDTF">2013-12-11T14:43:33Z</dcterms:created>
  <dcterms:modified xsi:type="dcterms:W3CDTF">2013-12-11T15:40:37Z</dcterms:modified>
</cp:coreProperties>
</file>